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12. DICIEMBRE\NIT 860013779_PROFAMILIA\"/>
    </mc:Choice>
  </mc:AlternateContent>
  <bookViews>
    <workbookView xWindow="0" yWindow="0" windowWidth="20460" windowHeight="7680" activeTab="3"/>
  </bookViews>
  <sheets>
    <sheet name="INFO IPS" sheetId="1" r:id="rId1"/>
    <sheet name="TD" sheetId="4" r:id="rId2"/>
    <sheet name="ESTADO DE CADA FACTURA" sheetId="2" r:id="rId3"/>
    <sheet name="FOR-CSA-018" sheetId="5" r:id="rId4"/>
  </sheets>
  <definedNames>
    <definedName name="_xlnm._FilterDatabase" localSheetId="2" hidden="1">'ESTADO DE CADA FACTURA'!$A$1:$AJ$17</definedName>
    <definedName name="_xlnm._FilterDatabase" localSheetId="0" hidden="1">'INFO IPS'!$A$5:$L$22</definedName>
  </definedNames>
  <calcPr calcId="152511" iterate="1"/>
  <pivotCaches>
    <pivotCache cacheId="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3" i="5" l="1"/>
  <c r="I26" i="5"/>
  <c r="I25" i="5"/>
  <c r="I27" i="5" l="1"/>
  <c r="I29" i="5"/>
  <c r="H29" i="5"/>
  <c r="H27" i="5"/>
  <c r="I24" i="5"/>
  <c r="H24" i="5"/>
  <c r="H31" i="5" l="1"/>
  <c r="H32" i="5" s="1"/>
  <c r="I31" i="5"/>
  <c r="I32" i="5" s="1"/>
  <c r="AF2" i="2" l="1"/>
  <c r="E12" i="2" l="1"/>
  <c r="D12" i="2"/>
  <c r="E9" i="2"/>
  <c r="D9" i="2"/>
  <c r="E15" i="2"/>
  <c r="D15" i="2"/>
  <c r="E14" i="2"/>
  <c r="D14" i="2"/>
  <c r="E8" i="2"/>
  <c r="D8" i="2"/>
  <c r="E3" i="2"/>
  <c r="D3" i="2"/>
  <c r="E11" i="2"/>
  <c r="D11" i="2"/>
  <c r="E6" i="2"/>
  <c r="D6" i="2"/>
  <c r="E7" i="2"/>
  <c r="D7" i="2"/>
  <c r="E17" i="2"/>
  <c r="D17" i="2"/>
  <c r="E5" i="2"/>
  <c r="D5" i="2"/>
  <c r="E4" i="2"/>
  <c r="D4" i="2"/>
  <c r="E13" i="2"/>
  <c r="D13" i="2"/>
  <c r="E2" i="2"/>
  <c r="D2" i="2"/>
  <c r="E16" i="2"/>
  <c r="D16" i="2"/>
  <c r="E10" i="2"/>
  <c r="D10" i="2"/>
  <c r="I22" i="1" l="1"/>
  <c r="D7" i="1"/>
  <c r="E7" i="1"/>
  <c r="D8" i="1"/>
  <c r="E8" i="1"/>
  <c r="D9" i="1"/>
  <c r="E9" i="1"/>
  <c r="D10" i="1"/>
  <c r="E10" i="1"/>
  <c r="D11" i="1"/>
  <c r="E11" i="1"/>
  <c r="D12" i="1"/>
  <c r="E12" i="1"/>
  <c r="D13" i="1"/>
  <c r="E13" i="1"/>
  <c r="D14" i="1"/>
  <c r="E14" i="1"/>
  <c r="D15" i="1"/>
  <c r="E15" i="1"/>
  <c r="D16" i="1"/>
  <c r="E16" i="1"/>
  <c r="D17" i="1"/>
  <c r="E17" i="1"/>
  <c r="D18" i="1"/>
  <c r="E18" i="1"/>
  <c r="D19" i="1"/>
  <c r="E19" i="1"/>
  <c r="D20" i="1"/>
  <c r="E20" i="1"/>
  <c r="D21" i="1"/>
  <c r="E21" i="1"/>
  <c r="E6" i="1" l="1"/>
  <c r="D6" i="1"/>
</calcChain>
</file>

<file path=xl/comments1.xml><?xml version="1.0" encoding="utf-8"?>
<comments xmlns="http://schemas.openxmlformats.org/spreadsheetml/2006/main">
  <authors>
    <author>Juan Camilo Paez Ramirez</author>
  </authors>
  <commentList>
    <comment ref="C2" authorId="0" shapeId="0">
      <text>
        <r>
          <rPr>
            <b/>
            <sz val="9"/>
            <color indexed="81"/>
            <rFont val="Tahoma"/>
            <charset val="1"/>
          </rPr>
          <t>Juan Camilo Paez Ramirez:</t>
        </r>
        <r>
          <rPr>
            <sz val="9"/>
            <color indexed="81"/>
            <rFont val="Tahoma"/>
            <charset val="1"/>
          </rPr>
          <t xml:space="preserve">
AUTORIZACION</t>
        </r>
      </text>
    </comment>
    <comment ref="W11" authorId="0" shapeId="0">
      <text>
        <r>
          <rPr>
            <b/>
            <sz val="9"/>
            <color indexed="81"/>
            <rFont val="Tahoma"/>
            <family val="2"/>
          </rPr>
          <t>Juan Camilo Paez Ramirez:</t>
        </r>
        <r>
          <rPr>
            <sz val="9"/>
            <color indexed="81"/>
            <rFont val="Tahoma"/>
            <family val="2"/>
          </rPr>
          <t xml:space="preserve">
ANT. SERV. DE SALUD ANGELICA MARIA MUÑOZ HERNANDEZ
</t>
        </r>
      </text>
    </comment>
  </commentList>
</comments>
</file>

<file path=xl/sharedStrings.xml><?xml version="1.0" encoding="utf-8"?>
<sst xmlns="http://schemas.openxmlformats.org/spreadsheetml/2006/main" count="306" uniqueCount="109">
  <si>
    <t>NIT</t>
  </si>
  <si>
    <t>Profamilia</t>
  </si>
  <si>
    <t>NOMBRE IPS</t>
  </si>
  <si>
    <t>ASOCIACION PROFAMILIA</t>
  </si>
  <si>
    <t>PREFIJO</t>
  </si>
  <si>
    <t>NÚMERO FACTURA</t>
  </si>
  <si>
    <t>IPS FECHA FACTURA</t>
  </si>
  <si>
    <t>IPS FECHA RADICADO</t>
  </si>
  <si>
    <t>IPS VALOR FACTURA</t>
  </si>
  <si>
    <t>IPS SALDO FACTURA</t>
  </si>
  <si>
    <t>TIPO DE CONTRATO</t>
  </si>
  <si>
    <t>EVENTO</t>
  </si>
  <si>
    <t>SEDE / CIUDAD</t>
  </si>
  <si>
    <t>TIPO DE PRESTACION</t>
  </si>
  <si>
    <t>COMFENALCO VALLE</t>
  </si>
  <si>
    <t># FRA</t>
  </si>
  <si>
    <t>Servicios de Salud</t>
  </si>
  <si>
    <t>FERTILIDAD TEQUENDAMA</t>
  </si>
  <si>
    <t>Corte 30/11/2023</t>
  </si>
  <si>
    <t>Total cartera a 30/11/2023</t>
  </si>
  <si>
    <t>C079271478</t>
  </si>
  <si>
    <t>C079275124</t>
  </si>
  <si>
    <t>C079281610</t>
  </si>
  <si>
    <t>C079281627</t>
  </si>
  <si>
    <t>C079285895</t>
  </si>
  <si>
    <t>C079286336</t>
  </si>
  <si>
    <t>C079289076</t>
  </si>
  <si>
    <t>C079291686</t>
  </si>
  <si>
    <t>C079291693</t>
  </si>
  <si>
    <t>C079292773</t>
  </si>
  <si>
    <t>C079296450</t>
  </si>
  <si>
    <t>C079296675</t>
  </si>
  <si>
    <t>C079299732</t>
  </si>
  <si>
    <t>C079299939</t>
  </si>
  <si>
    <t>C079302750</t>
  </si>
  <si>
    <t>C079302841</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</si>
  <si>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</si>
  <si>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</si>
  <si>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</si>
  <si>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</si>
  <si>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</si>
  <si>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</si>
  <si>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</si>
  <si>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</si>
  <si>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</si>
  <si>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</si>
  <si>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</si>
  <si>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</si>
  <si>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</si>
  <si>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</si>
  <si>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Valor a Pagar SinRete</t>
  </si>
  <si>
    <t>Para revision respuesta</t>
  </si>
  <si>
    <t>Devuelta</t>
  </si>
  <si>
    <t>Finalizada</t>
  </si>
  <si>
    <t>Para respuesta prestador</t>
  </si>
  <si>
    <t>Glosa por contestar IPS</t>
  </si>
  <si>
    <t>Factura devuelta</t>
  </si>
  <si>
    <t>Factura pendiente en programacion de pago</t>
  </si>
  <si>
    <t>Factura pendiente en programacion de pago - Glosa por contestar IPS</t>
  </si>
  <si>
    <t>Glosa en proceso interno</t>
  </si>
  <si>
    <t>Factura pendiente en programacion de pago - Glosa en proceso interno</t>
  </si>
  <si>
    <t>ESTADO EPS 2023-12-21</t>
  </si>
  <si>
    <t>VALOR_GLOSA Y DEVOLUCION</t>
  </si>
  <si>
    <t>CONCEPTO GLOSA Y DEVOLUCION</t>
  </si>
  <si>
    <t>TIPIFICACION OBJECION</t>
  </si>
  <si>
    <t xml:space="preserve">SOPORTES SE DEVUELVE FACTURA QUE RADICAN NO HAY SOPORTES DEL  SERVICIO FACTURADO. REVISAR TARIFAS CONVENIO.MILENA                                                                                                                                                                                                                                                                                                                                                                                                                                                                                                                                                                                                                                                                                                                                                                                                                                                                                                                                                                                                                                                                                                                                                                                                                                                                                                                                                                                                                                           </t>
  </si>
  <si>
    <t>SOPORTE</t>
  </si>
  <si>
    <t>FACTURACION: SE GLOSA AUTORIZACION 230418549290734 USUARIA YULEIDI JOHANNA OCORO GARCES CC 31602281,  LA AUT SE CANCELÓ EN LA FACTURA CO79281627 DEL 01/09/2023.</t>
  </si>
  <si>
    <t>FACTURACION</t>
  </si>
  <si>
    <t xml:space="preserve">SE REALIZA OBJECION AL VALIDAR LOS DATOS DE LA AUTORIZACION CARGADA 122300004388 ESTA DIRIGIDA PARA OTRO PRESTADOR POR VALOR DE $616362 CC: 66939610 </t>
  </si>
  <si>
    <t>AUTORIZACION</t>
  </si>
  <si>
    <t>AUT: SE GLOSA SERVICIO DE LA USUARIA EDNA XIOMARA  RIVERA ESPINAL  CEDULA 1115942394, CUPS 662202 PROCEDIMIENTO ABLACION U OCLUSION DE TROMPA DE FALOPIO BILATERAL POR LAPAROSCOPIA, YA QUE LA AUTORIZACION QUE ANEXAN 122300007463 ESTA ANOMBRE DE OTRO PRTESTADOR POR 497812</t>
  </si>
  <si>
    <t xml:space="preserve">Autorización: se objeta total de procedimiento porque se evidencia que la Aut adujunta  230683360358474 se pagó en la factura C079278224 </t>
  </si>
  <si>
    <t>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t>
  </si>
  <si>
    <t>Total general</t>
  </si>
  <si>
    <t>Suma de IPS SALDO FACTURA</t>
  </si>
  <si>
    <t>Suma de Glosa Pendiente</t>
  </si>
  <si>
    <t>cant</t>
  </si>
  <si>
    <t>FOR-CSA-018</t>
  </si>
  <si>
    <t>HOJA 1 DE 1</t>
  </si>
  <si>
    <t>RESUMEN DE CARTERA REVISADA POR LA EPS</t>
  </si>
  <si>
    <t>VERSION 2</t>
  </si>
  <si>
    <t>A continuacion me permito remitir nuestra respuesta al estado de cartera presentado en la fecha: 07/12/2023</t>
  </si>
  <si>
    <t>Con Corte al dia: 31/10/2023</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</si>
  <si>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</si>
  <si>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</si>
  <si>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</si>
  <si>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</si>
  <si>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</si>
  <si>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</si>
  <si>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</si>
  <si>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</si>
  <si>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</si>
  <si>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</si>
  <si>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</si>
  <si>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</si>
  <si>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</si>
  <si>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</si>
  <si>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</si>
  <si>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</si>
  <si>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</si>
  <si>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ASOCIACION PROFAMILIA</t>
  </si>
  <si>
    <t>NIT: 860013779</t>
  </si>
  <si>
    <t>Santiago de Cali, diciembre 21 2023</t>
  </si>
  <si>
    <t>Aura Marina Mora M.</t>
  </si>
  <si>
    <t>Analista de Cartera</t>
  </si>
  <si>
    <t>Profamilia.</t>
  </si>
  <si>
    <t>REVISION EPS</t>
  </si>
  <si>
    <t>SOLICITUD CITA JEFE JUAN</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</si>
</sst>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 #,##0.00_-;_-* &quot;-&quot;??_-;_-@_-"/>
    <numFmt numFmtId="165" formatCode="_-* #,##0_-;\-* #,##0_-;_-* &quot;-&quot;??_-;_-@_-"/>
    <numFmt numFmtId="166" formatCode="_-* #,##0\ _€_-;\-* #,##0\ _€_-;_-* &quot;-&quot;??\ _€_-;_-@_-"/>
    <numFmt numFmtId="167" formatCode="_-[$$-240A]\ * #,##0_-;\-[$$-240A]\ * #,##0_-;_-[$$-240A]\ * &quot;-&quot;??_-;_-@_-"/>
    <numFmt numFmtId="168" formatCode="[$-240A]d&quot; de &quot;mmmm&quot; de &quot;yyyy;@"/>
    <numFmt numFmtId="169" formatCode="&quot;$&quot;\ #,##0;[Red]&quot;$&quot;\ #,##0"/>
    <numFmt numFmtId="170" formatCode="&quot;$&quot;\ #,##0"/>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b/>
      <sz val="11"/>
      <color theme="1"/>
      <name val="Arial"/>
      <family val="2"/>
    </font>
    <font>
      <b/>
      <sz val="8"/>
      <color theme="1"/>
      <name val="Tahoma"/>
      <family val="2"/>
    </font>
    <font>
      <sz val="8"/>
      <color theme="1"/>
      <name val="Tahoma"/>
      <family val="2"/>
    </font>
    <font>
      <b/>
      <sz val="8"/>
      <color rgb="FF000000"/>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
      <sz val="9"/>
      <color indexed="81"/>
      <name val="Tahoma"/>
      <charset val="1"/>
    </font>
    <font>
      <b/>
      <sz val="9"/>
      <color indexed="81"/>
      <name val="Tahoma"/>
      <charset val="1"/>
    </font>
  </fonts>
  <fills count="9">
    <fill>
      <patternFill patternType="none"/>
    </fill>
    <fill>
      <patternFill patternType="gray125"/>
    </fill>
    <fill>
      <patternFill patternType="solid">
        <fgColor theme="0"/>
        <bgColor indexed="64"/>
      </patternFill>
    </fill>
    <fill>
      <patternFill patternType="solid">
        <fgColor theme="8" tint="0.79998168889431442"/>
        <bgColor rgb="FF000000"/>
      </patternFill>
    </fill>
    <fill>
      <patternFill patternType="solid">
        <fgColor theme="8"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5" tint="0.39997558519241921"/>
        <bgColor indexed="64"/>
      </patternFill>
    </fill>
  </fills>
  <borders count="15">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4">
    <xf numFmtId="0" fontId="0" fillId="0" borderId="0"/>
    <xf numFmtId="164" fontId="1" fillId="0" borderId="0" applyFont="0" applyFill="0" applyBorder="0" applyAlignment="0" applyProtection="0"/>
    <xf numFmtId="164" fontId="1" fillId="0" borderId="0" applyFont="0" applyFill="0" applyBorder="0" applyAlignment="0" applyProtection="0"/>
    <xf numFmtId="0" fontId="10" fillId="0" borderId="0"/>
  </cellStyleXfs>
  <cellXfs count="98">
    <xf numFmtId="0" fontId="0" fillId="0" borderId="0" xfId="0"/>
    <xf numFmtId="0" fontId="4" fillId="2" borderId="1" xfId="0" applyFont="1" applyFill="1" applyBorder="1"/>
    <xf numFmtId="0" fontId="4" fillId="2" borderId="0" xfId="0" applyFont="1" applyFill="1"/>
    <xf numFmtId="0" fontId="0" fillId="2" borderId="0" xfId="0" applyFill="1"/>
    <xf numFmtId="165" fontId="0" fillId="2" borderId="0" xfId="1" applyNumberFormat="1" applyFont="1" applyFill="1"/>
    <xf numFmtId="165" fontId="0" fillId="0" borderId="0" xfId="1" applyNumberFormat="1" applyFont="1"/>
    <xf numFmtId="0" fontId="0" fillId="2" borderId="0" xfId="0" applyFill="1" applyAlignment="1">
      <alignment horizontal="center"/>
    </xf>
    <xf numFmtId="0" fontId="0" fillId="0" borderId="0" xfId="0" applyAlignment="1">
      <alignment horizontal="center"/>
    </xf>
    <xf numFmtId="165" fontId="2" fillId="0" borderId="0" xfId="1" applyNumberFormat="1" applyFont="1" applyAlignment="1">
      <alignment horizontal="right"/>
    </xf>
    <xf numFmtId="165" fontId="2" fillId="0" borderId="3" xfId="1" applyNumberFormat="1" applyFont="1" applyBorder="1"/>
    <xf numFmtId="0" fontId="0" fillId="0" borderId="2" xfId="0" applyBorder="1"/>
    <xf numFmtId="14" fontId="0" fillId="0" borderId="2" xfId="0" applyNumberFormat="1" applyBorder="1"/>
    <xf numFmtId="165" fontId="0" fillId="0" borderId="2" xfId="1" applyNumberFormat="1" applyFont="1" applyBorder="1"/>
    <xf numFmtId="0" fontId="0" fillId="0" borderId="2" xfId="0" applyBorder="1" applyAlignment="1">
      <alignment horizontal="center"/>
    </xf>
    <xf numFmtId="165" fontId="2" fillId="0" borderId="0" xfId="1" applyNumberFormat="1" applyFont="1" applyBorder="1"/>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165" fontId="3" fillId="3" borderId="2" xfId="1" applyNumberFormat="1" applyFont="1" applyFill="1" applyBorder="1" applyAlignment="1">
      <alignment horizontal="center" vertical="center" wrapText="1"/>
    </xf>
    <xf numFmtId="165" fontId="0" fillId="0" borderId="0" xfId="0" applyNumberFormat="1"/>
    <xf numFmtId="0" fontId="0" fillId="0" borderId="2" xfId="0" applyFont="1" applyBorder="1"/>
    <xf numFmtId="0" fontId="5" fillId="5" borderId="2" xfId="0" applyFont="1" applyFill="1" applyBorder="1" applyAlignment="1">
      <alignment horizontal="center" vertical="center" wrapText="1"/>
    </xf>
    <xf numFmtId="166" fontId="5" fillId="5" borderId="2" xfId="2" applyNumberFormat="1" applyFont="1" applyFill="1" applyBorder="1" applyAlignment="1">
      <alignment horizontal="center" vertical="center" wrapText="1"/>
    </xf>
    <xf numFmtId="1" fontId="5" fillId="5" borderId="2" xfId="0" applyNumberFormat="1" applyFont="1" applyFill="1" applyBorder="1" applyAlignment="1">
      <alignment horizontal="center" vertical="center" wrapText="1"/>
    </xf>
    <xf numFmtId="166" fontId="5" fillId="6" borderId="2" xfId="2" applyNumberFormat="1" applyFont="1" applyFill="1" applyBorder="1" applyAlignment="1">
      <alignment horizontal="center" vertical="center" wrapText="1"/>
    </xf>
    <xf numFmtId="0" fontId="5" fillId="6" borderId="2" xfId="0" applyFont="1" applyFill="1" applyBorder="1" applyAlignment="1">
      <alignment horizontal="center" vertical="center" wrapText="1"/>
    </xf>
    <xf numFmtId="0" fontId="5" fillId="0" borderId="2" xfId="0" applyFont="1" applyBorder="1" applyAlignment="1">
      <alignment horizontal="center" vertical="center" wrapText="1"/>
    </xf>
    <xf numFmtId="0" fontId="6" fillId="0" borderId="0" xfId="0" applyFont="1"/>
    <xf numFmtId="0" fontId="6" fillId="0" borderId="2" xfId="0" applyFont="1" applyBorder="1"/>
    <xf numFmtId="0" fontId="6" fillId="0" borderId="2" xfId="0" applyFont="1" applyBorder="1" applyAlignment="1">
      <alignment horizontal="center"/>
    </xf>
    <xf numFmtId="14" fontId="6" fillId="0" borderId="2" xfId="0" applyNumberFormat="1" applyFont="1" applyBorder="1"/>
    <xf numFmtId="165" fontId="6" fillId="0" borderId="2" xfId="1" applyNumberFormat="1" applyFont="1" applyBorder="1"/>
    <xf numFmtId="0" fontId="6" fillId="0" borderId="0" xfId="0" applyFont="1" applyAlignment="1">
      <alignment horizontal="center"/>
    </xf>
    <xf numFmtId="165" fontId="6" fillId="0" borderId="0" xfId="1" applyNumberFormat="1" applyFont="1"/>
    <xf numFmtId="0" fontId="7" fillId="3" borderId="2" xfId="0" applyFont="1" applyFill="1" applyBorder="1" applyAlignment="1">
      <alignment horizontal="center" vertical="center" wrapText="1"/>
    </xf>
    <xf numFmtId="0" fontId="7" fillId="4" borderId="2" xfId="0" applyFont="1" applyFill="1" applyBorder="1" applyAlignment="1">
      <alignment horizontal="center" vertical="center" wrapText="1"/>
    </xf>
    <xf numFmtId="165" fontId="7" fillId="3" borderId="2" xfId="1" applyNumberFormat="1" applyFont="1" applyFill="1" applyBorder="1" applyAlignment="1">
      <alignment horizontal="center" vertical="center" wrapText="1"/>
    </xf>
    <xf numFmtId="0" fontId="5" fillId="0" borderId="0" xfId="0" applyFont="1"/>
    <xf numFmtId="167" fontId="6" fillId="0" borderId="2" xfId="0" applyNumberFormat="1" applyFont="1" applyBorder="1"/>
    <xf numFmtId="1" fontId="5" fillId="7" borderId="2" xfId="0" applyNumberFormat="1" applyFont="1" applyFill="1" applyBorder="1" applyAlignment="1">
      <alignment horizontal="center" vertical="center" wrapText="1"/>
    </xf>
    <xf numFmtId="0" fontId="6" fillId="0" borderId="2" xfId="0" applyNumberFormat="1" applyFont="1" applyBorder="1"/>
    <xf numFmtId="0" fontId="6" fillId="0" borderId="0" xfId="0" pivotButton="1" applyFont="1"/>
    <xf numFmtId="0" fontId="6" fillId="0" borderId="0" xfId="0" applyNumberFormat="1" applyFont="1"/>
    <xf numFmtId="167" fontId="6" fillId="0" borderId="0" xfId="0" applyNumberFormat="1" applyFont="1"/>
    <xf numFmtId="0" fontId="11" fillId="0" borderId="0" xfId="3" applyFont="1"/>
    <xf numFmtId="0" fontId="11" fillId="0" borderId="4" xfId="3" applyFont="1" applyBorder="1" applyAlignment="1">
      <alignment horizontal="centerContinuous"/>
    </xf>
    <xf numFmtId="0" fontId="11" fillId="0" borderId="5" xfId="3" applyFont="1" applyBorder="1" applyAlignment="1">
      <alignment horizontal="centerContinuous"/>
    </xf>
    <xf numFmtId="0" fontId="11" fillId="0" borderId="8" xfId="3" applyFont="1" applyBorder="1" applyAlignment="1">
      <alignment horizontal="centerContinuous"/>
    </xf>
    <xf numFmtId="0" fontId="11" fillId="0" borderId="9" xfId="3" applyFont="1" applyBorder="1" applyAlignment="1">
      <alignment horizontal="centerContinuous"/>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8" xfId="3" applyFont="1" applyBorder="1" applyAlignment="1">
      <alignment horizontal="centerContinuous" vertical="center"/>
    </xf>
    <xf numFmtId="0" fontId="12" fillId="0" borderId="0" xfId="3" applyFont="1" applyAlignment="1">
      <alignment horizontal="centerContinuous" vertical="center"/>
    </xf>
    <xf numFmtId="0" fontId="12" fillId="0" borderId="14" xfId="3" applyFont="1" applyBorder="1" applyAlignment="1">
      <alignment horizontal="centerContinuous" vertical="center"/>
    </xf>
    <xf numFmtId="0" fontId="11" fillId="0" borderId="10" xfId="3" applyFont="1" applyBorder="1" applyAlignment="1">
      <alignment horizontal="centerContinuous"/>
    </xf>
    <xf numFmtId="0" fontId="11" fillId="0" borderId="12" xfId="3" applyFont="1" applyBorder="1" applyAlignment="1">
      <alignment horizontal="centerContinuous"/>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2" fillId="0" borderId="13" xfId="3" applyFont="1" applyBorder="1" applyAlignment="1">
      <alignment horizontal="centerContinuous" vertical="center"/>
    </xf>
    <xf numFmtId="0" fontId="11" fillId="0" borderId="8" xfId="3" applyFont="1" applyBorder="1"/>
    <xf numFmtId="0" fontId="11" fillId="0" borderId="9" xfId="3" applyFont="1" applyBorder="1"/>
    <xf numFmtId="0" fontId="12" fillId="0" borderId="0" xfId="3" applyFont="1"/>
    <xf numFmtId="14" fontId="11" fillId="0" borderId="0" xfId="3" applyNumberFormat="1" applyFont="1"/>
    <xf numFmtId="168" fontId="11" fillId="0" borderId="0" xfId="3" applyNumberFormat="1" applyFont="1"/>
    <xf numFmtId="14" fontId="11" fillId="0" borderId="0" xfId="3" applyNumberFormat="1" applyFont="1" applyAlignment="1">
      <alignment horizontal="left"/>
    </xf>
    <xf numFmtId="1" fontId="12" fillId="0" borderId="0" xfId="3" applyNumberFormat="1" applyFont="1" applyAlignment="1">
      <alignment horizontal="center"/>
    </xf>
    <xf numFmtId="169" fontId="12" fillId="0" borderId="0" xfId="3" applyNumberFormat="1" applyFont="1" applyAlignment="1">
      <alignment horizontal="center"/>
    </xf>
    <xf numFmtId="170"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70" fontId="11" fillId="0" borderId="0" xfId="3" applyNumberFormat="1" applyFont="1" applyAlignment="1">
      <alignment horizontal="right"/>
    </xf>
    <xf numFmtId="1" fontId="11" fillId="0" borderId="11" xfId="3" applyNumberFormat="1" applyFont="1" applyBorder="1" applyAlignment="1">
      <alignment horizontal="center"/>
    </xf>
    <xf numFmtId="169" fontId="11" fillId="0" borderId="11" xfId="3" applyNumberFormat="1" applyFont="1" applyBorder="1" applyAlignment="1">
      <alignment horizontal="right"/>
    </xf>
    <xf numFmtId="169" fontId="12" fillId="0" borderId="0" xfId="3" applyNumberFormat="1" applyFont="1" applyAlignment="1">
      <alignment horizontal="right"/>
    </xf>
    <xf numFmtId="0" fontId="11" fillId="0" borderId="0" xfId="3" applyFont="1" applyAlignment="1">
      <alignment horizontal="center"/>
    </xf>
    <xf numFmtId="1" fontId="12" fillId="0" borderId="3" xfId="3" applyNumberFormat="1" applyFont="1" applyBorder="1" applyAlignment="1">
      <alignment horizontal="center"/>
    </xf>
    <xf numFmtId="169" fontId="12" fillId="0" borderId="3" xfId="3" applyNumberFormat="1" applyFont="1" applyBorder="1" applyAlignment="1">
      <alignment horizontal="right"/>
    </xf>
    <xf numFmtId="169" fontId="11" fillId="0" borderId="0" xfId="3" applyNumberFormat="1" applyFont="1"/>
    <xf numFmtId="169" fontId="12" fillId="0" borderId="11" xfId="3" applyNumberFormat="1" applyFont="1" applyBorder="1"/>
    <xf numFmtId="169" fontId="11" fillId="0" borderId="11" xfId="3" applyNumberFormat="1" applyFont="1" applyBorder="1"/>
    <xf numFmtId="169" fontId="12" fillId="0" borderId="0" xfId="3" applyNumberFormat="1" applyFont="1"/>
    <xf numFmtId="0" fontId="11" fillId="0" borderId="10" xfId="3" applyFont="1" applyBorder="1"/>
    <xf numFmtId="0" fontId="11" fillId="0" borderId="11" xfId="3" applyFont="1" applyBorder="1"/>
    <xf numFmtId="0" fontId="11" fillId="0" borderId="12" xfId="3" applyFont="1" applyBorder="1"/>
    <xf numFmtId="0" fontId="6" fillId="6" borderId="2" xfId="0" applyFont="1" applyFill="1" applyBorder="1"/>
    <xf numFmtId="0" fontId="6" fillId="8" borderId="2" xfId="0" applyFont="1" applyFill="1" applyBorder="1"/>
    <xf numFmtId="0" fontId="12" fillId="0" borderId="4" xfId="3" applyFont="1" applyBorder="1" applyAlignment="1">
      <alignment horizontal="center" vertical="center"/>
    </xf>
    <xf numFmtId="0" fontId="12" fillId="0" borderId="6" xfId="3" applyFont="1" applyBorder="1" applyAlignment="1">
      <alignment horizontal="center" vertical="center"/>
    </xf>
    <xf numFmtId="0" fontId="12" fillId="0" borderId="5"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12" xfId="3" applyFont="1" applyBorder="1" applyAlignment="1">
      <alignment horizontal="center" vertical="center"/>
    </xf>
    <xf numFmtId="0" fontId="12" fillId="0" borderId="7" xfId="3" applyFont="1" applyBorder="1" applyAlignment="1">
      <alignment horizontal="center" vertical="center"/>
    </xf>
    <xf numFmtId="0" fontId="12" fillId="0" borderId="13" xfId="3" applyFont="1" applyBorder="1" applyAlignment="1">
      <alignment horizontal="center" vertical="center"/>
    </xf>
    <xf numFmtId="0" fontId="13" fillId="0" borderId="0" xfId="3" applyFont="1" applyAlignment="1">
      <alignment horizontal="center" vertical="center" wrapText="1"/>
    </xf>
    <xf numFmtId="0" fontId="6" fillId="0" borderId="2" xfId="0" applyFont="1" applyFill="1" applyBorder="1"/>
  </cellXfs>
  <cellStyles count="4">
    <cellStyle name="Millares" xfId="1" builtinId="3"/>
    <cellStyle name="Millares 2" xfId="2"/>
    <cellStyle name="Normal" xfId="0" builtinId="0"/>
    <cellStyle name="Normal 2 2" xfId="3"/>
  </cellStyles>
  <dxfs count="15">
    <dxf>
      <fill>
        <patternFill patternType="none">
          <fgColor indexed="64"/>
          <bgColor indexed="65"/>
        </patternFill>
      </fill>
    </dxf>
    <dxf>
      <fill>
        <patternFill patternType="none">
          <fgColor indexed="64"/>
          <bgColor indexed="65"/>
        </patternFill>
      </fill>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32</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30860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81.584996990743" createdVersion="5" refreshedVersion="5" minRefreshableVersion="3" recordCount="16">
  <cacheSource type="worksheet">
    <worksheetSource ref="A1:AJ17" sheet="ESTADO DE CADA FACTURA"/>
  </cacheSource>
  <cacheFields count="36">
    <cacheField name="NIT" numFmtId="0">
      <sharedItems containsSemiMixedTypes="0" containsString="0" containsNumber="1" containsInteger="1" minValue="860013779" maxValue="860013779"/>
    </cacheField>
    <cacheField name="NOMBRE IPS" numFmtId="0">
      <sharedItems/>
    </cacheField>
    <cacheField name="# FRA" numFmtId="0">
      <sharedItems/>
    </cacheField>
    <cacheField name="PREFIJO" numFmtId="0">
      <sharedItems/>
    </cacheField>
    <cacheField name="NÚMERO FACTURA" numFmtId="0">
      <sharedItems/>
    </cacheField>
    <cacheField name="IPS FECHA FACTURA" numFmtId="14">
      <sharedItems containsSemiMixedTypes="0" containsNonDate="0" containsDate="1" containsString="0" minDate="2023-02-16T00:00:00" maxDate="2023-11-11T00:00:00"/>
    </cacheField>
    <cacheField name="IPS FECHA RADICADO" numFmtId="14">
      <sharedItems containsSemiMixedTypes="0" containsNonDate="0" containsDate="1" containsString="0" minDate="2023-03-21T00:00:00" maxDate="2023-11-11T00:00:00"/>
    </cacheField>
    <cacheField name="IPS VALOR FACTURA" numFmtId="165">
      <sharedItems containsSemiMixedTypes="0" containsString="0" containsNumber="1" containsInteger="1" minValue="589820" maxValue="55821706"/>
    </cacheField>
    <cacheField name="IPS SALDO FACTURA" numFmtId="165">
      <sharedItems containsSemiMixedTypes="0" containsString="0" containsNumber="1" containsInteger="1" minValue="22053" maxValue="55706506"/>
    </cacheField>
    <cacheField name="TIPO DE CONTRATO" numFmtId="165">
      <sharedItems/>
    </cacheField>
    <cacheField name="SEDE / CIUDAD" numFmtId="0">
      <sharedItems/>
    </cacheField>
    <cacheField name="TIPO DE PRESTACION" numFmtId="0">
      <sharedItems/>
    </cacheField>
    <cacheField name="ESTADO EPS 2023-12-21" numFmtId="0">
      <sharedItems count="6">
        <s v="Factura devuelta"/>
        <s v="Factura pendiente en programacion de pago"/>
        <s v="Glosa por contestar IPS"/>
        <s v="Factura pendiente en programacion de pago - Glosa por contestar IPS"/>
        <s v="Glosa en proceso interno"/>
        <s v="Factura pendiente en programacion de pago - Glosa en proceso interno"/>
      </sharedItems>
    </cacheField>
    <cacheField name="POR PAGAR SAP" numFmtId="167">
      <sharedItems containsSemiMixedTypes="0" containsString="0" containsNumber="1" containsInteger="1" minValue="0" maxValue="55706506"/>
    </cacheField>
    <cacheField name="DOC CONTA" numFmtId="0">
      <sharedItems containsString="0" containsBlank="1" containsNumber="1" containsInteger="1" minValue="1222327607" maxValue="4800061732"/>
    </cacheField>
    <cacheField name="VALO CANCELADO SAP" numFmtId="167">
      <sharedItems containsSemiMixedTypes="0" containsString="0" containsNumber="1" containsInteger="1" minValue="0" maxValue="187878"/>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453079" maxValue="2201453079"/>
    </cacheField>
    <cacheField name="FECHA COMPENSACION SAP" numFmtId="14">
      <sharedItems containsNonDate="0" containsDate="1" containsString="0" containsBlank="1" minDate="2023-11-17T00:00:00" maxDate="2023-11-18T00:00:00"/>
    </cacheField>
    <cacheField name="VALOR TRANFERENCIA" numFmtId="167">
      <sharedItems containsSemiMixedTypes="0" containsString="0" containsNumber="1" containsInteger="1" minValue="0" maxValue="27837419"/>
    </cacheField>
    <cacheField name="VALO CANCELADO SAP2" numFmtId="167">
      <sharedItems containsSemiMixedTypes="0" containsString="0" containsNumber="1" containsInteger="1" minValue="0" maxValue="26749749"/>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439606" maxValue="4800061830"/>
    </cacheField>
    <cacheField name="FECHA COMPENSACION SAP2" numFmtId="14">
      <sharedItems containsNonDate="0" containsDate="1" containsString="0" containsBlank="1" minDate="2023-09-29T00:00:00" maxDate="2023-11-25T00:00:00"/>
    </cacheField>
    <cacheField name="VALOR TRANFERENCIA2" numFmtId="167">
      <sharedItems containsSemiMixedTypes="0" containsString="0" containsNumber="1" containsInteger="1" minValue="0" maxValue="27837419"/>
    </cacheField>
    <cacheField name="Estado Factura" numFmtId="0">
      <sharedItems/>
    </cacheField>
    <cacheField name="Fecha Factura" numFmtId="14">
      <sharedItems containsSemiMixedTypes="0" containsNonDate="0" containsDate="1" containsString="0" minDate="2023-02-16T00:00:00" maxDate="2023-11-11T00:00:00"/>
    </cacheField>
    <cacheField name="Fecha Radicacion" numFmtId="14">
      <sharedItems containsSemiMixedTypes="0" containsNonDate="0" containsDate="1" containsString="0" minDate="2023-03-21T00:00:00" maxDate="2023-11-16T00:00:00"/>
    </cacheField>
    <cacheField name="Fecha Devolucion" numFmtId="14">
      <sharedItems containsNonDate="0" containsDate="1" containsString="0" containsBlank="1" minDate="2023-09-27T00:00:00" maxDate="2023-09-28T00:00:00"/>
    </cacheField>
    <cacheField name="Valor Bruto" numFmtId="167">
      <sharedItems containsSemiMixedTypes="0" containsString="0" containsNumber="1" containsInteger="1" minValue="589820" maxValue="55821706"/>
    </cacheField>
    <cacheField name="Glosa Pendiente" numFmtId="167">
      <sharedItems containsSemiMixedTypes="0" containsString="0" containsNumber="1" containsInteger="1" minValue="0" maxValue="1603673"/>
    </cacheField>
    <cacheField name="Valor Devolucion" numFmtId="167">
      <sharedItems containsSemiMixedTypes="0" containsString="0" containsNumber="1" containsInteger="1" minValue="0" maxValue="1736735"/>
    </cacheField>
    <cacheField name="VALOR_GLOSA Y DEVOLUCION" numFmtId="167">
      <sharedItems containsSemiMixedTypes="0" containsString="0" containsNumber="1" containsInteger="1" minValue="0" maxValue="1736735"/>
    </cacheField>
    <cacheField name="CONCEPTO GLOSA Y DEVOLUCION" numFmtId="0">
      <sharedItems containsBlank="1" longText="1"/>
    </cacheField>
    <cacheField name="TIPIFICACION OBJECION" numFmtId="0">
      <sharedItems containsBlank="1"/>
    </cacheField>
    <cacheField name="Valor a Pagar SinRete" numFmtId="167">
      <sharedItems containsSemiMixedTypes="0" containsString="0" containsNumber="1" containsInteger="1" minValue="0" maxValue="5582170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
  <r>
    <n v="860013779"/>
    <s v="ASOCIACION PROFAMILIA"/>
    <s v="C079281610"/>
    <s v="C079"/>
    <s v="81610"/>
    <d v="2023-05-09T00:00:00"/>
    <d v="2023-05-27T00:00:00"/>
    <n v="1736735"/>
    <n v="1736735"/>
    <s v="EVENTO"/>
    <s v="FERTILIDAD TEQUENDAMA"/>
    <s v="Servicios de Salud"/>
    <x v="0"/>
    <n v="0"/>
    <m/>
    <n v="0"/>
    <n v="0"/>
    <m/>
    <m/>
    <n v="0"/>
    <n v="0"/>
    <n v="0"/>
    <m/>
    <m/>
    <n v="0"/>
    <s v="Devuelta"/>
    <d v="2023-05-09T00:00:00"/>
    <d v="2023-09-11T00:00:00"/>
    <d v="2023-09-27T00:00:00"/>
    <n v="1736735"/>
    <n v="0"/>
    <n v="1736735"/>
    <n v="1736735"/>
    <s v="SOPORTES SE DEVUELVE FACTURA QUE RADICAN NO HAY SOPORTES DEL  SERVICIO FACTURADO. REVISAR TARIFAS CONVENIO.MILENA                                                                                                                                                                                                                                                                                                                                                                                                                                                                                                                                                                                                                                                                                                                                                                                                                                                                                                                                                                                                                                                                                                                                                                                                                                                                                                                                                                                                                                           "/>
    <s v="SOPORTE"/>
    <n v="0"/>
  </r>
  <r>
    <n v="860013779"/>
    <s v="ASOCIACION PROFAMILIA"/>
    <s v="C079296450"/>
    <s v="C079"/>
    <s v="96450"/>
    <d v="2023-09-08T00:00:00"/>
    <d v="2023-09-12T00:00:00"/>
    <n v="51547356"/>
    <n v="49253908"/>
    <s v="EVENTO"/>
    <s v="FERTILIDAD TEQUENDAMA"/>
    <s v="Servicios de Salud"/>
    <x v="1"/>
    <n v="49253908"/>
    <n v="1222331814"/>
    <n v="0"/>
    <n v="0"/>
    <m/>
    <m/>
    <n v="0"/>
    <n v="1991248"/>
    <n v="0"/>
    <n v="4800061732"/>
    <d v="2023-11-17T00:00:00"/>
    <n v="8468211"/>
    <s v="Finalizada"/>
    <d v="2023-09-08T00:00:00"/>
    <d v="2023-09-12T00:00:00"/>
    <m/>
    <n v="51547356"/>
    <n v="0"/>
    <n v="0"/>
    <n v="0"/>
    <m/>
    <m/>
    <n v="51547356"/>
  </r>
  <r>
    <n v="860013779"/>
    <s v="ASOCIACION PROFAMILIA"/>
    <s v="C079285895"/>
    <s v="C079"/>
    <s v="85895"/>
    <d v="2023-06-09T00:00:00"/>
    <d v="2023-08-04T00:00:00"/>
    <n v="1802885"/>
    <n v="1736285"/>
    <s v="EVENTO"/>
    <s v="FERTILIDAD TEQUENDAMA"/>
    <s v="Servicios de Salud"/>
    <x v="1"/>
    <n v="1736285"/>
    <n v="1222327607"/>
    <n v="0"/>
    <n v="0"/>
    <m/>
    <m/>
    <n v="0"/>
    <n v="0"/>
    <n v="0"/>
    <m/>
    <m/>
    <n v="0"/>
    <s v="Finalizada"/>
    <d v="2023-06-09T00:00:00"/>
    <d v="2023-06-21T00:00:00"/>
    <m/>
    <n v="1802885"/>
    <n v="0"/>
    <n v="0"/>
    <n v="0"/>
    <m/>
    <m/>
    <n v="1736285"/>
  </r>
  <r>
    <n v="860013779"/>
    <s v="ASOCIACION PROFAMILIA"/>
    <s v="C079286336"/>
    <s v="C079"/>
    <s v="86336"/>
    <d v="2023-06-14T00:00:00"/>
    <d v="2023-07-12T00:00:00"/>
    <n v="35386563"/>
    <n v="35194063"/>
    <s v="EVENTO"/>
    <s v="FERTILIDAD TEQUENDAMA"/>
    <s v="Servicios de Salud"/>
    <x v="1"/>
    <n v="35136880"/>
    <n v="1222327608"/>
    <n v="0"/>
    <n v="0"/>
    <m/>
    <m/>
    <n v="0"/>
    <n v="0"/>
    <n v="0"/>
    <m/>
    <m/>
    <n v="0"/>
    <s v="Finalizada"/>
    <d v="2023-06-14T00:00:00"/>
    <d v="2023-06-21T00:00:00"/>
    <m/>
    <n v="35378363"/>
    <n v="0"/>
    <n v="0"/>
    <n v="0"/>
    <m/>
    <m/>
    <n v="35194063"/>
  </r>
  <r>
    <n v="860013779"/>
    <s v="ASOCIACION PROFAMILIA"/>
    <s v="C079291693"/>
    <s v="C079"/>
    <s v="91693"/>
    <d v="2023-08-02T00:00:00"/>
    <d v="2023-08-11T00:00:00"/>
    <n v="6666375"/>
    <n v="6666375"/>
    <s v="EVENTO"/>
    <s v="FERTILIDAD TEQUENDAMA"/>
    <s v="Servicios de Salud"/>
    <x v="1"/>
    <n v="6666375"/>
    <n v="1222342818"/>
    <n v="0"/>
    <n v="0"/>
    <m/>
    <m/>
    <n v="0"/>
    <n v="0"/>
    <n v="0"/>
    <m/>
    <m/>
    <n v="0"/>
    <s v="Finalizada"/>
    <d v="2023-08-02T00:00:00"/>
    <d v="2023-08-04T00:00:00"/>
    <m/>
    <n v="6666375"/>
    <n v="0"/>
    <n v="0"/>
    <n v="0"/>
    <m/>
    <m/>
    <n v="6666375"/>
  </r>
  <r>
    <n v="860013779"/>
    <s v="ASOCIACION PROFAMILIA"/>
    <s v="C079291686"/>
    <s v="C079"/>
    <s v="91686"/>
    <d v="2023-08-02T00:00:00"/>
    <d v="2023-08-11T00:00:00"/>
    <n v="589820"/>
    <n v="589820"/>
    <s v="EVENTO"/>
    <s v="FERTILIDAD TEQUENDAMA"/>
    <s v="Servicios de Salud"/>
    <x v="1"/>
    <n v="589820"/>
    <n v="1222342837"/>
    <n v="0"/>
    <n v="0"/>
    <m/>
    <m/>
    <n v="0"/>
    <n v="0"/>
    <n v="0"/>
    <m/>
    <m/>
    <n v="0"/>
    <s v="Finalizada"/>
    <d v="2023-08-02T00:00:00"/>
    <d v="2023-09-11T00:00:00"/>
    <m/>
    <n v="589820"/>
    <n v="0"/>
    <n v="0"/>
    <n v="0"/>
    <m/>
    <m/>
    <n v="589820"/>
  </r>
  <r>
    <n v="860013779"/>
    <s v="ASOCIACION PROFAMILIA"/>
    <s v="C079296675"/>
    <s v="C079"/>
    <s v="96675"/>
    <d v="2023-09-12T00:00:00"/>
    <d v="2023-09-23T00:00:00"/>
    <n v="5645514"/>
    <n v="5645514"/>
    <s v="EVENTO"/>
    <s v="FERTILIDAD TEQUENDAMA"/>
    <s v="Servicios de Salud"/>
    <x v="1"/>
    <n v="5620614"/>
    <n v="1222332291"/>
    <n v="0"/>
    <n v="0"/>
    <m/>
    <m/>
    <n v="0"/>
    <n v="0"/>
    <n v="0"/>
    <m/>
    <m/>
    <n v="0"/>
    <s v="Finalizada"/>
    <d v="2023-09-12T00:00:00"/>
    <d v="2023-10-02T00:00:00"/>
    <m/>
    <n v="5645514"/>
    <n v="0"/>
    <n v="0"/>
    <n v="0"/>
    <m/>
    <m/>
    <n v="5645514"/>
  </r>
  <r>
    <n v="860013779"/>
    <s v="ASOCIACION PROFAMILIA"/>
    <s v="C079302750"/>
    <s v="C079"/>
    <s v="02750"/>
    <d v="2023-11-09T00:00:00"/>
    <d v="2023-11-09T00:00:00"/>
    <n v="55821706"/>
    <n v="55706506"/>
    <s v="EVENTO"/>
    <s v="FERTILIDAD TEQUENDAMA"/>
    <s v="Servicios de Salud"/>
    <x v="1"/>
    <n v="55706506"/>
    <n v="1222342905"/>
    <n v="0"/>
    <n v="0"/>
    <m/>
    <m/>
    <n v="0"/>
    <n v="0"/>
    <n v="0"/>
    <m/>
    <m/>
    <n v="0"/>
    <s v="Finalizada"/>
    <d v="2023-11-09T00:00:00"/>
    <d v="2023-11-15T00:00:00"/>
    <m/>
    <n v="55821706"/>
    <n v="0"/>
    <n v="0"/>
    <n v="0"/>
    <m/>
    <m/>
    <n v="55821706"/>
  </r>
  <r>
    <n v="860013779"/>
    <s v="ASOCIACION PROFAMILIA"/>
    <s v="C079271478"/>
    <s v="C079"/>
    <s v="71478"/>
    <d v="2023-02-16T00:00:00"/>
    <d v="2023-04-14T00:00:00"/>
    <n v="28508922"/>
    <n v="483300"/>
    <s v="EVENTO"/>
    <s v="FERTILIDAD TEQUENDAMA"/>
    <s v="Servicios de Salud"/>
    <x v="2"/>
    <n v="0"/>
    <m/>
    <n v="0"/>
    <n v="0"/>
    <m/>
    <m/>
    <n v="0"/>
    <n v="26749749"/>
    <n v="0"/>
    <n v="2201453079"/>
    <d v="2023-11-17T00:00:00"/>
    <n v="27837419"/>
    <s v="Para respuesta prestador"/>
    <d v="2023-02-16T00:00:00"/>
    <d v="2023-10-02T00:00:00"/>
    <m/>
    <n v="28508922"/>
    <n v="1603673"/>
    <n v="0"/>
    <n v="1603673"/>
    <s v="FACTURACION: SE GLOSA AUTORIZACION 230418549290734 USUARIA YULEIDI JOHANNA OCORO GARCES CC 31602281,  LA AUT SE CANCELÓ EN LA FACTURA CO79281627 DEL 01/09/2023."/>
    <s v="FACTURACION"/>
    <n v="26905249"/>
  </r>
  <r>
    <n v="860013779"/>
    <s v="ASOCIACION PROFAMILIA"/>
    <s v="C079281627"/>
    <s v="C079"/>
    <s v="81627"/>
    <d v="2023-05-09T00:00:00"/>
    <d v="2023-08-31T00:00:00"/>
    <n v="42499996"/>
    <n v="42244682"/>
    <s v="EVENTO"/>
    <s v="FERTILIDAD TEQUENDAMA"/>
    <s v="Servicios de Salud"/>
    <x v="3"/>
    <n v="50052188"/>
    <n v="4800061732"/>
    <n v="0"/>
    <n v="0"/>
    <m/>
    <m/>
    <n v="0"/>
    <n v="25057"/>
    <n v="0"/>
    <n v="2201453079"/>
    <d v="2023-11-17T00:00:00"/>
    <n v="27837419"/>
    <s v="Para respuesta prestador"/>
    <d v="2023-05-09T00:00:00"/>
    <d v="2023-09-01T00:00:00"/>
    <m/>
    <n v="42499996"/>
    <n v="224888"/>
    <n v="0"/>
    <n v="0"/>
    <m/>
    <m/>
    <n v="42275108"/>
  </r>
  <r>
    <n v="860013779"/>
    <s v="ASOCIACION PROFAMILIA"/>
    <s v="C079292773"/>
    <s v="C079"/>
    <s v="92773"/>
    <d v="2023-08-10T00:00:00"/>
    <d v="2023-08-12T00:00:00"/>
    <n v="20656545"/>
    <n v="20451145"/>
    <s v="EVENTO"/>
    <s v="FERTILIDAD TEQUENDAMA"/>
    <s v="Servicios de Salud"/>
    <x v="3"/>
    <n v="19295385"/>
    <n v="1222330650"/>
    <n v="0"/>
    <n v="0"/>
    <m/>
    <m/>
    <n v="0"/>
    <n v="616362"/>
    <n v="0"/>
    <n v="4800061830"/>
    <d v="2023-11-24T00:00:00"/>
    <n v="0"/>
    <s v="Para respuesta prestador"/>
    <d v="2023-08-10T00:00:00"/>
    <d v="2023-08-14T00:00:00"/>
    <m/>
    <n v="20656545"/>
    <n v="661692"/>
    <n v="0"/>
    <n v="661692"/>
    <s v="SE REALIZA OBJECION AL VALIDAR LOS DATOS DE LA AUTORIZACION CARGADA 122300004388 ESTA DIRIGIDA PARA OTRO PRESTADOR POR VALOR DE $616362 CC: 66939610 "/>
    <s v="AUTORIZACION"/>
    <n v="19994853"/>
  </r>
  <r>
    <n v="860013779"/>
    <s v="ASOCIACION PROFAMILIA"/>
    <s v="C079299732"/>
    <s v="C079"/>
    <s v="99732"/>
    <d v="2023-10-10T00:00:00"/>
    <d v="2023-10-20T00:00:00"/>
    <n v="4475613"/>
    <n v="4475613"/>
    <s v="EVENTO"/>
    <s v="FERTILIDAD TEQUENDAMA"/>
    <s v="Servicios de Salud"/>
    <x v="3"/>
    <n v="3977801"/>
    <n v="1222335635"/>
    <n v="0"/>
    <n v="0"/>
    <m/>
    <m/>
    <n v="0"/>
    <n v="0"/>
    <n v="0"/>
    <m/>
    <m/>
    <n v="0"/>
    <s v="Para respuesta prestador"/>
    <d v="2023-10-10T00:00:00"/>
    <d v="2023-11-01T00:00:00"/>
    <m/>
    <n v="4475613"/>
    <n v="497812"/>
    <n v="0"/>
    <n v="497812"/>
    <s v="AUT: SE GLOSA SERVICIO DE LA USUARIA EDNA XIOMARA  RIVERA ESPINAL  CEDULA 1115942394, CUPS 662202 PROCEDIMIENTO ABLACION U OCLUSION DE TROMPA DE FALOPIO BILATERAL POR LAPAROSCOPIA, YA QUE LA AUTORIZACION QUE ANEXAN 122300007463 ESTA ANOMBRE DE OTRO PRTESTADOR POR 497812"/>
    <s v="AUTORIZACION"/>
    <n v="3977801"/>
  </r>
  <r>
    <n v="860013779"/>
    <s v="ASOCIACION PROFAMILIA"/>
    <s v="C079299939"/>
    <s v="C079"/>
    <s v="99939"/>
    <d v="2023-10-12T00:00:00"/>
    <d v="2023-10-20T00:00:00"/>
    <n v="41900928"/>
    <n v="41717728"/>
    <s v="EVENTO"/>
    <s v="FERTILIDAD TEQUENDAMA"/>
    <s v="Servicios de Salud"/>
    <x v="3"/>
    <n v="0"/>
    <m/>
    <n v="0"/>
    <n v="0"/>
    <m/>
    <m/>
    <n v="0"/>
    <n v="0"/>
    <n v="0"/>
    <m/>
    <m/>
    <n v="0"/>
    <s v="Para respuesta prestador"/>
    <d v="2023-10-12T00:00:00"/>
    <d v="2023-11-01T00:00:00"/>
    <m/>
    <n v="41900928"/>
    <n v="606197"/>
    <n v="0"/>
    <n v="606197"/>
    <s v="Autorización: se objeta total de procedimiento porque se evidencia que la Aut adujunta  230683360358474 se pagó en la factura C079278224 "/>
    <s v="AUTORIZACION"/>
    <n v="41294731"/>
  </r>
  <r>
    <n v="860013779"/>
    <s v="ASOCIACION PROFAMILIA"/>
    <s v="C079302841"/>
    <s v="C079"/>
    <s v="02841"/>
    <d v="2023-11-10T00:00:00"/>
    <d v="2023-11-10T00:00:00"/>
    <n v="18654581"/>
    <n v="18654581"/>
    <s v="EVENTO"/>
    <s v="FERTILIDAD TEQUENDAMA"/>
    <s v="Servicios de Salud"/>
    <x v="3"/>
    <n v="18461881"/>
    <n v="1222342908"/>
    <n v="0"/>
    <n v="0"/>
    <m/>
    <m/>
    <n v="0"/>
    <n v="0"/>
    <n v="0"/>
    <m/>
    <m/>
    <n v="0"/>
    <s v="Para respuesta prestador"/>
    <d v="2023-11-10T00:00:00"/>
    <d v="2023-11-15T00:00:00"/>
    <m/>
    <n v="18654581"/>
    <n v="192700"/>
    <n v="0"/>
    <n v="192700"/>
    <s v="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
    <s v="FACTURACION"/>
    <n v="18461881"/>
  </r>
  <r>
    <n v="860013779"/>
    <s v="ASOCIACION PROFAMILIA"/>
    <s v="C079275124"/>
    <s v="C079"/>
    <s v="75124"/>
    <d v="2023-03-14T00:00:00"/>
    <d v="2023-03-21T00:00:00"/>
    <n v="25726648"/>
    <n v="22053"/>
    <s v="EVENTO"/>
    <s v="FERTILIDAD TEQUENDAMA"/>
    <s v="Servicios de Salud"/>
    <x v="4"/>
    <n v="0"/>
    <m/>
    <n v="187878"/>
    <n v="0"/>
    <n v="2201453079"/>
    <d v="2023-11-17T00:00:00"/>
    <n v="27837419"/>
    <n v="25370417"/>
    <n v="0"/>
    <n v="2201439606"/>
    <d v="2023-09-29T00:00:00"/>
    <n v="25370417"/>
    <s v="Para revision respuesta"/>
    <d v="2023-03-14T00:00:00"/>
    <d v="2023-03-21T00:00:00"/>
    <m/>
    <n v="25726648"/>
    <n v="22053"/>
    <n v="0"/>
    <n v="0"/>
    <m/>
    <m/>
    <n v="25558295"/>
  </r>
  <r>
    <n v="860013779"/>
    <s v="ASOCIACION PROFAMILIA"/>
    <s v="C079289076"/>
    <s v="C079"/>
    <s v="89076"/>
    <d v="2023-07-10T00:00:00"/>
    <d v="2023-08-15T00:00:00"/>
    <n v="42677759"/>
    <n v="42482959"/>
    <s v="EVENTO"/>
    <s v="FERTILIDAD TEQUENDAMA"/>
    <s v="Servicios de Salud"/>
    <x v="5"/>
    <n v="42447829"/>
    <n v="1222330696"/>
    <n v="0"/>
    <n v="0"/>
    <m/>
    <m/>
    <n v="0"/>
    <n v="0"/>
    <n v="0"/>
    <m/>
    <m/>
    <n v="0"/>
    <s v="Para revision respuesta"/>
    <d v="2023-07-10T00:00:00"/>
    <d v="2023-08-15T00:00:00"/>
    <m/>
    <n v="42677759"/>
    <n v="35130"/>
    <n v="0"/>
    <n v="0"/>
    <m/>
    <m/>
    <n v="4264262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0" firstHeaderRow="0" firstDataRow="1" firstDataCol="1"/>
  <pivotFields count="36">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compact="0" outline="0" showAll="0" defaultSubtotal="0"/>
    <pivotField axis="axisRow" compact="0" outline="0" showAll="0" defaultSubtotal="0">
      <items count="6">
        <item x="0"/>
        <item x="1"/>
        <item x="5"/>
        <item x="3"/>
        <item x="4"/>
        <item x="2"/>
      </items>
    </pivotField>
    <pivotField compact="0" numFmtId="167"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7" outline="0" showAll="0" defaultSubtotal="0"/>
    <pivotField dataField="1" compact="0" numFmtId="167"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s>
  <rowFields count="1">
    <field x="12"/>
  </rowFields>
  <rowItems count="7">
    <i>
      <x/>
    </i>
    <i>
      <x v="1"/>
    </i>
    <i>
      <x v="2"/>
    </i>
    <i>
      <x v="3"/>
    </i>
    <i>
      <x v="4"/>
    </i>
    <i>
      <x v="5"/>
    </i>
    <i t="grand">
      <x/>
    </i>
  </rowItems>
  <colFields count="1">
    <field x="-2"/>
  </colFields>
  <colItems count="3">
    <i>
      <x/>
    </i>
    <i i="1">
      <x v="1"/>
    </i>
    <i i="2">
      <x v="2"/>
    </i>
  </colItems>
  <dataFields count="3">
    <dataField name="cant" fld="2" subtotal="count" baseField="0" baseItem="0"/>
    <dataField name="Suma de IPS SALDO FACTURA" fld="8" baseField="0" baseItem="0" numFmtId="167"/>
    <dataField name="Suma de Glosa Pendiente" fld="30" baseField="0" baseItem="0" numFmtId="167"/>
  </dataFields>
  <formats count="13">
    <format dxfId="14">
      <pivotArea outline="0" collapsedLevelsAreSubtotals="1" fieldPosition="0">
        <references count="1">
          <reference field="4294967294" count="2" selected="0">
            <x v="1"/>
            <x v="2"/>
          </reference>
        </references>
      </pivotArea>
    </format>
    <format dxfId="13">
      <pivotArea type="all" dataOnly="0" outline="0" fieldPosition="0"/>
    </format>
    <format dxfId="12">
      <pivotArea outline="0" collapsedLevelsAreSubtotals="1" fieldPosition="0"/>
    </format>
    <format dxfId="11">
      <pivotArea field="12" type="button" dataOnly="0" labelOnly="1" outline="0" axis="axisRow" fieldPosition="0"/>
    </format>
    <format dxfId="10">
      <pivotArea dataOnly="0" labelOnly="1" outline="0" fieldPosition="0">
        <references count="1">
          <reference field="12" count="0"/>
        </references>
      </pivotArea>
    </format>
    <format dxfId="9">
      <pivotArea dataOnly="0" labelOnly="1" grandRow="1" outline="0" fieldPosition="0"/>
    </format>
    <format dxfId="8">
      <pivotArea dataOnly="0" labelOnly="1" outline="0" fieldPosition="0">
        <references count="1">
          <reference field="4294967294" count="3">
            <x v="0"/>
            <x v="1"/>
            <x v="2"/>
          </reference>
        </references>
      </pivotArea>
    </format>
    <format dxfId="7">
      <pivotArea type="all" dataOnly="0" outline="0" fieldPosition="0"/>
    </format>
    <format dxfId="6">
      <pivotArea outline="0" collapsedLevelsAreSubtotals="1" fieldPosition="0"/>
    </format>
    <format dxfId="5">
      <pivotArea field="12" type="button" dataOnly="0" labelOnly="1" outline="0" axis="axisRow" fieldPosition="0"/>
    </format>
    <format dxfId="4">
      <pivotArea dataOnly="0" labelOnly="1" outline="0" fieldPosition="0">
        <references count="1">
          <reference field="12" count="0"/>
        </references>
      </pivotArea>
    </format>
    <format dxfId="3">
      <pivotArea dataOnly="0" labelOnly="1" grandRow="1" outline="0" fieldPosition="0"/>
    </format>
    <format dxfId="2">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
  <sheetViews>
    <sheetView workbookViewId="0">
      <selection activeCell="D1" sqref="D1:D1048576"/>
    </sheetView>
  </sheetViews>
  <sheetFormatPr baseColWidth="10" defaultRowHeight="15" x14ac:dyDescent="0.25"/>
  <cols>
    <col min="2" max="2" width="24" bestFit="1" customWidth="1"/>
    <col min="3" max="3" width="11.85546875" bestFit="1" customWidth="1"/>
    <col min="5" max="5" width="14.5703125" customWidth="1"/>
    <col min="6" max="7" width="12" customWidth="1"/>
    <col min="8" max="8" width="18" style="5" customWidth="1"/>
    <col min="9" max="10" width="16.7109375" style="5" customWidth="1"/>
    <col min="11" max="11" width="14.140625" style="5" customWidth="1"/>
    <col min="12" max="12" width="21.5703125" style="7" bestFit="1" customWidth="1"/>
    <col min="13" max="13" width="16.7109375" customWidth="1"/>
    <col min="14" max="14" width="11.85546875" bestFit="1" customWidth="1"/>
  </cols>
  <sheetData>
    <row r="1" spans="1:12" x14ac:dyDescent="0.25">
      <c r="A1" s="1" t="s">
        <v>1</v>
      </c>
      <c r="B1" s="2"/>
      <c r="C1" s="2"/>
      <c r="D1" s="2"/>
      <c r="E1" s="3"/>
      <c r="F1" s="2"/>
      <c r="G1" s="2"/>
      <c r="H1" s="4"/>
      <c r="I1" s="4"/>
      <c r="J1" s="4"/>
      <c r="K1" s="4"/>
      <c r="L1" s="6"/>
    </row>
    <row r="2" spans="1:12" x14ac:dyDescent="0.25">
      <c r="A2" s="1" t="s">
        <v>14</v>
      </c>
      <c r="B2" s="2"/>
      <c r="C2" s="2"/>
      <c r="D2" s="2"/>
      <c r="E2" s="3"/>
      <c r="F2" s="2"/>
      <c r="G2" s="2"/>
      <c r="H2" s="4"/>
      <c r="I2" s="4"/>
      <c r="J2" s="4"/>
      <c r="K2" s="4"/>
      <c r="L2" s="6"/>
    </row>
    <row r="3" spans="1:12" x14ac:dyDescent="0.25">
      <c r="A3" s="1" t="s">
        <v>18</v>
      </c>
      <c r="B3" s="2"/>
      <c r="C3" s="2"/>
      <c r="D3" s="2"/>
      <c r="E3" s="3"/>
      <c r="F3" s="2"/>
      <c r="G3" s="2"/>
      <c r="H3" s="4"/>
      <c r="I3" s="4"/>
      <c r="J3" s="4"/>
      <c r="K3" s="4"/>
      <c r="L3" s="6"/>
    </row>
    <row r="4" spans="1:12" x14ac:dyDescent="0.25">
      <c r="A4" s="3"/>
      <c r="B4" s="3"/>
      <c r="C4" s="3"/>
      <c r="D4" s="3"/>
      <c r="E4" s="3"/>
      <c r="F4" s="3"/>
      <c r="G4" s="3"/>
      <c r="H4" s="4"/>
      <c r="I4" s="4"/>
      <c r="J4" s="4"/>
      <c r="K4" s="4"/>
      <c r="L4" s="6"/>
    </row>
    <row r="5" spans="1:12" ht="30" x14ac:dyDescent="0.25">
      <c r="A5" s="15" t="s">
        <v>0</v>
      </c>
      <c r="B5" s="15" t="s">
        <v>2</v>
      </c>
      <c r="C5" s="16" t="s">
        <v>15</v>
      </c>
      <c r="D5" s="15" t="s">
        <v>4</v>
      </c>
      <c r="E5" s="15" t="s">
        <v>5</v>
      </c>
      <c r="F5" s="15" t="s">
        <v>6</v>
      </c>
      <c r="G5" s="15" t="s">
        <v>7</v>
      </c>
      <c r="H5" s="17" t="s">
        <v>8</v>
      </c>
      <c r="I5" s="17" t="s">
        <v>9</v>
      </c>
      <c r="J5" s="17" t="s">
        <v>10</v>
      </c>
      <c r="K5" s="17" t="s">
        <v>12</v>
      </c>
      <c r="L5" s="15" t="s">
        <v>13</v>
      </c>
    </row>
    <row r="6" spans="1:12" x14ac:dyDescent="0.25">
      <c r="A6" s="10">
        <v>860013779</v>
      </c>
      <c r="B6" s="10" t="s">
        <v>3</v>
      </c>
      <c r="C6" s="19" t="s">
        <v>20</v>
      </c>
      <c r="D6" s="13" t="str">
        <f>MID(C6,1,4)</f>
        <v>C079</v>
      </c>
      <c r="E6" s="13" t="str">
        <f>MID(C6,6,13)</f>
        <v>71478</v>
      </c>
      <c r="F6" s="11">
        <v>44973</v>
      </c>
      <c r="G6" s="11">
        <v>45030</v>
      </c>
      <c r="H6" s="12">
        <v>28508922</v>
      </c>
      <c r="I6" s="12">
        <v>483300</v>
      </c>
      <c r="J6" s="12" t="s">
        <v>11</v>
      </c>
      <c r="K6" s="10" t="s">
        <v>17</v>
      </c>
      <c r="L6" s="13" t="s">
        <v>16</v>
      </c>
    </row>
    <row r="7" spans="1:12" x14ac:dyDescent="0.25">
      <c r="A7" s="10">
        <v>860013779</v>
      </c>
      <c r="B7" s="10" t="s">
        <v>3</v>
      </c>
      <c r="C7" s="19" t="s">
        <v>21</v>
      </c>
      <c r="D7" s="13" t="str">
        <f t="shared" ref="D7:D21" si="0">MID(C7,1,4)</f>
        <v>C079</v>
      </c>
      <c r="E7" s="13" t="str">
        <f t="shared" ref="E7:E21" si="1">MID(C7,6,13)</f>
        <v>75124</v>
      </c>
      <c r="F7" s="11">
        <v>44999</v>
      </c>
      <c r="G7" s="11">
        <v>45006</v>
      </c>
      <c r="H7" s="12">
        <v>25726648</v>
      </c>
      <c r="I7" s="12">
        <v>22053</v>
      </c>
      <c r="J7" s="12" t="s">
        <v>11</v>
      </c>
      <c r="K7" s="10" t="s">
        <v>17</v>
      </c>
      <c r="L7" s="13" t="s">
        <v>16</v>
      </c>
    </row>
    <row r="8" spans="1:12" x14ac:dyDescent="0.25">
      <c r="A8" s="10">
        <v>860013779</v>
      </c>
      <c r="B8" s="10" t="s">
        <v>3</v>
      </c>
      <c r="C8" s="19" t="s">
        <v>22</v>
      </c>
      <c r="D8" s="13" t="str">
        <f t="shared" si="0"/>
        <v>C079</v>
      </c>
      <c r="E8" s="13" t="str">
        <f t="shared" si="1"/>
        <v>81610</v>
      </c>
      <c r="F8" s="11">
        <v>45055</v>
      </c>
      <c r="G8" s="11">
        <v>45073</v>
      </c>
      <c r="H8" s="12">
        <v>1736735</v>
      </c>
      <c r="I8" s="12">
        <v>1736735</v>
      </c>
      <c r="J8" s="12" t="s">
        <v>11</v>
      </c>
      <c r="K8" s="10" t="s">
        <v>17</v>
      </c>
      <c r="L8" s="13" t="s">
        <v>16</v>
      </c>
    </row>
    <row r="9" spans="1:12" x14ac:dyDescent="0.25">
      <c r="A9" s="10">
        <v>860013779</v>
      </c>
      <c r="B9" s="10" t="s">
        <v>3</v>
      </c>
      <c r="C9" s="19" t="s">
        <v>23</v>
      </c>
      <c r="D9" s="13" t="str">
        <f t="shared" si="0"/>
        <v>C079</v>
      </c>
      <c r="E9" s="13" t="str">
        <f t="shared" si="1"/>
        <v>81627</v>
      </c>
      <c r="F9" s="11">
        <v>45055</v>
      </c>
      <c r="G9" s="11">
        <v>45169</v>
      </c>
      <c r="H9" s="12">
        <v>42499996</v>
      </c>
      <c r="I9" s="12">
        <v>42244682</v>
      </c>
      <c r="J9" s="12" t="s">
        <v>11</v>
      </c>
      <c r="K9" s="10" t="s">
        <v>17</v>
      </c>
      <c r="L9" s="13" t="s">
        <v>16</v>
      </c>
    </row>
    <row r="10" spans="1:12" x14ac:dyDescent="0.25">
      <c r="A10" s="10">
        <v>860013779</v>
      </c>
      <c r="B10" s="10" t="s">
        <v>3</v>
      </c>
      <c r="C10" s="19" t="s">
        <v>24</v>
      </c>
      <c r="D10" s="13" t="str">
        <f t="shared" si="0"/>
        <v>C079</v>
      </c>
      <c r="E10" s="13" t="str">
        <f t="shared" si="1"/>
        <v>85895</v>
      </c>
      <c r="F10" s="11">
        <v>45086</v>
      </c>
      <c r="G10" s="11">
        <v>45142</v>
      </c>
      <c r="H10" s="12">
        <v>1802885</v>
      </c>
      <c r="I10" s="12">
        <v>1736285</v>
      </c>
      <c r="J10" s="12" t="s">
        <v>11</v>
      </c>
      <c r="K10" s="10" t="s">
        <v>17</v>
      </c>
      <c r="L10" s="13" t="s">
        <v>16</v>
      </c>
    </row>
    <row r="11" spans="1:12" x14ac:dyDescent="0.25">
      <c r="A11" s="10">
        <v>860013779</v>
      </c>
      <c r="B11" s="10" t="s">
        <v>3</v>
      </c>
      <c r="C11" s="19" t="s">
        <v>25</v>
      </c>
      <c r="D11" s="13" t="str">
        <f t="shared" si="0"/>
        <v>C079</v>
      </c>
      <c r="E11" s="13" t="str">
        <f t="shared" si="1"/>
        <v>86336</v>
      </c>
      <c r="F11" s="11">
        <v>45091</v>
      </c>
      <c r="G11" s="11">
        <v>45119</v>
      </c>
      <c r="H11" s="12">
        <v>35386563</v>
      </c>
      <c r="I11" s="12">
        <v>35194063</v>
      </c>
      <c r="J11" s="12" t="s">
        <v>11</v>
      </c>
      <c r="K11" s="10" t="s">
        <v>17</v>
      </c>
      <c r="L11" s="13" t="s">
        <v>16</v>
      </c>
    </row>
    <row r="12" spans="1:12" x14ac:dyDescent="0.25">
      <c r="A12" s="10">
        <v>860013779</v>
      </c>
      <c r="B12" s="10" t="s">
        <v>3</v>
      </c>
      <c r="C12" s="19" t="s">
        <v>26</v>
      </c>
      <c r="D12" s="13" t="str">
        <f t="shared" si="0"/>
        <v>C079</v>
      </c>
      <c r="E12" s="13" t="str">
        <f t="shared" si="1"/>
        <v>89076</v>
      </c>
      <c r="F12" s="11">
        <v>45117</v>
      </c>
      <c r="G12" s="11">
        <v>45153</v>
      </c>
      <c r="H12" s="12">
        <v>42677759</v>
      </c>
      <c r="I12" s="12">
        <v>42482959</v>
      </c>
      <c r="J12" s="12" t="s">
        <v>11</v>
      </c>
      <c r="K12" s="10" t="s">
        <v>17</v>
      </c>
      <c r="L12" s="13" t="s">
        <v>16</v>
      </c>
    </row>
    <row r="13" spans="1:12" x14ac:dyDescent="0.25">
      <c r="A13" s="10">
        <v>860013779</v>
      </c>
      <c r="B13" s="10" t="s">
        <v>3</v>
      </c>
      <c r="C13" s="19" t="s">
        <v>27</v>
      </c>
      <c r="D13" s="13" t="str">
        <f t="shared" si="0"/>
        <v>C079</v>
      </c>
      <c r="E13" s="13" t="str">
        <f t="shared" si="1"/>
        <v>91686</v>
      </c>
      <c r="F13" s="11">
        <v>45140</v>
      </c>
      <c r="G13" s="11">
        <v>45149</v>
      </c>
      <c r="H13" s="12">
        <v>589820</v>
      </c>
      <c r="I13" s="12">
        <v>589820</v>
      </c>
      <c r="J13" s="12" t="s">
        <v>11</v>
      </c>
      <c r="K13" s="10" t="s">
        <v>17</v>
      </c>
      <c r="L13" s="13" t="s">
        <v>16</v>
      </c>
    </row>
    <row r="14" spans="1:12" x14ac:dyDescent="0.25">
      <c r="A14" s="10">
        <v>860013779</v>
      </c>
      <c r="B14" s="10" t="s">
        <v>3</v>
      </c>
      <c r="C14" s="19" t="s">
        <v>28</v>
      </c>
      <c r="D14" s="13" t="str">
        <f t="shared" si="0"/>
        <v>C079</v>
      </c>
      <c r="E14" s="13" t="str">
        <f t="shared" si="1"/>
        <v>91693</v>
      </c>
      <c r="F14" s="11">
        <v>45140</v>
      </c>
      <c r="G14" s="11">
        <v>45149</v>
      </c>
      <c r="H14" s="12">
        <v>6666375</v>
      </c>
      <c r="I14" s="12">
        <v>6666375</v>
      </c>
      <c r="J14" s="12" t="s">
        <v>11</v>
      </c>
      <c r="K14" s="10" t="s">
        <v>17</v>
      </c>
      <c r="L14" s="13" t="s">
        <v>16</v>
      </c>
    </row>
    <row r="15" spans="1:12" x14ac:dyDescent="0.25">
      <c r="A15" s="10">
        <v>860013779</v>
      </c>
      <c r="B15" s="10" t="s">
        <v>3</v>
      </c>
      <c r="C15" s="19" t="s">
        <v>29</v>
      </c>
      <c r="D15" s="13" t="str">
        <f t="shared" si="0"/>
        <v>C079</v>
      </c>
      <c r="E15" s="13" t="str">
        <f t="shared" si="1"/>
        <v>92773</v>
      </c>
      <c r="F15" s="11">
        <v>45148</v>
      </c>
      <c r="G15" s="11">
        <v>45150</v>
      </c>
      <c r="H15" s="12">
        <v>20656545</v>
      </c>
      <c r="I15" s="12">
        <v>20451145</v>
      </c>
      <c r="J15" s="12" t="s">
        <v>11</v>
      </c>
      <c r="K15" s="10" t="s">
        <v>17</v>
      </c>
      <c r="L15" s="13" t="s">
        <v>16</v>
      </c>
    </row>
    <row r="16" spans="1:12" x14ac:dyDescent="0.25">
      <c r="A16" s="10">
        <v>860013779</v>
      </c>
      <c r="B16" s="10" t="s">
        <v>3</v>
      </c>
      <c r="C16" s="19" t="s">
        <v>30</v>
      </c>
      <c r="D16" s="13" t="str">
        <f t="shared" si="0"/>
        <v>C079</v>
      </c>
      <c r="E16" s="13" t="str">
        <f t="shared" si="1"/>
        <v>96450</v>
      </c>
      <c r="F16" s="11">
        <v>45177</v>
      </c>
      <c r="G16" s="11">
        <v>45181</v>
      </c>
      <c r="H16" s="12">
        <v>51547356</v>
      </c>
      <c r="I16" s="12">
        <v>49253908</v>
      </c>
      <c r="J16" s="12" t="s">
        <v>11</v>
      </c>
      <c r="K16" s="10" t="s">
        <v>17</v>
      </c>
      <c r="L16" s="13" t="s">
        <v>16</v>
      </c>
    </row>
    <row r="17" spans="1:14" x14ac:dyDescent="0.25">
      <c r="A17" s="10">
        <v>860013779</v>
      </c>
      <c r="B17" s="10" t="s">
        <v>3</v>
      </c>
      <c r="C17" s="19" t="s">
        <v>31</v>
      </c>
      <c r="D17" s="13" t="str">
        <f t="shared" si="0"/>
        <v>C079</v>
      </c>
      <c r="E17" s="13" t="str">
        <f t="shared" si="1"/>
        <v>96675</v>
      </c>
      <c r="F17" s="11">
        <v>45181</v>
      </c>
      <c r="G17" s="11">
        <v>45192</v>
      </c>
      <c r="H17" s="12">
        <v>5645514</v>
      </c>
      <c r="I17" s="12">
        <v>5645514</v>
      </c>
      <c r="J17" s="12" t="s">
        <v>11</v>
      </c>
      <c r="K17" s="10" t="s">
        <v>17</v>
      </c>
      <c r="L17" s="13" t="s">
        <v>16</v>
      </c>
    </row>
    <row r="18" spans="1:14" x14ac:dyDescent="0.25">
      <c r="A18" s="10">
        <v>860013779</v>
      </c>
      <c r="B18" s="10" t="s">
        <v>3</v>
      </c>
      <c r="C18" s="19" t="s">
        <v>32</v>
      </c>
      <c r="D18" s="13" t="str">
        <f t="shared" si="0"/>
        <v>C079</v>
      </c>
      <c r="E18" s="13" t="str">
        <f t="shared" si="1"/>
        <v>99732</v>
      </c>
      <c r="F18" s="11">
        <v>45209</v>
      </c>
      <c r="G18" s="11">
        <v>45219</v>
      </c>
      <c r="H18" s="12">
        <v>4475613</v>
      </c>
      <c r="I18" s="12">
        <v>4475613</v>
      </c>
      <c r="J18" s="12" t="s">
        <v>11</v>
      </c>
      <c r="K18" s="10" t="s">
        <v>17</v>
      </c>
      <c r="L18" s="13" t="s">
        <v>16</v>
      </c>
    </row>
    <row r="19" spans="1:14" x14ac:dyDescent="0.25">
      <c r="A19" s="10">
        <v>860013779</v>
      </c>
      <c r="B19" s="10" t="s">
        <v>3</v>
      </c>
      <c r="C19" s="19" t="s">
        <v>33</v>
      </c>
      <c r="D19" s="13" t="str">
        <f t="shared" si="0"/>
        <v>C079</v>
      </c>
      <c r="E19" s="13" t="str">
        <f t="shared" si="1"/>
        <v>99939</v>
      </c>
      <c r="F19" s="11">
        <v>45211</v>
      </c>
      <c r="G19" s="11">
        <v>45219</v>
      </c>
      <c r="H19" s="12">
        <v>41900928</v>
      </c>
      <c r="I19" s="12">
        <v>41717728</v>
      </c>
      <c r="J19" s="12" t="s">
        <v>11</v>
      </c>
      <c r="K19" s="10" t="s">
        <v>17</v>
      </c>
      <c r="L19" s="13" t="s">
        <v>16</v>
      </c>
    </row>
    <row r="20" spans="1:14" x14ac:dyDescent="0.25">
      <c r="A20" s="10">
        <v>860013779</v>
      </c>
      <c r="B20" s="10" t="s">
        <v>3</v>
      </c>
      <c r="C20" s="19" t="s">
        <v>34</v>
      </c>
      <c r="D20" s="13" t="str">
        <f t="shared" si="0"/>
        <v>C079</v>
      </c>
      <c r="E20" s="13" t="str">
        <f t="shared" si="1"/>
        <v>02750</v>
      </c>
      <c r="F20" s="11">
        <v>45239</v>
      </c>
      <c r="G20" s="11">
        <v>45239</v>
      </c>
      <c r="H20" s="12">
        <v>55821706</v>
      </c>
      <c r="I20" s="12">
        <v>55706506</v>
      </c>
      <c r="J20" s="12" t="s">
        <v>11</v>
      </c>
      <c r="K20" s="10" t="s">
        <v>17</v>
      </c>
      <c r="L20" s="13" t="s">
        <v>16</v>
      </c>
      <c r="N20" s="18"/>
    </row>
    <row r="21" spans="1:14" x14ac:dyDescent="0.25">
      <c r="A21" s="10">
        <v>860013779</v>
      </c>
      <c r="B21" s="10" t="s">
        <v>3</v>
      </c>
      <c r="C21" s="19" t="s">
        <v>35</v>
      </c>
      <c r="D21" s="13" t="str">
        <f t="shared" si="0"/>
        <v>C079</v>
      </c>
      <c r="E21" s="13" t="str">
        <f t="shared" si="1"/>
        <v>02841</v>
      </c>
      <c r="F21" s="11">
        <v>45240</v>
      </c>
      <c r="G21" s="11">
        <v>45240</v>
      </c>
      <c r="H21" s="12">
        <v>18654581</v>
      </c>
      <c r="I21" s="12">
        <v>18654581</v>
      </c>
      <c r="J21" s="12" t="s">
        <v>11</v>
      </c>
      <c r="K21" s="10" t="s">
        <v>17</v>
      </c>
      <c r="L21" s="13" t="s">
        <v>16</v>
      </c>
    </row>
    <row r="22" spans="1:14" ht="15.75" thickBot="1" x14ac:dyDescent="0.3">
      <c r="H22" s="8" t="s">
        <v>19</v>
      </c>
      <c r="I22" s="9">
        <f>SUM(I6:I21)</f>
        <v>327061267</v>
      </c>
      <c r="J22" s="14"/>
      <c r="K22" s="14"/>
    </row>
    <row r="23" spans="1:14" ht="15.75" thickTop="1" x14ac:dyDescent="0.25"/>
  </sheetData>
  <sortState ref="A6:M21">
    <sortCondition ref="F6:F21"/>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0"/>
  <sheetViews>
    <sheetView workbookViewId="0">
      <selection activeCell="A3" sqref="A3:D10"/>
    </sheetView>
  </sheetViews>
  <sheetFormatPr baseColWidth="10" defaultRowHeight="10.5" x14ac:dyDescent="0.15"/>
  <cols>
    <col min="1" max="1" width="50.85546875" style="26" bestFit="1" customWidth="1"/>
    <col min="2" max="2" width="4.5703125" style="26" bestFit="1" customWidth="1"/>
    <col min="3" max="3" width="25" style="26" bestFit="1" customWidth="1"/>
    <col min="4" max="4" width="21.7109375" style="26" bestFit="1" customWidth="1"/>
    <col min="5" max="16384" width="11.42578125" style="26"/>
  </cols>
  <sheetData>
    <row r="3" spans="1:4" x14ac:dyDescent="0.15">
      <c r="A3" s="40" t="s">
        <v>61</v>
      </c>
      <c r="B3" s="26" t="s">
        <v>77</v>
      </c>
      <c r="C3" s="26" t="s">
        <v>75</v>
      </c>
      <c r="D3" s="26" t="s">
        <v>76</v>
      </c>
    </row>
    <row r="4" spans="1:4" x14ac:dyDescent="0.15">
      <c r="A4" s="26" t="s">
        <v>56</v>
      </c>
      <c r="B4" s="41">
        <v>1</v>
      </c>
      <c r="C4" s="42">
        <v>1736735</v>
      </c>
      <c r="D4" s="42">
        <v>0</v>
      </c>
    </row>
    <row r="5" spans="1:4" x14ac:dyDescent="0.15">
      <c r="A5" s="26" t="s">
        <v>57</v>
      </c>
      <c r="B5" s="41">
        <v>7</v>
      </c>
      <c r="C5" s="42">
        <v>154792471</v>
      </c>
      <c r="D5" s="42">
        <v>0</v>
      </c>
    </row>
    <row r="6" spans="1:4" x14ac:dyDescent="0.15">
      <c r="A6" s="26" t="s">
        <v>60</v>
      </c>
      <c r="B6" s="41">
        <v>1</v>
      </c>
      <c r="C6" s="42">
        <v>42482959</v>
      </c>
      <c r="D6" s="42">
        <v>35130</v>
      </c>
    </row>
    <row r="7" spans="1:4" x14ac:dyDescent="0.15">
      <c r="A7" s="26" t="s">
        <v>58</v>
      </c>
      <c r="B7" s="41">
        <v>5</v>
      </c>
      <c r="C7" s="42">
        <v>127543749</v>
      </c>
      <c r="D7" s="42">
        <v>2183289</v>
      </c>
    </row>
    <row r="8" spans="1:4" x14ac:dyDescent="0.15">
      <c r="A8" s="26" t="s">
        <v>59</v>
      </c>
      <c r="B8" s="41">
        <v>1</v>
      </c>
      <c r="C8" s="42">
        <v>22053</v>
      </c>
      <c r="D8" s="42">
        <v>22053</v>
      </c>
    </row>
    <row r="9" spans="1:4" x14ac:dyDescent="0.15">
      <c r="A9" s="26" t="s">
        <v>55</v>
      </c>
      <c r="B9" s="41">
        <v>1</v>
      </c>
      <c r="C9" s="42">
        <v>483300</v>
      </c>
      <c r="D9" s="42">
        <v>1603673</v>
      </c>
    </row>
    <row r="10" spans="1:4" x14ac:dyDescent="0.15">
      <c r="A10" s="26" t="s">
        <v>74</v>
      </c>
      <c r="B10" s="41">
        <v>16</v>
      </c>
      <c r="C10" s="42">
        <v>327061267</v>
      </c>
      <c r="D10" s="42">
        <v>3844145</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J24"/>
  <sheetViews>
    <sheetView topLeftCell="B1" workbookViewId="0">
      <selection activeCell="C21" sqref="C21:G24"/>
    </sheetView>
  </sheetViews>
  <sheetFormatPr baseColWidth="10" defaultRowHeight="10.5" x14ac:dyDescent="0.15"/>
  <cols>
    <col min="1" max="1" width="11.42578125" style="26"/>
    <col min="2" max="2" width="24" style="26" bestFit="1" customWidth="1"/>
    <col min="3" max="3" width="11.85546875" style="26" bestFit="1" customWidth="1"/>
    <col min="4" max="4" width="11.42578125" style="26"/>
    <col min="5" max="5" width="14.5703125" style="26" customWidth="1"/>
    <col min="6" max="7" width="12" style="26" customWidth="1"/>
    <col min="8" max="8" width="18" style="32" customWidth="1"/>
    <col min="9" max="10" width="16.7109375" style="32" customWidth="1"/>
    <col min="11" max="11" width="14.140625" style="32" customWidth="1"/>
    <col min="12" max="12" width="21.5703125" style="31" bestFit="1" customWidth="1"/>
    <col min="13" max="13" width="16.7109375" style="26" customWidth="1"/>
    <col min="14" max="14" width="11.42578125" style="26" bestFit="1" customWidth="1"/>
    <col min="15" max="29" width="11.42578125" style="26"/>
    <col min="30" max="30" width="13.85546875" style="26" bestFit="1" customWidth="1"/>
    <col min="31" max="31" width="11.7109375" style="26" bestFit="1" customWidth="1"/>
    <col min="32" max="32" width="13.85546875" style="26" bestFit="1" customWidth="1"/>
    <col min="33" max="35" width="13.85546875" style="26" customWidth="1"/>
    <col min="36" max="36" width="13.7109375" style="26" bestFit="1" customWidth="1"/>
    <col min="37" max="16384" width="11.42578125" style="26"/>
  </cols>
  <sheetData>
    <row r="1" spans="1:36" s="36" customFormat="1" ht="31.5" x14ac:dyDescent="0.15">
      <c r="A1" s="33" t="s">
        <v>0</v>
      </c>
      <c r="B1" s="33" t="s">
        <v>2</v>
      </c>
      <c r="C1" s="34" t="s">
        <v>15</v>
      </c>
      <c r="D1" s="33" t="s">
        <v>4</v>
      </c>
      <c r="E1" s="33" t="s">
        <v>5</v>
      </c>
      <c r="F1" s="33" t="s">
        <v>6</v>
      </c>
      <c r="G1" s="33" t="s">
        <v>7</v>
      </c>
      <c r="H1" s="35" t="s">
        <v>8</v>
      </c>
      <c r="I1" s="35" t="s">
        <v>9</v>
      </c>
      <c r="J1" s="35" t="s">
        <v>10</v>
      </c>
      <c r="K1" s="35" t="s">
        <v>12</v>
      </c>
      <c r="L1" s="33" t="s">
        <v>13</v>
      </c>
      <c r="M1" s="20" t="s">
        <v>61</v>
      </c>
      <c r="N1" s="21" t="s">
        <v>36</v>
      </c>
      <c r="O1" s="22" t="s">
        <v>37</v>
      </c>
      <c r="P1" s="38" t="s">
        <v>38</v>
      </c>
      <c r="Q1" s="38" t="s">
        <v>39</v>
      </c>
      <c r="R1" s="38" t="s">
        <v>40</v>
      </c>
      <c r="S1" s="38" t="s">
        <v>41</v>
      </c>
      <c r="T1" s="38" t="s">
        <v>42</v>
      </c>
      <c r="U1" s="23" t="s">
        <v>38</v>
      </c>
      <c r="V1" s="23" t="s">
        <v>39</v>
      </c>
      <c r="W1" s="24" t="s">
        <v>40</v>
      </c>
      <c r="X1" s="24" t="s">
        <v>41</v>
      </c>
      <c r="Y1" s="23" t="s">
        <v>42</v>
      </c>
      <c r="Z1" s="25" t="s">
        <v>43</v>
      </c>
      <c r="AA1" s="25" t="s">
        <v>44</v>
      </c>
      <c r="AB1" s="25" t="s">
        <v>45</v>
      </c>
      <c r="AC1" s="25" t="s">
        <v>46</v>
      </c>
      <c r="AD1" s="25" t="s">
        <v>47</v>
      </c>
      <c r="AE1" s="25" t="s">
        <v>48</v>
      </c>
      <c r="AF1" s="25" t="s">
        <v>49</v>
      </c>
      <c r="AG1" s="24" t="s">
        <v>62</v>
      </c>
      <c r="AH1" s="24" t="s">
        <v>63</v>
      </c>
      <c r="AI1" s="24" t="s">
        <v>64</v>
      </c>
      <c r="AJ1" s="25" t="s">
        <v>50</v>
      </c>
    </row>
    <row r="2" spans="1:36" hidden="1" x14ac:dyDescent="0.15">
      <c r="A2" s="27">
        <v>860013779</v>
      </c>
      <c r="B2" s="27" t="s">
        <v>3</v>
      </c>
      <c r="C2" s="87" t="s">
        <v>22</v>
      </c>
      <c r="D2" s="28" t="str">
        <f t="shared" ref="D2:D17" si="0">MID(C2,1,4)</f>
        <v>C079</v>
      </c>
      <c r="E2" s="28" t="str">
        <f t="shared" ref="E2:E17" si="1">MID(C2,6,13)</f>
        <v>81610</v>
      </c>
      <c r="F2" s="29">
        <v>45055</v>
      </c>
      <c r="G2" s="29">
        <v>45073</v>
      </c>
      <c r="H2" s="30">
        <v>1736735</v>
      </c>
      <c r="I2" s="30">
        <v>1736735</v>
      </c>
      <c r="J2" s="30" t="s">
        <v>11</v>
      </c>
      <c r="K2" s="27" t="s">
        <v>17</v>
      </c>
      <c r="L2" s="28" t="s">
        <v>16</v>
      </c>
      <c r="M2" s="27" t="s">
        <v>56</v>
      </c>
      <c r="N2" s="37">
        <v>0</v>
      </c>
      <c r="O2" s="27"/>
      <c r="P2" s="37">
        <v>0</v>
      </c>
      <c r="Q2" s="37">
        <v>0</v>
      </c>
      <c r="R2" s="27"/>
      <c r="S2" s="29"/>
      <c r="T2" s="37">
        <v>0</v>
      </c>
      <c r="U2" s="37">
        <v>0</v>
      </c>
      <c r="V2" s="37">
        <v>0</v>
      </c>
      <c r="W2" s="27"/>
      <c r="X2" s="29"/>
      <c r="Y2" s="37">
        <v>0</v>
      </c>
      <c r="Z2" s="27" t="s">
        <v>52</v>
      </c>
      <c r="AA2" s="29">
        <v>45055</v>
      </c>
      <c r="AB2" s="29">
        <v>45180</v>
      </c>
      <c r="AC2" s="29">
        <v>45196</v>
      </c>
      <c r="AD2" s="37">
        <v>1736735</v>
      </c>
      <c r="AE2" s="37">
        <v>0</v>
      </c>
      <c r="AF2" s="37">
        <f>+AD2</f>
        <v>1736735</v>
      </c>
      <c r="AG2" s="37">
        <v>1736735</v>
      </c>
      <c r="AH2" s="39" t="s">
        <v>65</v>
      </c>
      <c r="AI2" s="39" t="s">
        <v>66</v>
      </c>
      <c r="AJ2" s="37">
        <v>0</v>
      </c>
    </row>
    <row r="3" spans="1:36" hidden="1" x14ac:dyDescent="0.15">
      <c r="A3" s="27">
        <v>860013779</v>
      </c>
      <c r="B3" s="27" t="s">
        <v>3</v>
      </c>
      <c r="C3" s="27" t="s">
        <v>30</v>
      </c>
      <c r="D3" s="28" t="str">
        <f t="shared" si="0"/>
        <v>C079</v>
      </c>
      <c r="E3" s="28" t="str">
        <f t="shared" si="1"/>
        <v>96450</v>
      </c>
      <c r="F3" s="29">
        <v>45177</v>
      </c>
      <c r="G3" s="29">
        <v>45181</v>
      </c>
      <c r="H3" s="30">
        <v>51547356</v>
      </c>
      <c r="I3" s="30">
        <v>49253908</v>
      </c>
      <c r="J3" s="30" t="s">
        <v>11</v>
      </c>
      <c r="K3" s="27" t="s">
        <v>17</v>
      </c>
      <c r="L3" s="28" t="s">
        <v>16</v>
      </c>
      <c r="M3" s="27" t="s">
        <v>57</v>
      </c>
      <c r="N3" s="37">
        <v>49253908</v>
      </c>
      <c r="O3" s="27">
        <v>1222331814</v>
      </c>
      <c r="P3" s="37">
        <v>0</v>
      </c>
      <c r="Q3" s="37">
        <v>0</v>
      </c>
      <c r="R3" s="27"/>
      <c r="S3" s="29"/>
      <c r="T3" s="37">
        <v>0</v>
      </c>
      <c r="U3" s="37">
        <v>1991248</v>
      </c>
      <c r="V3" s="37">
        <v>0</v>
      </c>
      <c r="W3" s="27">
        <v>4800061732</v>
      </c>
      <c r="X3" s="29">
        <v>45247</v>
      </c>
      <c r="Y3" s="37">
        <v>8468211</v>
      </c>
      <c r="Z3" s="27" t="s">
        <v>53</v>
      </c>
      <c r="AA3" s="29">
        <v>45177</v>
      </c>
      <c r="AB3" s="29">
        <v>45181</v>
      </c>
      <c r="AC3" s="29"/>
      <c r="AD3" s="37">
        <v>51547356</v>
      </c>
      <c r="AE3" s="37">
        <v>0</v>
      </c>
      <c r="AF3" s="37">
        <v>0</v>
      </c>
      <c r="AG3" s="37">
        <v>0</v>
      </c>
      <c r="AH3" s="39"/>
      <c r="AI3" s="39"/>
      <c r="AJ3" s="37">
        <v>51547356</v>
      </c>
    </row>
    <row r="4" spans="1:36" hidden="1" x14ac:dyDescent="0.15">
      <c r="A4" s="27">
        <v>860013779</v>
      </c>
      <c r="B4" s="27" t="s">
        <v>3</v>
      </c>
      <c r="C4" s="27" t="s">
        <v>24</v>
      </c>
      <c r="D4" s="28" t="str">
        <f t="shared" si="0"/>
        <v>C079</v>
      </c>
      <c r="E4" s="28" t="str">
        <f t="shared" si="1"/>
        <v>85895</v>
      </c>
      <c r="F4" s="29">
        <v>45086</v>
      </c>
      <c r="G4" s="29">
        <v>45142</v>
      </c>
      <c r="H4" s="30">
        <v>1802885</v>
      </c>
      <c r="I4" s="30">
        <v>1736285</v>
      </c>
      <c r="J4" s="30" t="s">
        <v>11</v>
      </c>
      <c r="K4" s="27" t="s">
        <v>17</v>
      </c>
      <c r="L4" s="28" t="s">
        <v>16</v>
      </c>
      <c r="M4" s="27" t="s">
        <v>57</v>
      </c>
      <c r="N4" s="37">
        <v>1736285</v>
      </c>
      <c r="O4" s="27">
        <v>1222327607</v>
      </c>
      <c r="P4" s="37">
        <v>0</v>
      </c>
      <c r="Q4" s="37">
        <v>0</v>
      </c>
      <c r="R4" s="27"/>
      <c r="S4" s="29"/>
      <c r="T4" s="37">
        <v>0</v>
      </c>
      <c r="U4" s="37">
        <v>0</v>
      </c>
      <c r="V4" s="37">
        <v>0</v>
      </c>
      <c r="W4" s="27"/>
      <c r="X4" s="29"/>
      <c r="Y4" s="37">
        <v>0</v>
      </c>
      <c r="Z4" s="27" t="s">
        <v>53</v>
      </c>
      <c r="AA4" s="29">
        <v>45086</v>
      </c>
      <c r="AB4" s="29">
        <v>45098</v>
      </c>
      <c r="AC4" s="29"/>
      <c r="AD4" s="37">
        <v>1802885</v>
      </c>
      <c r="AE4" s="37">
        <v>0</v>
      </c>
      <c r="AF4" s="37">
        <v>0</v>
      </c>
      <c r="AG4" s="37">
        <v>0</v>
      </c>
      <c r="AH4" s="39"/>
      <c r="AI4" s="39"/>
      <c r="AJ4" s="37">
        <v>1736285</v>
      </c>
    </row>
    <row r="5" spans="1:36" hidden="1" x14ac:dyDescent="0.15">
      <c r="A5" s="27">
        <v>860013779</v>
      </c>
      <c r="B5" s="27" t="s">
        <v>3</v>
      </c>
      <c r="C5" s="27" t="s">
        <v>25</v>
      </c>
      <c r="D5" s="28" t="str">
        <f t="shared" si="0"/>
        <v>C079</v>
      </c>
      <c r="E5" s="28" t="str">
        <f t="shared" si="1"/>
        <v>86336</v>
      </c>
      <c r="F5" s="29">
        <v>45091</v>
      </c>
      <c r="G5" s="29">
        <v>45119</v>
      </c>
      <c r="H5" s="30">
        <v>35386563</v>
      </c>
      <c r="I5" s="30">
        <v>35194063</v>
      </c>
      <c r="J5" s="30" t="s">
        <v>11</v>
      </c>
      <c r="K5" s="27" t="s">
        <v>17</v>
      </c>
      <c r="L5" s="28" t="s">
        <v>16</v>
      </c>
      <c r="M5" s="27" t="s">
        <v>57</v>
      </c>
      <c r="N5" s="37">
        <v>35136880</v>
      </c>
      <c r="O5" s="27">
        <v>1222327608</v>
      </c>
      <c r="P5" s="37">
        <v>0</v>
      </c>
      <c r="Q5" s="37">
        <v>0</v>
      </c>
      <c r="R5" s="27"/>
      <c r="S5" s="29"/>
      <c r="T5" s="37">
        <v>0</v>
      </c>
      <c r="U5" s="37">
        <v>0</v>
      </c>
      <c r="V5" s="37">
        <v>0</v>
      </c>
      <c r="W5" s="27"/>
      <c r="X5" s="29"/>
      <c r="Y5" s="37">
        <v>0</v>
      </c>
      <c r="Z5" s="27" t="s">
        <v>53</v>
      </c>
      <c r="AA5" s="29">
        <v>45091</v>
      </c>
      <c r="AB5" s="29">
        <v>45098</v>
      </c>
      <c r="AC5" s="29"/>
      <c r="AD5" s="37">
        <v>35378363</v>
      </c>
      <c r="AE5" s="37">
        <v>0</v>
      </c>
      <c r="AF5" s="37">
        <v>0</v>
      </c>
      <c r="AG5" s="37">
        <v>0</v>
      </c>
      <c r="AH5" s="39"/>
      <c r="AI5" s="39"/>
      <c r="AJ5" s="37">
        <v>35194063</v>
      </c>
    </row>
    <row r="6" spans="1:36" hidden="1" x14ac:dyDescent="0.15">
      <c r="A6" s="27">
        <v>860013779</v>
      </c>
      <c r="B6" s="27" t="s">
        <v>3</v>
      </c>
      <c r="C6" s="27" t="s">
        <v>28</v>
      </c>
      <c r="D6" s="28" t="str">
        <f t="shared" si="0"/>
        <v>C079</v>
      </c>
      <c r="E6" s="28" t="str">
        <f t="shared" si="1"/>
        <v>91693</v>
      </c>
      <c r="F6" s="29">
        <v>45140</v>
      </c>
      <c r="G6" s="29">
        <v>45149</v>
      </c>
      <c r="H6" s="30">
        <v>6666375</v>
      </c>
      <c r="I6" s="30">
        <v>6666375</v>
      </c>
      <c r="J6" s="30" t="s">
        <v>11</v>
      </c>
      <c r="K6" s="27" t="s">
        <v>17</v>
      </c>
      <c r="L6" s="28" t="s">
        <v>16</v>
      </c>
      <c r="M6" s="27" t="s">
        <v>57</v>
      </c>
      <c r="N6" s="37">
        <v>6666375</v>
      </c>
      <c r="O6" s="27">
        <v>1222342818</v>
      </c>
      <c r="P6" s="37">
        <v>0</v>
      </c>
      <c r="Q6" s="37">
        <v>0</v>
      </c>
      <c r="R6" s="27"/>
      <c r="S6" s="29"/>
      <c r="T6" s="37">
        <v>0</v>
      </c>
      <c r="U6" s="37">
        <v>0</v>
      </c>
      <c r="V6" s="37">
        <v>0</v>
      </c>
      <c r="W6" s="27"/>
      <c r="X6" s="29"/>
      <c r="Y6" s="37">
        <v>0</v>
      </c>
      <c r="Z6" s="27" t="s">
        <v>53</v>
      </c>
      <c r="AA6" s="29">
        <v>45140</v>
      </c>
      <c r="AB6" s="29">
        <v>45142</v>
      </c>
      <c r="AC6" s="29"/>
      <c r="AD6" s="37">
        <v>6666375</v>
      </c>
      <c r="AE6" s="37">
        <v>0</v>
      </c>
      <c r="AF6" s="37">
        <v>0</v>
      </c>
      <c r="AG6" s="37">
        <v>0</v>
      </c>
      <c r="AH6" s="39"/>
      <c r="AI6" s="39"/>
      <c r="AJ6" s="37">
        <v>6666375</v>
      </c>
    </row>
    <row r="7" spans="1:36" hidden="1" x14ac:dyDescent="0.15">
      <c r="A7" s="27">
        <v>860013779</v>
      </c>
      <c r="B7" s="27" t="s">
        <v>3</v>
      </c>
      <c r="C7" s="27" t="s">
        <v>27</v>
      </c>
      <c r="D7" s="28" t="str">
        <f t="shared" si="0"/>
        <v>C079</v>
      </c>
      <c r="E7" s="28" t="str">
        <f t="shared" si="1"/>
        <v>91686</v>
      </c>
      <c r="F7" s="29">
        <v>45140</v>
      </c>
      <c r="G7" s="29">
        <v>45149</v>
      </c>
      <c r="H7" s="30">
        <v>589820</v>
      </c>
      <c r="I7" s="30">
        <v>589820</v>
      </c>
      <c r="J7" s="30" t="s">
        <v>11</v>
      </c>
      <c r="K7" s="27" t="s">
        <v>17</v>
      </c>
      <c r="L7" s="28" t="s">
        <v>16</v>
      </c>
      <c r="M7" s="27" t="s">
        <v>57</v>
      </c>
      <c r="N7" s="37">
        <v>589820</v>
      </c>
      <c r="O7" s="27">
        <v>1222342837</v>
      </c>
      <c r="P7" s="37">
        <v>0</v>
      </c>
      <c r="Q7" s="37">
        <v>0</v>
      </c>
      <c r="R7" s="27"/>
      <c r="S7" s="29"/>
      <c r="T7" s="37">
        <v>0</v>
      </c>
      <c r="U7" s="37">
        <v>0</v>
      </c>
      <c r="V7" s="37">
        <v>0</v>
      </c>
      <c r="W7" s="27"/>
      <c r="X7" s="29"/>
      <c r="Y7" s="37">
        <v>0</v>
      </c>
      <c r="Z7" s="27" t="s">
        <v>53</v>
      </c>
      <c r="AA7" s="29">
        <v>45140</v>
      </c>
      <c r="AB7" s="29">
        <v>45180</v>
      </c>
      <c r="AC7" s="29"/>
      <c r="AD7" s="37">
        <v>589820</v>
      </c>
      <c r="AE7" s="37">
        <v>0</v>
      </c>
      <c r="AF7" s="37">
        <v>0</v>
      </c>
      <c r="AG7" s="37">
        <v>0</v>
      </c>
      <c r="AH7" s="39"/>
      <c r="AI7" s="39"/>
      <c r="AJ7" s="37">
        <v>589820</v>
      </c>
    </row>
    <row r="8" spans="1:36" hidden="1" x14ac:dyDescent="0.15">
      <c r="A8" s="27">
        <v>860013779</v>
      </c>
      <c r="B8" s="27" t="s">
        <v>3</v>
      </c>
      <c r="C8" s="27" t="s">
        <v>31</v>
      </c>
      <c r="D8" s="28" t="str">
        <f t="shared" si="0"/>
        <v>C079</v>
      </c>
      <c r="E8" s="28" t="str">
        <f t="shared" si="1"/>
        <v>96675</v>
      </c>
      <c r="F8" s="29">
        <v>45181</v>
      </c>
      <c r="G8" s="29">
        <v>45192</v>
      </c>
      <c r="H8" s="30">
        <v>5645514</v>
      </c>
      <c r="I8" s="30">
        <v>5645514</v>
      </c>
      <c r="J8" s="30" t="s">
        <v>11</v>
      </c>
      <c r="K8" s="27" t="s">
        <v>17</v>
      </c>
      <c r="L8" s="28" t="s">
        <v>16</v>
      </c>
      <c r="M8" s="27" t="s">
        <v>57</v>
      </c>
      <c r="N8" s="37">
        <v>5620614</v>
      </c>
      <c r="O8" s="27">
        <v>1222332291</v>
      </c>
      <c r="P8" s="37">
        <v>0</v>
      </c>
      <c r="Q8" s="37">
        <v>0</v>
      </c>
      <c r="R8" s="27"/>
      <c r="S8" s="29"/>
      <c r="T8" s="37">
        <v>0</v>
      </c>
      <c r="U8" s="37">
        <v>0</v>
      </c>
      <c r="V8" s="37">
        <v>0</v>
      </c>
      <c r="W8" s="27"/>
      <c r="X8" s="29"/>
      <c r="Y8" s="37">
        <v>0</v>
      </c>
      <c r="Z8" s="27" t="s">
        <v>53</v>
      </c>
      <c r="AA8" s="29">
        <v>45181</v>
      </c>
      <c r="AB8" s="29">
        <v>45201</v>
      </c>
      <c r="AC8" s="29"/>
      <c r="AD8" s="37">
        <v>5645514</v>
      </c>
      <c r="AE8" s="37">
        <v>0</v>
      </c>
      <c r="AF8" s="37">
        <v>0</v>
      </c>
      <c r="AG8" s="37">
        <v>0</v>
      </c>
      <c r="AH8" s="39"/>
      <c r="AI8" s="39"/>
      <c r="AJ8" s="37">
        <v>5645514</v>
      </c>
    </row>
    <row r="9" spans="1:36" hidden="1" x14ac:dyDescent="0.15">
      <c r="A9" s="27">
        <v>860013779</v>
      </c>
      <c r="B9" s="27" t="s">
        <v>3</v>
      </c>
      <c r="C9" s="27" t="s">
        <v>34</v>
      </c>
      <c r="D9" s="28" t="str">
        <f t="shared" si="0"/>
        <v>C079</v>
      </c>
      <c r="E9" s="28" t="str">
        <f t="shared" si="1"/>
        <v>02750</v>
      </c>
      <c r="F9" s="29">
        <v>45239</v>
      </c>
      <c r="G9" s="29">
        <v>45239</v>
      </c>
      <c r="H9" s="30">
        <v>55821706</v>
      </c>
      <c r="I9" s="30">
        <v>55706506</v>
      </c>
      <c r="J9" s="30" t="s">
        <v>11</v>
      </c>
      <c r="K9" s="27" t="s">
        <v>17</v>
      </c>
      <c r="L9" s="28" t="s">
        <v>16</v>
      </c>
      <c r="M9" s="27" t="s">
        <v>57</v>
      </c>
      <c r="N9" s="37">
        <v>55706506</v>
      </c>
      <c r="O9" s="27">
        <v>1222342905</v>
      </c>
      <c r="P9" s="37">
        <v>0</v>
      </c>
      <c r="Q9" s="37">
        <v>0</v>
      </c>
      <c r="R9" s="27"/>
      <c r="S9" s="29"/>
      <c r="T9" s="37">
        <v>0</v>
      </c>
      <c r="U9" s="37">
        <v>0</v>
      </c>
      <c r="V9" s="37">
        <v>0</v>
      </c>
      <c r="W9" s="27"/>
      <c r="X9" s="29"/>
      <c r="Y9" s="37">
        <v>0</v>
      </c>
      <c r="Z9" s="27" t="s">
        <v>53</v>
      </c>
      <c r="AA9" s="29">
        <v>45239</v>
      </c>
      <c r="AB9" s="29">
        <v>45245</v>
      </c>
      <c r="AC9" s="29"/>
      <c r="AD9" s="37">
        <v>55821706</v>
      </c>
      <c r="AE9" s="37">
        <v>0</v>
      </c>
      <c r="AF9" s="37">
        <v>0</v>
      </c>
      <c r="AG9" s="37">
        <v>0</v>
      </c>
      <c r="AH9" s="39"/>
      <c r="AI9" s="39"/>
      <c r="AJ9" s="37">
        <v>55821706</v>
      </c>
    </row>
    <row r="10" spans="1:36" x14ac:dyDescent="0.15">
      <c r="A10" s="27">
        <v>860013779</v>
      </c>
      <c r="B10" s="27" t="s">
        <v>3</v>
      </c>
      <c r="C10" s="27" t="s">
        <v>20</v>
      </c>
      <c r="D10" s="28" t="str">
        <f>MID(C10,1,4)</f>
        <v>C079</v>
      </c>
      <c r="E10" s="28" t="str">
        <f>MID(C10,6,13)</f>
        <v>71478</v>
      </c>
      <c r="F10" s="29">
        <v>44973</v>
      </c>
      <c r="G10" s="29">
        <v>45030</v>
      </c>
      <c r="H10" s="30">
        <v>28508922</v>
      </c>
      <c r="I10" s="30">
        <v>483300</v>
      </c>
      <c r="J10" s="30" t="s">
        <v>11</v>
      </c>
      <c r="K10" s="27" t="s">
        <v>17</v>
      </c>
      <c r="L10" s="28" t="s">
        <v>16</v>
      </c>
      <c r="M10" s="27" t="s">
        <v>55</v>
      </c>
      <c r="N10" s="37">
        <v>0</v>
      </c>
      <c r="O10" s="27"/>
      <c r="P10" s="37">
        <v>0</v>
      </c>
      <c r="Q10" s="37">
        <v>0</v>
      </c>
      <c r="R10" s="27"/>
      <c r="S10" s="29"/>
      <c r="T10" s="37">
        <v>0</v>
      </c>
      <c r="U10" s="37">
        <v>26749749</v>
      </c>
      <c r="V10" s="37">
        <v>0</v>
      </c>
      <c r="W10" s="27">
        <v>2201453079</v>
      </c>
      <c r="X10" s="29">
        <v>45247</v>
      </c>
      <c r="Y10" s="37">
        <v>27837419</v>
      </c>
      <c r="Z10" s="27" t="s">
        <v>54</v>
      </c>
      <c r="AA10" s="29">
        <v>44973</v>
      </c>
      <c r="AB10" s="29">
        <v>45201</v>
      </c>
      <c r="AC10" s="29"/>
      <c r="AD10" s="37">
        <v>28508922</v>
      </c>
      <c r="AE10" s="37">
        <v>1603673</v>
      </c>
      <c r="AF10" s="37">
        <v>0</v>
      </c>
      <c r="AG10" s="37">
        <v>1603673</v>
      </c>
      <c r="AH10" s="39" t="s">
        <v>67</v>
      </c>
      <c r="AI10" s="39" t="s">
        <v>68</v>
      </c>
      <c r="AJ10" s="37">
        <v>26905249</v>
      </c>
    </row>
    <row r="11" spans="1:36" x14ac:dyDescent="0.15">
      <c r="A11" s="27">
        <v>860013779</v>
      </c>
      <c r="B11" s="27" t="s">
        <v>3</v>
      </c>
      <c r="C11" s="27" t="s">
        <v>29</v>
      </c>
      <c r="D11" s="28" t="str">
        <f>MID(C11,1,4)</f>
        <v>C079</v>
      </c>
      <c r="E11" s="28" t="str">
        <f>MID(C11,6,13)</f>
        <v>92773</v>
      </c>
      <c r="F11" s="29">
        <v>45148</v>
      </c>
      <c r="G11" s="29">
        <v>45150</v>
      </c>
      <c r="H11" s="30">
        <v>20656545</v>
      </c>
      <c r="I11" s="30">
        <v>20451145</v>
      </c>
      <c r="J11" s="30" t="s">
        <v>11</v>
      </c>
      <c r="K11" s="27" t="s">
        <v>17</v>
      </c>
      <c r="L11" s="28" t="s">
        <v>16</v>
      </c>
      <c r="M11" s="27" t="s">
        <v>58</v>
      </c>
      <c r="N11" s="37">
        <v>19295385</v>
      </c>
      <c r="O11" s="27">
        <v>1222330650</v>
      </c>
      <c r="P11" s="37">
        <v>0</v>
      </c>
      <c r="Q11" s="37">
        <v>0</v>
      </c>
      <c r="R11" s="27"/>
      <c r="S11" s="29"/>
      <c r="T11" s="37">
        <v>0</v>
      </c>
      <c r="U11" s="37">
        <v>616362</v>
      </c>
      <c r="V11" s="37">
        <v>0</v>
      </c>
      <c r="W11" s="27">
        <v>4800061830</v>
      </c>
      <c r="X11" s="29">
        <v>45254</v>
      </c>
      <c r="Y11" s="37">
        <v>0</v>
      </c>
      <c r="Z11" s="27" t="s">
        <v>54</v>
      </c>
      <c r="AA11" s="29">
        <v>45148</v>
      </c>
      <c r="AB11" s="29">
        <v>45152</v>
      </c>
      <c r="AC11" s="29"/>
      <c r="AD11" s="37">
        <v>20656545</v>
      </c>
      <c r="AE11" s="37">
        <v>661692</v>
      </c>
      <c r="AF11" s="37">
        <v>0</v>
      </c>
      <c r="AG11" s="37">
        <v>661692</v>
      </c>
      <c r="AH11" s="39" t="s">
        <v>69</v>
      </c>
      <c r="AI11" s="39" t="s">
        <v>70</v>
      </c>
      <c r="AJ11" s="37">
        <v>19994853</v>
      </c>
    </row>
    <row r="12" spans="1:36" x14ac:dyDescent="0.15">
      <c r="A12" s="27">
        <v>860013779</v>
      </c>
      <c r="B12" s="27" t="s">
        <v>3</v>
      </c>
      <c r="C12" s="27" t="s">
        <v>35</v>
      </c>
      <c r="D12" s="28" t="str">
        <f>MID(C12,1,4)</f>
        <v>C079</v>
      </c>
      <c r="E12" s="28" t="str">
        <f>MID(C12,6,13)</f>
        <v>02841</v>
      </c>
      <c r="F12" s="29">
        <v>45240</v>
      </c>
      <c r="G12" s="29">
        <v>45240</v>
      </c>
      <c r="H12" s="30">
        <v>18654581</v>
      </c>
      <c r="I12" s="30">
        <v>18654581</v>
      </c>
      <c r="J12" s="30" t="s">
        <v>11</v>
      </c>
      <c r="K12" s="27" t="s">
        <v>17</v>
      </c>
      <c r="L12" s="28" t="s">
        <v>16</v>
      </c>
      <c r="M12" s="27" t="s">
        <v>58</v>
      </c>
      <c r="N12" s="37">
        <v>18461881</v>
      </c>
      <c r="O12" s="27">
        <v>1222342908</v>
      </c>
      <c r="P12" s="37">
        <v>0</v>
      </c>
      <c r="Q12" s="37">
        <v>0</v>
      </c>
      <c r="R12" s="27"/>
      <c r="S12" s="29"/>
      <c r="T12" s="37">
        <v>0</v>
      </c>
      <c r="U12" s="37">
        <v>0</v>
      </c>
      <c r="V12" s="37">
        <v>0</v>
      </c>
      <c r="W12" s="27"/>
      <c r="X12" s="29"/>
      <c r="Y12" s="37">
        <v>0</v>
      </c>
      <c r="Z12" s="27" t="s">
        <v>54</v>
      </c>
      <c r="AA12" s="29">
        <v>45240</v>
      </c>
      <c r="AB12" s="29">
        <v>45245</v>
      </c>
      <c r="AC12" s="29"/>
      <c r="AD12" s="37">
        <v>18654581</v>
      </c>
      <c r="AE12" s="37">
        <v>192700</v>
      </c>
      <c r="AF12" s="37">
        <v>0</v>
      </c>
      <c r="AG12" s="37">
        <v>192700</v>
      </c>
      <c r="AH12" s="39" t="s">
        <v>73</v>
      </c>
      <c r="AI12" s="39" t="s">
        <v>68</v>
      </c>
      <c r="AJ12" s="37">
        <v>18461881</v>
      </c>
    </row>
    <row r="13" spans="1:36" x14ac:dyDescent="0.15">
      <c r="A13" s="27">
        <v>860013779</v>
      </c>
      <c r="B13" s="27" t="s">
        <v>3</v>
      </c>
      <c r="C13" s="86" t="s">
        <v>23</v>
      </c>
      <c r="D13" s="28" t="str">
        <f>MID(C13,1,4)</f>
        <v>C079</v>
      </c>
      <c r="E13" s="28" t="str">
        <f>MID(C13,6,13)</f>
        <v>81627</v>
      </c>
      <c r="F13" s="29">
        <v>45055</v>
      </c>
      <c r="G13" s="29">
        <v>45169</v>
      </c>
      <c r="H13" s="30">
        <v>42499996</v>
      </c>
      <c r="I13" s="30">
        <v>42244682</v>
      </c>
      <c r="J13" s="30" t="s">
        <v>11</v>
      </c>
      <c r="K13" s="27" t="s">
        <v>17</v>
      </c>
      <c r="L13" s="28" t="s">
        <v>16</v>
      </c>
      <c r="M13" s="27" t="s">
        <v>58</v>
      </c>
      <c r="N13" s="37">
        <v>50052188</v>
      </c>
      <c r="O13" s="27">
        <v>4800061732</v>
      </c>
      <c r="P13" s="37">
        <v>0</v>
      </c>
      <c r="Q13" s="37">
        <v>0</v>
      </c>
      <c r="R13" s="27"/>
      <c r="S13" s="29"/>
      <c r="T13" s="37">
        <v>0</v>
      </c>
      <c r="U13" s="37">
        <v>25057</v>
      </c>
      <c r="V13" s="37">
        <v>0</v>
      </c>
      <c r="W13" s="27">
        <v>2201453079</v>
      </c>
      <c r="X13" s="29">
        <v>45247</v>
      </c>
      <c r="Y13" s="37">
        <v>27837419</v>
      </c>
      <c r="Z13" s="27" t="s">
        <v>54</v>
      </c>
      <c r="AA13" s="29">
        <v>45055</v>
      </c>
      <c r="AB13" s="29">
        <v>45170</v>
      </c>
      <c r="AC13" s="29"/>
      <c r="AD13" s="37">
        <v>42499996</v>
      </c>
      <c r="AE13" s="37">
        <v>224888</v>
      </c>
      <c r="AF13" s="37">
        <v>0</v>
      </c>
      <c r="AG13" s="37">
        <v>0</v>
      </c>
      <c r="AH13" s="39"/>
      <c r="AI13" s="39"/>
      <c r="AJ13" s="37">
        <v>42275108</v>
      </c>
    </row>
    <row r="14" spans="1:36" x14ac:dyDescent="0.15">
      <c r="A14" s="27">
        <v>860013779</v>
      </c>
      <c r="B14" s="27" t="s">
        <v>3</v>
      </c>
      <c r="C14" s="86" t="s">
        <v>32</v>
      </c>
      <c r="D14" s="28" t="str">
        <f>MID(C14,1,4)</f>
        <v>C079</v>
      </c>
      <c r="E14" s="28" t="str">
        <f>MID(C14,6,13)</f>
        <v>99732</v>
      </c>
      <c r="F14" s="29">
        <v>45209</v>
      </c>
      <c r="G14" s="29">
        <v>45219</v>
      </c>
      <c r="H14" s="30">
        <v>4475613</v>
      </c>
      <c r="I14" s="30">
        <v>4475613</v>
      </c>
      <c r="J14" s="30" t="s">
        <v>11</v>
      </c>
      <c r="K14" s="27" t="s">
        <v>17</v>
      </c>
      <c r="L14" s="28" t="s">
        <v>16</v>
      </c>
      <c r="M14" s="27" t="s">
        <v>58</v>
      </c>
      <c r="N14" s="37">
        <v>3977801</v>
      </c>
      <c r="O14" s="27">
        <v>1222335635</v>
      </c>
      <c r="P14" s="37">
        <v>0</v>
      </c>
      <c r="Q14" s="37">
        <v>0</v>
      </c>
      <c r="R14" s="27"/>
      <c r="S14" s="29"/>
      <c r="T14" s="37">
        <v>0</v>
      </c>
      <c r="U14" s="37">
        <v>0</v>
      </c>
      <c r="V14" s="37">
        <v>0</v>
      </c>
      <c r="W14" s="27"/>
      <c r="X14" s="29"/>
      <c r="Y14" s="37">
        <v>0</v>
      </c>
      <c r="Z14" s="27" t="s">
        <v>54</v>
      </c>
      <c r="AA14" s="29">
        <v>45209</v>
      </c>
      <c r="AB14" s="29">
        <v>45231</v>
      </c>
      <c r="AC14" s="29"/>
      <c r="AD14" s="37">
        <v>4475613</v>
      </c>
      <c r="AE14" s="37">
        <v>497812</v>
      </c>
      <c r="AF14" s="37">
        <v>0</v>
      </c>
      <c r="AG14" s="37">
        <v>497812</v>
      </c>
      <c r="AH14" s="39" t="s">
        <v>71</v>
      </c>
      <c r="AI14" s="39" t="s">
        <v>70</v>
      </c>
      <c r="AJ14" s="37">
        <v>3977801</v>
      </c>
    </row>
    <row r="15" spans="1:36" x14ac:dyDescent="0.15">
      <c r="A15" s="27">
        <v>860013779</v>
      </c>
      <c r="B15" s="27" t="s">
        <v>3</v>
      </c>
      <c r="C15" s="86" t="s">
        <v>33</v>
      </c>
      <c r="D15" s="28" t="str">
        <f>MID(C15,1,4)</f>
        <v>C079</v>
      </c>
      <c r="E15" s="28" t="str">
        <f>MID(C15,6,13)</f>
        <v>99939</v>
      </c>
      <c r="F15" s="29">
        <v>45211</v>
      </c>
      <c r="G15" s="29">
        <v>45219</v>
      </c>
      <c r="H15" s="30">
        <v>41900928</v>
      </c>
      <c r="I15" s="30">
        <v>41717728</v>
      </c>
      <c r="J15" s="30" t="s">
        <v>11</v>
      </c>
      <c r="K15" s="27" t="s">
        <v>17</v>
      </c>
      <c r="L15" s="28" t="s">
        <v>16</v>
      </c>
      <c r="M15" s="27" t="s">
        <v>58</v>
      </c>
      <c r="N15" s="37">
        <v>0</v>
      </c>
      <c r="O15" s="27"/>
      <c r="P15" s="37">
        <v>0</v>
      </c>
      <c r="Q15" s="37">
        <v>0</v>
      </c>
      <c r="R15" s="27"/>
      <c r="S15" s="29"/>
      <c r="T15" s="37">
        <v>0</v>
      </c>
      <c r="U15" s="37">
        <v>0</v>
      </c>
      <c r="V15" s="37">
        <v>0</v>
      </c>
      <c r="W15" s="27"/>
      <c r="X15" s="29"/>
      <c r="Y15" s="37">
        <v>0</v>
      </c>
      <c r="Z15" s="27" t="s">
        <v>54</v>
      </c>
      <c r="AA15" s="29">
        <v>45211</v>
      </c>
      <c r="AB15" s="29">
        <v>45231</v>
      </c>
      <c r="AC15" s="29"/>
      <c r="AD15" s="37">
        <v>41900928</v>
      </c>
      <c r="AE15" s="37">
        <v>606197</v>
      </c>
      <c r="AF15" s="37">
        <v>0</v>
      </c>
      <c r="AG15" s="37">
        <v>606197</v>
      </c>
      <c r="AH15" s="39" t="s">
        <v>72</v>
      </c>
      <c r="AI15" s="39" t="s">
        <v>70</v>
      </c>
      <c r="AJ15" s="37">
        <v>41294731</v>
      </c>
    </row>
    <row r="16" spans="1:36" hidden="1" x14ac:dyDescent="0.15">
      <c r="A16" s="27">
        <v>860013779</v>
      </c>
      <c r="B16" s="27" t="s">
        <v>3</v>
      </c>
      <c r="C16" s="27" t="s">
        <v>21</v>
      </c>
      <c r="D16" s="28" t="str">
        <f t="shared" si="0"/>
        <v>C079</v>
      </c>
      <c r="E16" s="28" t="str">
        <f t="shared" si="1"/>
        <v>75124</v>
      </c>
      <c r="F16" s="29">
        <v>44999</v>
      </c>
      <c r="G16" s="29">
        <v>45006</v>
      </c>
      <c r="H16" s="30">
        <v>25726648</v>
      </c>
      <c r="I16" s="30">
        <v>22053</v>
      </c>
      <c r="J16" s="30" t="s">
        <v>11</v>
      </c>
      <c r="K16" s="27" t="s">
        <v>17</v>
      </c>
      <c r="L16" s="28" t="s">
        <v>16</v>
      </c>
      <c r="M16" s="27" t="s">
        <v>59</v>
      </c>
      <c r="N16" s="37">
        <v>0</v>
      </c>
      <c r="O16" s="27"/>
      <c r="P16" s="37">
        <v>187878</v>
      </c>
      <c r="Q16" s="37">
        <v>0</v>
      </c>
      <c r="R16" s="27">
        <v>2201453079</v>
      </c>
      <c r="S16" s="29">
        <v>45247</v>
      </c>
      <c r="T16" s="37">
        <v>27837419</v>
      </c>
      <c r="U16" s="37">
        <v>25370417</v>
      </c>
      <c r="V16" s="37">
        <v>0</v>
      </c>
      <c r="W16" s="27">
        <v>2201439606</v>
      </c>
      <c r="X16" s="29">
        <v>45198</v>
      </c>
      <c r="Y16" s="37">
        <v>25370417</v>
      </c>
      <c r="Z16" s="27" t="s">
        <v>51</v>
      </c>
      <c r="AA16" s="29">
        <v>44999</v>
      </c>
      <c r="AB16" s="29">
        <v>45006</v>
      </c>
      <c r="AC16" s="29"/>
      <c r="AD16" s="37">
        <v>25726648</v>
      </c>
      <c r="AE16" s="37">
        <v>22053</v>
      </c>
      <c r="AF16" s="37">
        <v>0</v>
      </c>
      <c r="AG16" s="37">
        <v>0</v>
      </c>
      <c r="AH16" s="39"/>
      <c r="AI16" s="39"/>
      <c r="AJ16" s="37">
        <v>25558295</v>
      </c>
    </row>
    <row r="17" spans="1:36" hidden="1" x14ac:dyDescent="0.15">
      <c r="A17" s="27">
        <v>860013779</v>
      </c>
      <c r="B17" s="27" t="s">
        <v>3</v>
      </c>
      <c r="C17" s="86" t="s">
        <v>26</v>
      </c>
      <c r="D17" s="28" t="str">
        <f t="shared" si="0"/>
        <v>C079</v>
      </c>
      <c r="E17" s="28" t="str">
        <f t="shared" si="1"/>
        <v>89076</v>
      </c>
      <c r="F17" s="29">
        <v>45117</v>
      </c>
      <c r="G17" s="29">
        <v>45153</v>
      </c>
      <c r="H17" s="30">
        <v>42677759</v>
      </c>
      <c r="I17" s="30">
        <v>42482959</v>
      </c>
      <c r="J17" s="30" t="s">
        <v>11</v>
      </c>
      <c r="K17" s="27" t="s">
        <v>17</v>
      </c>
      <c r="L17" s="28" t="s">
        <v>16</v>
      </c>
      <c r="M17" s="27" t="s">
        <v>60</v>
      </c>
      <c r="N17" s="37">
        <v>42447829</v>
      </c>
      <c r="O17" s="27">
        <v>1222330696</v>
      </c>
      <c r="P17" s="37">
        <v>0</v>
      </c>
      <c r="Q17" s="37">
        <v>0</v>
      </c>
      <c r="R17" s="27"/>
      <c r="S17" s="29"/>
      <c r="T17" s="37">
        <v>0</v>
      </c>
      <c r="U17" s="37">
        <v>0</v>
      </c>
      <c r="V17" s="37">
        <v>0</v>
      </c>
      <c r="W17" s="27"/>
      <c r="X17" s="29"/>
      <c r="Y17" s="37">
        <v>0</v>
      </c>
      <c r="Z17" s="27" t="s">
        <v>51</v>
      </c>
      <c r="AA17" s="29">
        <v>45117</v>
      </c>
      <c r="AB17" s="29">
        <v>45153</v>
      </c>
      <c r="AC17" s="29"/>
      <c r="AD17" s="37">
        <v>42677759</v>
      </c>
      <c r="AE17" s="37">
        <v>35130</v>
      </c>
      <c r="AF17" s="37">
        <v>0</v>
      </c>
      <c r="AG17" s="37">
        <v>0</v>
      </c>
      <c r="AH17" s="39"/>
      <c r="AI17" s="39"/>
      <c r="AJ17" s="37">
        <v>42642629</v>
      </c>
    </row>
    <row r="21" spans="1:36" ht="21" x14ac:dyDescent="0.15">
      <c r="C21" s="34" t="s">
        <v>15</v>
      </c>
      <c r="D21" s="33" t="s">
        <v>6</v>
      </c>
      <c r="E21" s="33" t="s">
        <v>7</v>
      </c>
      <c r="F21" s="35" t="s">
        <v>8</v>
      </c>
      <c r="G21" s="35" t="s">
        <v>48</v>
      </c>
    </row>
    <row r="22" spans="1:36" x14ac:dyDescent="0.15">
      <c r="C22" s="97" t="s">
        <v>20</v>
      </c>
      <c r="D22" s="29">
        <v>44973</v>
      </c>
      <c r="E22" s="29">
        <v>45030</v>
      </c>
      <c r="F22" s="30">
        <v>28508922</v>
      </c>
      <c r="G22" s="37">
        <v>1603673</v>
      </c>
    </row>
    <row r="23" spans="1:36" x14ac:dyDescent="0.15">
      <c r="C23" s="97" t="s">
        <v>29</v>
      </c>
      <c r="D23" s="29">
        <v>45148</v>
      </c>
      <c r="E23" s="29">
        <v>45150</v>
      </c>
      <c r="F23" s="30">
        <v>20656545</v>
      </c>
      <c r="G23" s="37">
        <v>661692</v>
      </c>
    </row>
    <row r="24" spans="1:36" x14ac:dyDescent="0.15">
      <c r="C24" s="97" t="s">
        <v>35</v>
      </c>
      <c r="D24" s="29">
        <v>45240</v>
      </c>
      <c r="E24" s="29">
        <v>45240</v>
      </c>
      <c r="F24" s="30">
        <v>18654581</v>
      </c>
      <c r="G24" s="37">
        <v>192700</v>
      </c>
    </row>
  </sheetData>
  <autoFilter ref="A1:AJ17">
    <filterColumn colId="12">
      <filters>
        <filter val="Factura pendiente en programacion de pago - Glosa por contestar IPS"/>
        <filter val="Glosa por contestar IPS"/>
      </filters>
    </filterColumn>
    <sortState ref="A10:AJ15">
      <sortCondition sortBy="cellColor" ref="C1:C17" dxfId="1"/>
    </sortState>
  </autoFilter>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abSelected="1" topLeftCell="A3" zoomScaleNormal="100" workbookViewId="0">
      <selection activeCell="C13" sqref="C13"/>
    </sheetView>
  </sheetViews>
  <sheetFormatPr baseColWidth="10" defaultRowHeight="12.75" x14ac:dyDescent="0.2"/>
  <cols>
    <col min="1" max="1" width="1" style="43" customWidth="1"/>
    <col min="2" max="2" width="11.42578125" style="43"/>
    <col min="3" max="3" width="17.5703125" style="43" customWidth="1"/>
    <col min="4" max="4" width="11.5703125" style="43" customWidth="1"/>
    <col min="5" max="8" width="11.42578125" style="43"/>
    <col min="9" max="9" width="22.5703125" style="43" customWidth="1"/>
    <col min="10" max="10" width="14" style="43" customWidth="1"/>
    <col min="11" max="11" width="1.7109375" style="43" customWidth="1"/>
    <col min="12" max="12" width="11.42578125" style="43"/>
    <col min="13" max="13" width="4.5703125" style="43" bestFit="1" customWidth="1"/>
    <col min="14" max="225" width="11.42578125" style="43"/>
    <col min="226" max="226" width="4.42578125" style="43" customWidth="1"/>
    <col min="227" max="227" width="11.42578125" style="43"/>
    <col min="228" max="228" width="17.5703125" style="43" customWidth="1"/>
    <col min="229" max="229" width="11.5703125" style="43" customWidth="1"/>
    <col min="230" max="233" width="11.42578125" style="43"/>
    <col min="234" max="234" width="22.5703125" style="43" customWidth="1"/>
    <col min="235" max="235" width="14" style="43" customWidth="1"/>
    <col min="236" max="236" width="1.7109375" style="43" customWidth="1"/>
    <col min="237" max="481" width="11.42578125" style="43"/>
    <col min="482" max="482" width="4.42578125" style="43" customWidth="1"/>
    <col min="483" max="483" width="11.42578125" style="43"/>
    <col min="484" max="484" width="17.5703125" style="43" customWidth="1"/>
    <col min="485" max="485" width="11.5703125" style="43" customWidth="1"/>
    <col min="486" max="489" width="11.42578125" style="43"/>
    <col min="490" max="490" width="22.5703125" style="43" customWidth="1"/>
    <col min="491" max="491" width="14" style="43" customWidth="1"/>
    <col min="492" max="492" width="1.7109375" style="43" customWidth="1"/>
    <col min="493" max="737" width="11.42578125" style="43"/>
    <col min="738" max="738" width="4.42578125" style="43" customWidth="1"/>
    <col min="739" max="739" width="11.42578125" style="43"/>
    <col min="740" max="740" width="17.5703125" style="43" customWidth="1"/>
    <col min="741" max="741" width="11.5703125" style="43" customWidth="1"/>
    <col min="742" max="745" width="11.42578125" style="43"/>
    <col min="746" max="746" width="22.5703125" style="43" customWidth="1"/>
    <col min="747" max="747" width="14" style="43" customWidth="1"/>
    <col min="748" max="748" width="1.7109375" style="43" customWidth="1"/>
    <col min="749" max="993" width="11.42578125" style="43"/>
    <col min="994" max="994" width="4.42578125" style="43" customWidth="1"/>
    <col min="995" max="995" width="11.42578125" style="43"/>
    <col min="996" max="996" width="17.5703125" style="43" customWidth="1"/>
    <col min="997" max="997" width="11.5703125" style="43" customWidth="1"/>
    <col min="998" max="1001" width="11.42578125" style="43"/>
    <col min="1002" max="1002" width="22.5703125" style="43" customWidth="1"/>
    <col min="1003" max="1003" width="14" style="43" customWidth="1"/>
    <col min="1004" max="1004" width="1.7109375" style="43" customWidth="1"/>
    <col min="1005" max="1249" width="11.42578125" style="43"/>
    <col min="1250" max="1250" width="4.42578125" style="43" customWidth="1"/>
    <col min="1251" max="1251" width="11.42578125" style="43"/>
    <col min="1252" max="1252" width="17.5703125" style="43" customWidth="1"/>
    <col min="1253" max="1253" width="11.5703125" style="43" customWidth="1"/>
    <col min="1254" max="1257" width="11.42578125" style="43"/>
    <col min="1258" max="1258" width="22.5703125" style="43" customWidth="1"/>
    <col min="1259" max="1259" width="14" style="43" customWidth="1"/>
    <col min="1260" max="1260" width="1.7109375" style="43" customWidth="1"/>
    <col min="1261" max="1505" width="11.42578125" style="43"/>
    <col min="1506" max="1506" width="4.42578125" style="43" customWidth="1"/>
    <col min="1507" max="1507" width="11.42578125" style="43"/>
    <col min="1508" max="1508" width="17.5703125" style="43" customWidth="1"/>
    <col min="1509" max="1509" width="11.5703125" style="43" customWidth="1"/>
    <col min="1510" max="1513" width="11.42578125" style="43"/>
    <col min="1514" max="1514" width="22.5703125" style="43" customWidth="1"/>
    <col min="1515" max="1515" width="14" style="43" customWidth="1"/>
    <col min="1516" max="1516" width="1.7109375" style="43" customWidth="1"/>
    <col min="1517" max="1761" width="11.42578125" style="43"/>
    <col min="1762" max="1762" width="4.42578125" style="43" customWidth="1"/>
    <col min="1763" max="1763" width="11.42578125" style="43"/>
    <col min="1764" max="1764" width="17.5703125" style="43" customWidth="1"/>
    <col min="1765" max="1765" width="11.5703125" style="43" customWidth="1"/>
    <col min="1766" max="1769" width="11.42578125" style="43"/>
    <col min="1770" max="1770" width="22.5703125" style="43" customWidth="1"/>
    <col min="1771" max="1771" width="14" style="43" customWidth="1"/>
    <col min="1772" max="1772" width="1.7109375" style="43" customWidth="1"/>
    <col min="1773" max="2017" width="11.42578125" style="43"/>
    <col min="2018" max="2018" width="4.42578125" style="43" customWidth="1"/>
    <col min="2019" max="2019" width="11.42578125" style="43"/>
    <col min="2020" max="2020" width="17.5703125" style="43" customWidth="1"/>
    <col min="2021" max="2021" width="11.5703125" style="43" customWidth="1"/>
    <col min="2022" max="2025" width="11.42578125" style="43"/>
    <col min="2026" max="2026" width="22.5703125" style="43" customWidth="1"/>
    <col min="2027" max="2027" width="14" style="43" customWidth="1"/>
    <col min="2028" max="2028" width="1.7109375" style="43" customWidth="1"/>
    <col min="2029" max="2273" width="11.42578125" style="43"/>
    <col min="2274" max="2274" width="4.42578125" style="43" customWidth="1"/>
    <col min="2275" max="2275" width="11.42578125" style="43"/>
    <col min="2276" max="2276" width="17.5703125" style="43" customWidth="1"/>
    <col min="2277" max="2277" width="11.5703125" style="43" customWidth="1"/>
    <col min="2278" max="2281" width="11.42578125" style="43"/>
    <col min="2282" max="2282" width="22.5703125" style="43" customWidth="1"/>
    <col min="2283" max="2283" width="14" style="43" customWidth="1"/>
    <col min="2284" max="2284" width="1.7109375" style="43" customWidth="1"/>
    <col min="2285" max="2529" width="11.42578125" style="43"/>
    <col min="2530" max="2530" width="4.42578125" style="43" customWidth="1"/>
    <col min="2531" max="2531" width="11.42578125" style="43"/>
    <col min="2532" max="2532" width="17.5703125" style="43" customWidth="1"/>
    <col min="2533" max="2533" width="11.5703125" style="43" customWidth="1"/>
    <col min="2534" max="2537" width="11.42578125" style="43"/>
    <col min="2538" max="2538" width="22.5703125" style="43" customWidth="1"/>
    <col min="2539" max="2539" width="14" style="43" customWidth="1"/>
    <col min="2540" max="2540" width="1.7109375" style="43" customWidth="1"/>
    <col min="2541" max="2785" width="11.42578125" style="43"/>
    <col min="2786" max="2786" width="4.42578125" style="43" customWidth="1"/>
    <col min="2787" max="2787" width="11.42578125" style="43"/>
    <col min="2788" max="2788" width="17.5703125" style="43" customWidth="1"/>
    <col min="2789" max="2789" width="11.5703125" style="43" customWidth="1"/>
    <col min="2790" max="2793" width="11.42578125" style="43"/>
    <col min="2794" max="2794" width="22.5703125" style="43" customWidth="1"/>
    <col min="2795" max="2795" width="14" style="43" customWidth="1"/>
    <col min="2796" max="2796" width="1.7109375" style="43" customWidth="1"/>
    <col min="2797" max="3041" width="11.42578125" style="43"/>
    <col min="3042" max="3042" width="4.42578125" style="43" customWidth="1"/>
    <col min="3043" max="3043" width="11.42578125" style="43"/>
    <col min="3044" max="3044" width="17.5703125" style="43" customWidth="1"/>
    <col min="3045" max="3045" width="11.5703125" style="43" customWidth="1"/>
    <col min="3046" max="3049" width="11.42578125" style="43"/>
    <col min="3050" max="3050" width="22.5703125" style="43" customWidth="1"/>
    <col min="3051" max="3051" width="14" style="43" customWidth="1"/>
    <col min="3052" max="3052" width="1.7109375" style="43" customWidth="1"/>
    <col min="3053" max="3297" width="11.42578125" style="43"/>
    <col min="3298" max="3298" width="4.42578125" style="43" customWidth="1"/>
    <col min="3299" max="3299" width="11.42578125" style="43"/>
    <col min="3300" max="3300" width="17.5703125" style="43" customWidth="1"/>
    <col min="3301" max="3301" width="11.5703125" style="43" customWidth="1"/>
    <col min="3302" max="3305" width="11.42578125" style="43"/>
    <col min="3306" max="3306" width="22.5703125" style="43" customWidth="1"/>
    <col min="3307" max="3307" width="14" style="43" customWidth="1"/>
    <col min="3308" max="3308" width="1.7109375" style="43" customWidth="1"/>
    <col min="3309" max="3553" width="11.42578125" style="43"/>
    <col min="3554" max="3554" width="4.42578125" style="43" customWidth="1"/>
    <col min="3555" max="3555" width="11.42578125" style="43"/>
    <col min="3556" max="3556" width="17.5703125" style="43" customWidth="1"/>
    <col min="3557" max="3557" width="11.5703125" style="43" customWidth="1"/>
    <col min="3558" max="3561" width="11.42578125" style="43"/>
    <col min="3562" max="3562" width="22.5703125" style="43" customWidth="1"/>
    <col min="3563" max="3563" width="14" style="43" customWidth="1"/>
    <col min="3564" max="3564" width="1.7109375" style="43" customWidth="1"/>
    <col min="3565" max="3809" width="11.42578125" style="43"/>
    <col min="3810" max="3810" width="4.42578125" style="43" customWidth="1"/>
    <col min="3811" max="3811" width="11.42578125" style="43"/>
    <col min="3812" max="3812" width="17.5703125" style="43" customWidth="1"/>
    <col min="3813" max="3813" width="11.5703125" style="43" customWidth="1"/>
    <col min="3814" max="3817" width="11.42578125" style="43"/>
    <col min="3818" max="3818" width="22.5703125" style="43" customWidth="1"/>
    <col min="3819" max="3819" width="14" style="43" customWidth="1"/>
    <col min="3820" max="3820" width="1.7109375" style="43" customWidth="1"/>
    <col min="3821" max="4065" width="11.42578125" style="43"/>
    <col min="4066" max="4066" width="4.42578125" style="43" customWidth="1"/>
    <col min="4067" max="4067" width="11.42578125" style="43"/>
    <col min="4068" max="4068" width="17.5703125" style="43" customWidth="1"/>
    <col min="4069" max="4069" width="11.5703125" style="43" customWidth="1"/>
    <col min="4070" max="4073" width="11.42578125" style="43"/>
    <col min="4074" max="4074" width="22.5703125" style="43" customWidth="1"/>
    <col min="4075" max="4075" width="14" style="43" customWidth="1"/>
    <col min="4076" max="4076" width="1.7109375" style="43" customWidth="1"/>
    <col min="4077" max="4321" width="11.42578125" style="43"/>
    <col min="4322" max="4322" width="4.42578125" style="43" customWidth="1"/>
    <col min="4323" max="4323" width="11.42578125" style="43"/>
    <col min="4324" max="4324" width="17.5703125" style="43" customWidth="1"/>
    <col min="4325" max="4325" width="11.5703125" style="43" customWidth="1"/>
    <col min="4326" max="4329" width="11.42578125" style="43"/>
    <col min="4330" max="4330" width="22.5703125" style="43" customWidth="1"/>
    <col min="4331" max="4331" width="14" style="43" customWidth="1"/>
    <col min="4332" max="4332" width="1.7109375" style="43" customWidth="1"/>
    <col min="4333" max="4577" width="11.42578125" style="43"/>
    <col min="4578" max="4578" width="4.42578125" style="43" customWidth="1"/>
    <col min="4579" max="4579" width="11.42578125" style="43"/>
    <col min="4580" max="4580" width="17.5703125" style="43" customWidth="1"/>
    <col min="4581" max="4581" width="11.5703125" style="43" customWidth="1"/>
    <col min="4582" max="4585" width="11.42578125" style="43"/>
    <col min="4586" max="4586" width="22.5703125" style="43" customWidth="1"/>
    <col min="4587" max="4587" width="14" style="43" customWidth="1"/>
    <col min="4588" max="4588" width="1.7109375" style="43" customWidth="1"/>
    <col min="4589" max="4833" width="11.42578125" style="43"/>
    <col min="4834" max="4834" width="4.42578125" style="43" customWidth="1"/>
    <col min="4835" max="4835" width="11.42578125" style="43"/>
    <col min="4836" max="4836" width="17.5703125" style="43" customWidth="1"/>
    <col min="4837" max="4837" width="11.5703125" style="43" customWidth="1"/>
    <col min="4838" max="4841" width="11.42578125" style="43"/>
    <col min="4842" max="4842" width="22.5703125" style="43" customWidth="1"/>
    <col min="4843" max="4843" width="14" style="43" customWidth="1"/>
    <col min="4844" max="4844" width="1.7109375" style="43" customWidth="1"/>
    <col min="4845" max="5089" width="11.42578125" style="43"/>
    <col min="5090" max="5090" width="4.42578125" style="43" customWidth="1"/>
    <col min="5091" max="5091" width="11.42578125" style="43"/>
    <col min="5092" max="5092" width="17.5703125" style="43" customWidth="1"/>
    <col min="5093" max="5093" width="11.5703125" style="43" customWidth="1"/>
    <col min="5094" max="5097" width="11.42578125" style="43"/>
    <col min="5098" max="5098" width="22.5703125" style="43" customWidth="1"/>
    <col min="5099" max="5099" width="14" style="43" customWidth="1"/>
    <col min="5100" max="5100" width="1.7109375" style="43" customWidth="1"/>
    <col min="5101" max="5345" width="11.42578125" style="43"/>
    <col min="5346" max="5346" width="4.42578125" style="43" customWidth="1"/>
    <col min="5347" max="5347" width="11.42578125" style="43"/>
    <col min="5348" max="5348" width="17.5703125" style="43" customWidth="1"/>
    <col min="5349" max="5349" width="11.5703125" style="43" customWidth="1"/>
    <col min="5350" max="5353" width="11.42578125" style="43"/>
    <col min="5354" max="5354" width="22.5703125" style="43" customWidth="1"/>
    <col min="5355" max="5355" width="14" style="43" customWidth="1"/>
    <col min="5356" max="5356" width="1.7109375" style="43" customWidth="1"/>
    <col min="5357" max="5601" width="11.42578125" style="43"/>
    <col min="5602" max="5602" width="4.42578125" style="43" customWidth="1"/>
    <col min="5603" max="5603" width="11.42578125" style="43"/>
    <col min="5604" max="5604" width="17.5703125" style="43" customWidth="1"/>
    <col min="5605" max="5605" width="11.5703125" style="43" customWidth="1"/>
    <col min="5606" max="5609" width="11.42578125" style="43"/>
    <col min="5610" max="5610" width="22.5703125" style="43" customWidth="1"/>
    <col min="5611" max="5611" width="14" style="43" customWidth="1"/>
    <col min="5612" max="5612" width="1.7109375" style="43" customWidth="1"/>
    <col min="5613" max="5857" width="11.42578125" style="43"/>
    <col min="5858" max="5858" width="4.42578125" style="43" customWidth="1"/>
    <col min="5859" max="5859" width="11.42578125" style="43"/>
    <col min="5860" max="5860" width="17.5703125" style="43" customWidth="1"/>
    <col min="5861" max="5861" width="11.5703125" style="43" customWidth="1"/>
    <col min="5862" max="5865" width="11.42578125" style="43"/>
    <col min="5866" max="5866" width="22.5703125" style="43" customWidth="1"/>
    <col min="5867" max="5867" width="14" style="43" customWidth="1"/>
    <col min="5868" max="5868" width="1.7109375" style="43" customWidth="1"/>
    <col min="5869" max="6113" width="11.42578125" style="43"/>
    <col min="6114" max="6114" width="4.42578125" style="43" customWidth="1"/>
    <col min="6115" max="6115" width="11.42578125" style="43"/>
    <col min="6116" max="6116" width="17.5703125" style="43" customWidth="1"/>
    <col min="6117" max="6117" width="11.5703125" style="43" customWidth="1"/>
    <col min="6118" max="6121" width="11.42578125" style="43"/>
    <col min="6122" max="6122" width="22.5703125" style="43" customWidth="1"/>
    <col min="6123" max="6123" width="14" style="43" customWidth="1"/>
    <col min="6124" max="6124" width="1.7109375" style="43" customWidth="1"/>
    <col min="6125" max="6369" width="11.42578125" style="43"/>
    <col min="6370" max="6370" width="4.42578125" style="43" customWidth="1"/>
    <col min="6371" max="6371" width="11.42578125" style="43"/>
    <col min="6372" max="6372" width="17.5703125" style="43" customWidth="1"/>
    <col min="6373" max="6373" width="11.5703125" style="43" customWidth="1"/>
    <col min="6374" max="6377" width="11.42578125" style="43"/>
    <col min="6378" max="6378" width="22.5703125" style="43" customWidth="1"/>
    <col min="6379" max="6379" width="14" style="43" customWidth="1"/>
    <col min="6380" max="6380" width="1.7109375" style="43" customWidth="1"/>
    <col min="6381" max="6625" width="11.42578125" style="43"/>
    <col min="6626" max="6626" width="4.42578125" style="43" customWidth="1"/>
    <col min="6627" max="6627" width="11.42578125" style="43"/>
    <col min="6628" max="6628" width="17.5703125" style="43" customWidth="1"/>
    <col min="6629" max="6629" width="11.5703125" style="43" customWidth="1"/>
    <col min="6630" max="6633" width="11.42578125" style="43"/>
    <col min="6634" max="6634" width="22.5703125" style="43" customWidth="1"/>
    <col min="6635" max="6635" width="14" style="43" customWidth="1"/>
    <col min="6636" max="6636" width="1.7109375" style="43" customWidth="1"/>
    <col min="6637" max="6881" width="11.42578125" style="43"/>
    <col min="6882" max="6882" width="4.42578125" style="43" customWidth="1"/>
    <col min="6883" max="6883" width="11.42578125" style="43"/>
    <col min="6884" max="6884" width="17.5703125" style="43" customWidth="1"/>
    <col min="6885" max="6885" width="11.5703125" style="43" customWidth="1"/>
    <col min="6886" max="6889" width="11.42578125" style="43"/>
    <col min="6890" max="6890" width="22.5703125" style="43" customWidth="1"/>
    <col min="6891" max="6891" width="14" style="43" customWidth="1"/>
    <col min="6892" max="6892" width="1.7109375" style="43" customWidth="1"/>
    <col min="6893" max="7137" width="11.42578125" style="43"/>
    <col min="7138" max="7138" width="4.42578125" style="43" customWidth="1"/>
    <col min="7139" max="7139" width="11.42578125" style="43"/>
    <col min="7140" max="7140" width="17.5703125" style="43" customWidth="1"/>
    <col min="7141" max="7141" width="11.5703125" style="43" customWidth="1"/>
    <col min="7142" max="7145" width="11.42578125" style="43"/>
    <col min="7146" max="7146" width="22.5703125" style="43" customWidth="1"/>
    <col min="7147" max="7147" width="14" style="43" customWidth="1"/>
    <col min="7148" max="7148" width="1.7109375" style="43" customWidth="1"/>
    <col min="7149" max="7393" width="11.42578125" style="43"/>
    <col min="7394" max="7394" width="4.42578125" style="43" customWidth="1"/>
    <col min="7395" max="7395" width="11.42578125" style="43"/>
    <col min="7396" max="7396" width="17.5703125" style="43" customWidth="1"/>
    <col min="7397" max="7397" width="11.5703125" style="43" customWidth="1"/>
    <col min="7398" max="7401" width="11.42578125" style="43"/>
    <col min="7402" max="7402" width="22.5703125" style="43" customWidth="1"/>
    <col min="7403" max="7403" width="14" style="43" customWidth="1"/>
    <col min="7404" max="7404" width="1.7109375" style="43" customWidth="1"/>
    <col min="7405" max="7649" width="11.42578125" style="43"/>
    <col min="7650" max="7650" width="4.42578125" style="43" customWidth="1"/>
    <col min="7651" max="7651" width="11.42578125" style="43"/>
    <col min="7652" max="7652" width="17.5703125" style="43" customWidth="1"/>
    <col min="7653" max="7653" width="11.5703125" style="43" customWidth="1"/>
    <col min="7654" max="7657" width="11.42578125" style="43"/>
    <col min="7658" max="7658" width="22.5703125" style="43" customWidth="1"/>
    <col min="7659" max="7659" width="14" style="43" customWidth="1"/>
    <col min="7660" max="7660" width="1.7109375" style="43" customWidth="1"/>
    <col min="7661" max="7905" width="11.42578125" style="43"/>
    <col min="7906" max="7906" width="4.42578125" style="43" customWidth="1"/>
    <col min="7907" max="7907" width="11.42578125" style="43"/>
    <col min="7908" max="7908" width="17.5703125" style="43" customWidth="1"/>
    <col min="7909" max="7909" width="11.5703125" style="43" customWidth="1"/>
    <col min="7910" max="7913" width="11.42578125" style="43"/>
    <col min="7914" max="7914" width="22.5703125" style="43" customWidth="1"/>
    <col min="7915" max="7915" width="14" style="43" customWidth="1"/>
    <col min="7916" max="7916" width="1.7109375" style="43" customWidth="1"/>
    <col min="7917" max="8161" width="11.42578125" style="43"/>
    <col min="8162" max="8162" width="4.42578125" style="43" customWidth="1"/>
    <col min="8163" max="8163" width="11.42578125" style="43"/>
    <col min="8164" max="8164" width="17.5703125" style="43" customWidth="1"/>
    <col min="8165" max="8165" width="11.5703125" style="43" customWidth="1"/>
    <col min="8166" max="8169" width="11.42578125" style="43"/>
    <col min="8170" max="8170" width="22.5703125" style="43" customWidth="1"/>
    <col min="8171" max="8171" width="14" style="43" customWidth="1"/>
    <col min="8172" max="8172" width="1.7109375" style="43" customWidth="1"/>
    <col min="8173" max="8417" width="11.42578125" style="43"/>
    <col min="8418" max="8418" width="4.42578125" style="43" customWidth="1"/>
    <col min="8419" max="8419" width="11.42578125" style="43"/>
    <col min="8420" max="8420" width="17.5703125" style="43" customWidth="1"/>
    <col min="8421" max="8421" width="11.5703125" style="43" customWidth="1"/>
    <col min="8422" max="8425" width="11.42578125" style="43"/>
    <col min="8426" max="8426" width="22.5703125" style="43" customWidth="1"/>
    <col min="8427" max="8427" width="14" style="43" customWidth="1"/>
    <col min="8428" max="8428" width="1.7109375" style="43" customWidth="1"/>
    <col min="8429" max="8673" width="11.42578125" style="43"/>
    <col min="8674" max="8674" width="4.42578125" style="43" customWidth="1"/>
    <col min="8675" max="8675" width="11.42578125" style="43"/>
    <col min="8676" max="8676" width="17.5703125" style="43" customWidth="1"/>
    <col min="8677" max="8677" width="11.5703125" style="43" customWidth="1"/>
    <col min="8678" max="8681" width="11.42578125" style="43"/>
    <col min="8682" max="8682" width="22.5703125" style="43" customWidth="1"/>
    <col min="8683" max="8683" width="14" style="43" customWidth="1"/>
    <col min="8684" max="8684" width="1.7109375" style="43" customWidth="1"/>
    <col min="8685" max="8929" width="11.42578125" style="43"/>
    <col min="8930" max="8930" width="4.42578125" style="43" customWidth="1"/>
    <col min="8931" max="8931" width="11.42578125" style="43"/>
    <col min="8932" max="8932" width="17.5703125" style="43" customWidth="1"/>
    <col min="8933" max="8933" width="11.5703125" style="43" customWidth="1"/>
    <col min="8934" max="8937" width="11.42578125" style="43"/>
    <col min="8938" max="8938" width="22.5703125" style="43" customWidth="1"/>
    <col min="8939" max="8939" width="14" style="43" customWidth="1"/>
    <col min="8940" max="8940" width="1.7109375" style="43" customWidth="1"/>
    <col min="8941" max="9185" width="11.42578125" style="43"/>
    <col min="9186" max="9186" width="4.42578125" style="43" customWidth="1"/>
    <col min="9187" max="9187" width="11.42578125" style="43"/>
    <col min="9188" max="9188" width="17.5703125" style="43" customWidth="1"/>
    <col min="9189" max="9189" width="11.5703125" style="43" customWidth="1"/>
    <col min="9190" max="9193" width="11.42578125" style="43"/>
    <col min="9194" max="9194" width="22.5703125" style="43" customWidth="1"/>
    <col min="9195" max="9195" width="14" style="43" customWidth="1"/>
    <col min="9196" max="9196" width="1.7109375" style="43" customWidth="1"/>
    <col min="9197" max="9441" width="11.42578125" style="43"/>
    <col min="9442" max="9442" width="4.42578125" style="43" customWidth="1"/>
    <col min="9443" max="9443" width="11.42578125" style="43"/>
    <col min="9444" max="9444" width="17.5703125" style="43" customWidth="1"/>
    <col min="9445" max="9445" width="11.5703125" style="43" customWidth="1"/>
    <col min="9446" max="9449" width="11.42578125" style="43"/>
    <col min="9450" max="9450" width="22.5703125" style="43" customWidth="1"/>
    <col min="9451" max="9451" width="14" style="43" customWidth="1"/>
    <col min="9452" max="9452" width="1.7109375" style="43" customWidth="1"/>
    <col min="9453" max="9697" width="11.42578125" style="43"/>
    <col min="9698" max="9698" width="4.42578125" style="43" customWidth="1"/>
    <col min="9699" max="9699" width="11.42578125" style="43"/>
    <col min="9700" max="9700" width="17.5703125" style="43" customWidth="1"/>
    <col min="9701" max="9701" width="11.5703125" style="43" customWidth="1"/>
    <col min="9702" max="9705" width="11.42578125" style="43"/>
    <col min="9706" max="9706" width="22.5703125" style="43" customWidth="1"/>
    <col min="9707" max="9707" width="14" style="43" customWidth="1"/>
    <col min="9708" max="9708" width="1.7109375" style="43" customWidth="1"/>
    <col min="9709" max="9953" width="11.42578125" style="43"/>
    <col min="9954" max="9954" width="4.42578125" style="43" customWidth="1"/>
    <col min="9955" max="9955" width="11.42578125" style="43"/>
    <col min="9956" max="9956" width="17.5703125" style="43" customWidth="1"/>
    <col min="9957" max="9957" width="11.5703125" style="43" customWidth="1"/>
    <col min="9958" max="9961" width="11.42578125" style="43"/>
    <col min="9962" max="9962" width="22.5703125" style="43" customWidth="1"/>
    <col min="9963" max="9963" width="14" style="43" customWidth="1"/>
    <col min="9964" max="9964" width="1.7109375" style="43" customWidth="1"/>
    <col min="9965" max="10209" width="11.42578125" style="43"/>
    <col min="10210" max="10210" width="4.42578125" style="43" customWidth="1"/>
    <col min="10211" max="10211" width="11.42578125" style="43"/>
    <col min="10212" max="10212" width="17.5703125" style="43" customWidth="1"/>
    <col min="10213" max="10213" width="11.5703125" style="43" customWidth="1"/>
    <col min="10214" max="10217" width="11.42578125" style="43"/>
    <col min="10218" max="10218" width="22.5703125" style="43" customWidth="1"/>
    <col min="10219" max="10219" width="14" style="43" customWidth="1"/>
    <col min="10220" max="10220" width="1.7109375" style="43" customWidth="1"/>
    <col min="10221" max="10465" width="11.42578125" style="43"/>
    <col min="10466" max="10466" width="4.42578125" style="43" customWidth="1"/>
    <col min="10467" max="10467" width="11.42578125" style="43"/>
    <col min="10468" max="10468" width="17.5703125" style="43" customWidth="1"/>
    <col min="10469" max="10469" width="11.5703125" style="43" customWidth="1"/>
    <col min="10470" max="10473" width="11.42578125" style="43"/>
    <col min="10474" max="10474" width="22.5703125" style="43" customWidth="1"/>
    <col min="10475" max="10475" width="14" style="43" customWidth="1"/>
    <col min="10476" max="10476" width="1.7109375" style="43" customWidth="1"/>
    <col min="10477" max="10721" width="11.42578125" style="43"/>
    <col min="10722" max="10722" width="4.42578125" style="43" customWidth="1"/>
    <col min="10723" max="10723" width="11.42578125" style="43"/>
    <col min="10724" max="10724" width="17.5703125" style="43" customWidth="1"/>
    <col min="10725" max="10725" width="11.5703125" style="43" customWidth="1"/>
    <col min="10726" max="10729" width="11.42578125" style="43"/>
    <col min="10730" max="10730" width="22.5703125" style="43" customWidth="1"/>
    <col min="10731" max="10731" width="14" style="43" customWidth="1"/>
    <col min="10732" max="10732" width="1.7109375" style="43" customWidth="1"/>
    <col min="10733" max="10977" width="11.42578125" style="43"/>
    <col min="10978" max="10978" width="4.42578125" style="43" customWidth="1"/>
    <col min="10979" max="10979" width="11.42578125" style="43"/>
    <col min="10980" max="10980" width="17.5703125" style="43" customWidth="1"/>
    <col min="10981" max="10981" width="11.5703125" style="43" customWidth="1"/>
    <col min="10982" max="10985" width="11.42578125" style="43"/>
    <col min="10986" max="10986" width="22.5703125" style="43" customWidth="1"/>
    <col min="10987" max="10987" width="14" style="43" customWidth="1"/>
    <col min="10988" max="10988" width="1.7109375" style="43" customWidth="1"/>
    <col min="10989" max="11233" width="11.42578125" style="43"/>
    <col min="11234" max="11234" width="4.42578125" style="43" customWidth="1"/>
    <col min="11235" max="11235" width="11.42578125" style="43"/>
    <col min="11236" max="11236" width="17.5703125" style="43" customWidth="1"/>
    <col min="11237" max="11237" width="11.5703125" style="43" customWidth="1"/>
    <col min="11238" max="11241" width="11.42578125" style="43"/>
    <col min="11242" max="11242" width="22.5703125" style="43" customWidth="1"/>
    <col min="11243" max="11243" width="14" style="43" customWidth="1"/>
    <col min="11244" max="11244" width="1.7109375" style="43" customWidth="1"/>
    <col min="11245" max="11489" width="11.42578125" style="43"/>
    <col min="11490" max="11490" width="4.42578125" style="43" customWidth="1"/>
    <col min="11491" max="11491" width="11.42578125" style="43"/>
    <col min="11492" max="11492" width="17.5703125" style="43" customWidth="1"/>
    <col min="11493" max="11493" width="11.5703125" style="43" customWidth="1"/>
    <col min="11494" max="11497" width="11.42578125" style="43"/>
    <col min="11498" max="11498" width="22.5703125" style="43" customWidth="1"/>
    <col min="11499" max="11499" width="14" style="43" customWidth="1"/>
    <col min="11500" max="11500" width="1.7109375" style="43" customWidth="1"/>
    <col min="11501" max="11745" width="11.42578125" style="43"/>
    <col min="11746" max="11746" width="4.42578125" style="43" customWidth="1"/>
    <col min="11747" max="11747" width="11.42578125" style="43"/>
    <col min="11748" max="11748" width="17.5703125" style="43" customWidth="1"/>
    <col min="11749" max="11749" width="11.5703125" style="43" customWidth="1"/>
    <col min="11750" max="11753" width="11.42578125" style="43"/>
    <col min="11754" max="11754" width="22.5703125" style="43" customWidth="1"/>
    <col min="11755" max="11755" width="14" style="43" customWidth="1"/>
    <col min="11756" max="11756" width="1.7109375" style="43" customWidth="1"/>
    <col min="11757" max="12001" width="11.42578125" style="43"/>
    <col min="12002" max="12002" width="4.42578125" style="43" customWidth="1"/>
    <col min="12003" max="12003" width="11.42578125" style="43"/>
    <col min="12004" max="12004" width="17.5703125" style="43" customWidth="1"/>
    <col min="12005" max="12005" width="11.5703125" style="43" customWidth="1"/>
    <col min="12006" max="12009" width="11.42578125" style="43"/>
    <col min="12010" max="12010" width="22.5703125" style="43" customWidth="1"/>
    <col min="12011" max="12011" width="14" style="43" customWidth="1"/>
    <col min="12012" max="12012" width="1.7109375" style="43" customWidth="1"/>
    <col min="12013" max="12257" width="11.42578125" style="43"/>
    <col min="12258" max="12258" width="4.42578125" style="43" customWidth="1"/>
    <col min="12259" max="12259" width="11.42578125" style="43"/>
    <col min="12260" max="12260" width="17.5703125" style="43" customWidth="1"/>
    <col min="12261" max="12261" width="11.5703125" style="43" customWidth="1"/>
    <col min="12262" max="12265" width="11.42578125" style="43"/>
    <col min="12266" max="12266" width="22.5703125" style="43" customWidth="1"/>
    <col min="12267" max="12267" width="14" style="43" customWidth="1"/>
    <col min="12268" max="12268" width="1.7109375" style="43" customWidth="1"/>
    <col min="12269" max="12513" width="11.42578125" style="43"/>
    <col min="12514" max="12514" width="4.42578125" style="43" customWidth="1"/>
    <col min="12515" max="12515" width="11.42578125" style="43"/>
    <col min="12516" max="12516" width="17.5703125" style="43" customWidth="1"/>
    <col min="12517" max="12517" width="11.5703125" style="43" customWidth="1"/>
    <col min="12518" max="12521" width="11.42578125" style="43"/>
    <col min="12522" max="12522" width="22.5703125" style="43" customWidth="1"/>
    <col min="12523" max="12523" width="14" style="43" customWidth="1"/>
    <col min="12524" max="12524" width="1.7109375" style="43" customWidth="1"/>
    <col min="12525" max="12769" width="11.42578125" style="43"/>
    <col min="12770" max="12770" width="4.42578125" style="43" customWidth="1"/>
    <col min="12771" max="12771" width="11.42578125" style="43"/>
    <col min="12772" max="12772" width="17.5703125" style="43" customWidth="1"/>
    <col min="12773" max="12773" width="11.5703125" style="43" customWidth="1"/>
    <col min="12774" max="12777" width="11.42578125" style="43"/>
    <col min="12778" max="12778" width="22.5703125" style="43" customWidth="1"/>
    <col min="12779" max="12779" width="14" style="43" customWidth="1"/>
    <col min="12780" max="12780" width="1.7109375" style="43" customWidth="1"/>
    <col min="12781" max="13025" width="11.42578125" style="43"/>
    <col min="13026" max="13026" width="4.42578125" style="43" customWidth="1"/>
    <col min="13027" max="13027" width="11.42578125" style="43"/>
    <col min="13028" max="13028" width="17.5703125" style="43" customWidth="1"/>
    <col min="13029" max="13029" width="11.5703125" style="43" customWidth="1"/>
    <col min="13030" max="13033" width="11.42578125" style="43"/>
    <col min="13034" max="13034" width="22.5703125" style="43" customWidth="1"/>
    <col min="13035" max="13035" width="14" style="43" customWidth="1"/>
    <col min="13036" max="13036" width="1.7109375" style="43" customWidth="1"/>
    <col min="13037" max="13281" width="11.42578125" style="43"/>
    <col min="13282" max="13282" width="4.42578125" style="43" customWidth="1"/>
    <col min="13283" max="13283" width="11.42578125" style="43"/>
    <col min="13284" max="13284" width="17.5703125" style="43" customWidth="1"/>
    <col min="13285" max="13285" width="11.5703125" style="43" customWidth="1"/>
    <col min="13286" max="13289" width="11.42578125" style="43"/>
    <col min="13290" max="13290" width="22.5703125" style="43" customWidth="1"/>
    <col min="13291" max="13291" width="14" style="43" customWidth="1"/>
    <col min="13292" max="13292" width="1.7109375" style="43" customWidth="1"/>
    <col min="13293" max="13537" width="11.42578125" style="43"/>
    <col min="13538" max="13538" width="4.42578125" style="43" customWidth="1"/>
    <col min="13539" max="13539" width="11.42578125" style="43"/>
    <col min="13540" max="13540" width="17.5703125" style="43" customWidth="1"/>
    <col min="13541" max="13541" width="11.5703125" style="43" customWidth="1"/>
    <col min="13542" max="13545" width="11.42578125" style="43"/>
    <col min="13546" max="13546" width="22.5703125" style="43" customWidth="1"/>
    <col min="13547" max="13547" width="14" style="43" customWidth="1"/>
    <col min="13548" max="13548" width="1.7109375" style="43" customWidth="1"/>
    <col min="13549" max="13793" width="11.42578125" style="43"/>
    <col min="13794" max="13794" width="4.42578125" style="43" customWidth="1"/>
    <col min="13795" max="13795" width="11.42578125" style="43"/>
    <col min="13796" max="13796" width="17.5703125" style="43" customWidth="1"/>
    <col min="13797" max="13797" width="11.5703125" style="43" customWidth="1"/>
    <col min="13798" max="13801" width="11.42578125" style="43"/>
    <col min="13802" max="13802" width="22.5703125" style="43" customWidth="1"/>
    <col min="13803" max="13803" width="14" style="43" customWidth="1"/>
    <col min="13804" max="13804" width="1.7109375" style="43" customWidth="1"/>
    <col min="13805" max="14049" width="11.42578125" style="43"/>
    <col min="14050" max="14050" width="4.42578125" style="43" customWidth="1"/>
    <col min="14051" max="14051" width="11.42578125" style="43"/>
    <col min="14052" max="14052" width="17.5703125" style="43" customWidth="1"/>
    <col min="14053" max="14053" width="11.5703125" style="43" customWidth="1"/>
    <col min="14054" max="14057" width="11.42578125" style="43"/>
    <col min="14058" max="14058" width="22.5703125" style="43" customWidth="1"/>
    <col min="14059" max="14059" width="14" style="43" customWidth="1"/>
    <col min="14060" max="14060" width="1.7109375" style="43" customWidth="1"/>
    <col min="14061" max="14305" width="11.42578125" style="43"/>
    <col min="14306" max="14306" width="4.42578125" style="43" customWidth="1"/>
    <col min="14307" max="14307" width="11.42578125" style="43"/>
    <col min="14308" max="14308" width="17.5703125" style="43" customWidth="1"/>
    <col min="14309" max="14309" width="11.5703125" style="43" customWidth="1"/>
    <col min="14310" max="14313" width="11.42578125" style="43"/>
    <col min="14314" max="14314" width="22.5703125" style="43" customWidth="1"/>
    <col min="14315" max="14315" width="14" style="43" customWidth="1"/>
    <col min="14316" max="14316" width="1.7109375" style="43" customWidth="1"/>
    <col min="14317" max="14561" width="11.42578125" style="43"/>
    <col min="14562" max="14562" width="4.42578125" style="43" customWidth="1"/>
    <col min="14563" max="14563" width="11.42578125" style="43"/>
    <col min="14564" max="14564" width="17.5703125" style="43" customWidth="1"/>
    <col min="14565" max="14565" width="11.5703125" style="43" customWidth="1"/>
    <col min="14566" max="14569" width="11.42578125" style="43"/>
    <col min="14570" max="14570" width="22.5703125" style="43" customWidth="1"/>
    <col min="14571" max="14571" width="14" style="43" customWidth="1"/>
    <col min="14572" max="14572" width="1.7109375" style="43" customWidth="1"/>
    <col min="14573" max="14817" width="11.42578125" style="43"/>
    <col min="14818" max="14818" width="4.42578125" style="43" customWidth="1"/>
    <col min="14819" max="14819" width="11.42578125" style="43"/>
    <col min="14820" max="14820" width="17.5703125" style="43" customWidth="1"/>
    <col min="14821" max="14821" width="11.5703125" style="43" customWidth="1"/>
    <col min="14822" max="14825" width="11.42578125" style="43"/>
    <col min="14826" max="14826" width="22.5703125" style="43" customWidth="1"/>
    <col min="14827" max="14827" width="14" style="43" customWidth="1"/>
    <col min="14828" max="14828" width="1.7109375" style="43" customWidth="1"/>
    <col min="14829" max="15073" width="11.42578125" style="43"/>
    <col min="15074" max="15074" width="4.42578125" style="43" customWidth="1"/>
    <col min="15075" max="15075" width="11.42578125" style="43"/>
    <col min="15076" max="15076" width="17.5703125" style="43" customWidth="1"/>
    <col min="15077" max="15077" width="11.5703125" style="43" customWidth="1"/>
    <col min="15078" max="15081" width="11.42578125" style="43"/>
    <col min="15082" max="15082" width="22.5703125" style="43" customWidth="1"/>
    <col min="15083" max="15083" width="14" style="43" customWidth="1"/>
    <col min="15084" max="15084" width="1.7109375" style="43" customWidth="1"/>
    <col min="15085" max="15329" width="11.42578125" style="43"/>
    <col min="15330" max="15330" width="4.42578125" style="43" customWidth="1"/>
    <col min="15331" max="15331" width="11.42578125" style="43"/>
    <col min="15332" max="15332" width="17.5703125" style="43" customWidth="1"/>
    <col min="15333" max="15333" width="11.5703125" style="43" customWidth="1"/>
    <col min="15334" max="15337" width="11.42578125" style="43"/>
    <col min="15338" max="15338" width="22.5703125" style="43" customWidth="1"/>
    <col min="15339" max="15339" width="14" style="43" customWidth="1"/>
    <col min="15340" max="15340" width="1.7109375" style="43" customWidth="1"/>
    <col min="15341" max="15585" width="11.42578125" style="43"/>
    <col min="15586" max="15586" width="4.42578125" style="43" customWidth="1"/>
    <col min="15587" max="15587" width="11.42578125" style="43"/>
    <col min="15588" max="15588" width="17.5703125" style="43" customWidth="1"/>
    <col min="15589" max="15589" width="11.5703125" style="43" customWidth="1"/>
    <col min="15590" max="15593" width="11.42578125" style="43"/>
    <col min="15594" max="15594" width="22.5703125" style="43" customWidth="1"/>
    <col min="15595" max="15595" width="14" style="43" customWidth="1"/>
    <col min="15596" max="15596" width="1.7109375" style="43" customWidth="1"/>
    <col min="15597" max="15841" width="11.42578125" style="43"/>
    <col min="15842" max="15842" width="4.42578125" style="43" customWidth="1"/>
    <col min="15843" max="15843" width="11.42578125" style="43"/>
    <col min="15844" max="15844" width="17.5703125" style="43" customWidth="1"/>
    <col min="15845" max="15845" width="11.5703125" style="43" customWidth="1"/>
    <col min="15846" max="15849" width="11.42578125" style="43"/>
    <col min="15850" max="15850" width="22.5703125" style="43" customWidth="1"/>
    <col min="15851" max="15851" width="14" style="43" customWidth="1"/>
    <col min="15852" max="15852" width="1.7109375" style="43" customWidth="1"/>
    <col min="15853" max="16097" width="11.42578125" style="43"/>
    <col min="16098" max="16098" width="4.42578125" style="43" customWidth="1"/>
    <col min="16099" max="16099" width="11.42578125" style="43"/>
    <col min="16100" max="16100" width="17.5703125" style="43" customWidth="1"/>
    <col min="16101" max="16101" width="11.5703125" style="43" customWidth="1"/>
    <col min="16102" max="16105" width="11.42578125" style="43"/>
    <col min="16106" max="16106" width="22.5703125" style="43" customWidth="1"/>
    <col min="16107" max="16107" width="14" style="43" customWidth="1"/>
    <col min="16108" max="16108" width="1.7109375" style="43" customWidth="1"/>
    <col min="16109" max="16384" width="11.42578125" style="43"/>
  </cols>
  <sheetData>
    <row r="1" spans="2:13" ht="6" customHeight="1" thickBot="1" x14ac:dyDescent="0.25"/>
    <row r="2" spans="2:13" ht="19.5" customHeight="1" x14ac:dyDescent="0.2">
      <c r="B2" s="44"/>
      <c r="C2" s="45"/>
      <c r="D2" s="88" t="s">
        <v>78</v>
      </c>
      <c r="E2" s="89"/>
      <c r="F2" s="89"/>
      <c r="G2" s="89"/>
      <c r="H2" s="89"/>
      <c r="I2" s="90"/>
      <c r="J2" s="94" t="s">
        <v>79</v>
      </c>
    </row>
    <row r="3" spans="2:13" ht="15.75" customHeight="1" thickBot="1" x14ac:dyDescent="0.25">
      <c r="B3" s="46"/>
      <c r="C3" s="47"/>
      <c r="D3" s="91"/>
      <c r="E3" s="92"/>
      <c r="F3" s="92"/>
      <c r="G3" s="92"/>
      <c r="H3" s="92"/>
      <c r="I3" s="93"/>
      <c r="J3" s="95"/>
    </row>
    <row r="4" spans="2:13" x14ac:dyDescent="0.2">
      <c r="B4" s="46"/>
      <c r="C4" s="47"/>
      <c r="D4" s="48"/>
      <c r="E4" s="49"/>
      <c r="F4" s="49"/>
      <c r="G4" s="49"/>
      <c r="H4" s="49"/>
      <c r="I4" s="50"/>
      <c r="J4" s="51"/>
    </row>
    <row r="5" spans="2:13" x14ac:dyDescent="0.2">
      <c r="B5" s="46"/>
      <c r="C5" s="47"/>
      <c r="D5" s="52" t="s">
        <v>80</v>
      </c>
      <c r="E5" s="53"/>
      <c r="F5" s="53"/>
      <c r="G5" s="53"/>
      <c r="H5" s="53"/>
      <c r="I5" s="54"/>
      <c r="J5" s="54" t="s">
        <v>81</v>
      </c>
    </row>
    <row r="6" spans="2:13" ht="13.5" thickBot="1" x14ac:dyDescent="0.25">
      <c r="B6" s="55"/>
      <c r="C6" s="56"/>
      <c r="D6" s="57"/>
      <c r="E6" s="58"/>
      <c r="F6" s="58"/>
      <c r="G6" s="58"/>
      <c r="H6" s="58"/>
      <c r="I6" s="59"/>
      <c r="J6" s="60"/>
    </row>
    <row r="7" spans="2:13" x14ac:dyDescent="0.2">
      <c r="B7" s="61"/>
      <c r="J7" s="62"/>
    </row>
    <row r="8" spans="2:13" x14ac:dyDescent="0.2">
      <c r="B8" s="61"/>
      <c r="J8" s="62"/>
    </row>
    <row r="9" spans="2:13" x14ac:dyDescent="0.2">
      <c r="B9" s="61"/>
      <c r="J9" s="62"/>
    </row>
    <row r="10" spans="2:13" x14ac:dyDescent="0.2">
      <c r="B10" s="61"/>
      <c r="C10" s="63" t="s">
        <v>103</v>
      </c>
      <c r="E10" s="64"/>
      <c r="H10" s="65"/>
      <c r="J10" s="62"/>
      <c r="M10" s="65"/>
    </row>
    <row r="11" spans="2:13" x14ac:dyDescent="0.2">
      <c r="B11" s="61"/>
      <c r="J11" s="62"/>
    </row>
    <row r="12" spans="2:13" x14ac:dyDescent="0.2">
      <c r="B12" s="61"/>
      <c r="C12" s="63" t="s">
        <v>101</v>
      </c>
      <c r="J12" s="62"/>
    </row>
    <row r="13" spans="2:13" x14ac:dyDescent="0.2">
      <c r="B13" s="61"/>
      <c r="C13" s="63" t="s">
        <v>102</v>
      </c>
      <c r="J13" s="62"/>
    </row>
    <row r="14" spans="2:13" x14ac:dyDescent="0.2">
      <c r="B14" s="61"/>
      <c r="J14" s="62"/>
    </row>
    <row r="15" spans="2:13" x14ac:dyDescent="0.2">
      <c r="B15" s="61"/>
      <c r="C15" s="43" t="s">
        <v>82</v>
      </c>
      <c r="J15" s="62"/>
    </row>
    <row r="16" spans="2:13" x14ac:dyDescent="0.2">
      <c r="B16" s="61"/>
      <c r="C16" s="66"/>
      <c r="J16" s="62"/>
    </row>
    <row r="17" spans="2:10" x14ac:dyDescent="0.2">
      <c r="B17" s="61"/>
      <c r="C17" s="43" t="s">
        <v>83</v>
      </c>
      <c r="D17" s="64"/>
      <c r="H17" s="67"/>
      <c r="I17" s="68"/>
      <c r="J17" s="62"/>
    </row>
    <row r="18" spans="2:10" x14ac:dyDescent="0.2">
      <c r="B18" s="61"/>
      <c r="C18" s="63" t="s">
        <v>84</v>
      </c>
      <c r="D18" s="63"/>
      <c r="E18" s="63"/>
      <c r="F18" s="63"/>
      <c r="H18" s="67">
        <v>16</v>
      </c>
      <c r="I18" s="69">
        <v>327061267</v>
      </c>
      <c r="J18" s="62"/>
    </row>
    <row r="19" spans="2:10" x14ac:dyDescent="0.2">
      <c r="B19" s="61"/>
      <c r="C19" s="43" t="s">
        <v>85</v>
      </c>
      <c r="H19" s="70">
        <v>0</v>
      </c>
      <c r="I19" s="71">
        <v>0</v>
      </c>
      <c r="J19" s="62"/>
    </row>
    <row r="20" spans="2:10" x14ac:dyDescent="0.2">
      <c r="B20" s="61"/>
      <c r="C20" s="43" t="s">
        <v>86</v>
      </c>
      <c r="H20" s="70">
        <v>1</v>
      </c>
      <c r="I20" s="71">
        <v>1736735</v>
      </c>
      <c r="J20" s="62" t="s">
        <v>107</v>
      </c>
    </row>
    <row r="21" spans="2:10" x14ac:dyDescent="0.2">
      <c r="B21" s="61"/>
      <c r="C21" s="43" t="s">
        <v>87</v>
      </c>
      <c r="H21" s="70">
        <v>0</v>
      </c>
      <c r="I21" s="72">
        <v>0</v>
      </c>
      <c r="J21" s="62"/>
    </row>
    <row r="22" spans="2:10" x14ac:dyDescent="0.2">
      <c r="B22" s="61"/>
      <c r="C22" s="43" t="s">
        <v>88</v>
      </c>
      <c r="H22" s="70">
        <v>0</v>
      </c>
      <c r="I22" s="71">
        <v>0</v>
      </c>
      <c r="J22" s="62"/>
    </row>
    <row r="23" spans="2:10" ht="13.5" thickBot="1" x14ac:dyDescent="0.25">
      <c r="B23" s="61"/>
      <c r="C23" s="43" t="s">
        <v>89</v>
      </c>
      <c r="H23" s="73">
        <v>6</v>
      </c>
      <c r="I23" s="74">
        <f>2183289+483300</f>
        <v>2666589</v>
      </c>
      <c r="J23" s="62"/>
    </row>
    <row r="24" spans="2:10" x14ac:dyDescent="0.2">
      <c r="B24" s="61"/>
      <c r="C24" s="63" t="s">
        <v>90</v>
      </c>
      <c r="D24" s="63"/>
      <c r="E24" s="63"/>
      <c r="F24" s="63"/>
      <c r="H24" s="67">
        <f>H19+H20+H21+H22+H23</f>
        <v>7</v>
      </c>
      <c r="I24" s="75">
        <f>I19+I20+I21+I22+I23</f>
        <v>4403324</v>
      </c>
      <c r="J24" s="62"/>
    </row>
    <row r="25" spans="2:10" x14ac:dyDescent="0.2">
      <c r="B25" s="61"/>
      <c r="C25" s="43" t="s">
        <v>91</v>
      </c>
      <c r="H25" s="70">
        <v>7</v>
      </c>
      <c r="I25" s="71">
        <f>154792471+42482959-35130+127543749-2183289</f>
        <v>322600760</v>
      </c>
      <c r="J25" s="62" t="s">
        <v>108</v>
      </c>
    </row>
    <row r="26" spans="2:10" ht="13.5" thickBot="1" x14ac:dyDescent="0.25">
      <c r="B26" s="61"/>
      <c r="C26" s="43" t="s">
        <v>92</v>
      </c>
      <c r="H26" s="73">
        <v>2</v>
      </c>
      <c r="I26" s="74">
        <f>35130+22053</f>
        <v>57183</v>
      </c>
      <c r="J26" s="62"/>
    </row>
    <row r="27" spans="2:10" x14ac:dyDescent="0.2">
      <c r="B27" s="61"/>
      <c r="C27" s="63" t="s">
        <v>93</v>
      </c>
      <c r="D27" s="63"/>
      <c r="E27" s="63"/>
      <c r="F27" s="63"/>
      <c r="H27" s="67">
        <f>H25+H26</f>
        <v>9</v>
      </c>
      <c r="I27" s="75">
        <f>I25+I26</f>
        <v>322657943</v>
      </c>
      <c r="J27" s="62"/>
    </row>
    <row r="28" spans="2:10" ht="13.5" thickBot="1" x14ac:dyDescent="0.25">
      <c r="B28" s="61"/>
      <c r="C28" s="43" t="s">
        <v>94</v>
      </c>
      <c r="D28" s="63"/>
      <c r="E28" s="63"/>
      <c r="F28" s="63"/>
      <c r="H28" s="73">
        <v>0</v>
      </c>
      <c r="I28" s="74">
        <v>0</v>
      </c>
      <c r="J28" s="62"/>
    </row>
    <row r="29" spans="2:10" x14ac:dyDescent="0.2">
      <c r="B29" s="61"/>
      <c r="C29" s="63" t="s">
        <v>95</v>
      </c>
      <c r="D29" s="63"/>
      <c r="E29" s="63"/>
      <c r="F29" s="63"/>
      <c r="H29" s="70">
        <f>H28</f>
        <v>0</v>
      </c>
      <c r="I29" s="71">
        <f>I28</f>
        <v>0</v>
      </c>
      <c r="J29" s="62"/>
    </row>
    <row r="30" spans="2:10" x14ac:dyDescent="0.2">
      <c r="B30" s="61"/>
      <c r="C30" s="63"/>
      <c r="D30" s="63"/>
      <c r="E30" s="63"/>
      <c r="F30" s="63"/>
      <c r="H30" s="76"/>
      <c r="I30" s="75"/>
      <c r="J30" s="62"/>
    </row>
    <row r="31" spans="2:10" ht="13.5" thickBot="1" x14ac:dyDescent="0.25">
      <c r="B31" s="61"/>
      <c r="C31" s="63" t="s">
        <v>96</v>
      </c>
      <c r="D31" s="63"/>
      <c r="H31" s="77">
        <f>H24+H27+H29</f>
        <v>16</v>
      </c>
      <c r="I31" s="78">
        <f>I24+I27+I29</f>
        <v>327061267</v>
      </c>
      <c r="J31" s="62"/>
    </row>
    <row r="32" spans="2:10" ht="13.5" thickTop="1" x14ac:dyDescent="0.2">
      <c r="B32" s="61"/>
      <c r="C32" s="63"/>
      <c r="D32" s="63"/>
      <c r="H32" s="79">
        <f>+H18-H31</f>
        <v>0</v>
      </c>
      <c r="I32" s="71">
        <f>+I18-I31</f>
        <v>0</v>
      </c>
      <c r="J32" s="62"/>
    </row>
    <row r="33" spans="2:10" x14ac:dyDescent="0.2">
      <c r="B33" s="61"/>
      <c r="G33" s="79"/>
      <c r="H33" s="79"/>
      <c r="I33" s="79"/>
      <c r="J33" s="62"/>
    </row>
    <row r="34" spans="2:10" x14ac:dyDescent="0.2">
      <c r="B34" s="61"/>
      <c r="G34" s="79"/>
      <c r="H34" s="79"/>
      <c r="I34" s="79"/>
      <c r="J34" s="62"/>
    </row>
    <row r="35" spans="2:10" x14ac:dyDescent="0.2">
      <c r="B35" s="61"/>
      <c r="C35" s="63"/>
      <c r="G35" s="79"/>
      <c r="H35" s="79"/>
      <c r="I35" s="79"/>
      <c r="J35" s="62"/>
    </row>
    <row r="36" spans="2:10" ht="13.5" thickBot="1" x14ac:dyDescent="0.25">
      <c r="B36" s="61"/>
      <c r="C36" s="80" t="s">
        <v>104</v>
      </c>
      <c r="D36" s="81"/>
      <c r="H36" s="80" t="s">
        <v>97</v>
      </c>
      <c r="I36" s="81"/>
      <c r="J36" s="62"/>
    </row>
    <row r="37" spans="2:10" x14ac:dyDescent="0.2">
      <c r="B37" s="61"/>
      <c r="C37" s="63" t="s">
        <v>105</v>
      </c>
      <c r="D37" s="79"/>
      <c r="H37" s="82" t="s">
        <v>98</v>
      </c>
      <c r="I37" s="79"/>
      <c r="J37" s="62"/>
    </row>
    <row r="38" spans="2:10" x14ac:dyDescent="0.2">
      <c r="B38" s="61"/>
      <c r="C38" s="63" t="s">
        <v>106</v>
      </c>
      <c r="H38" s="63" t="s">
        <v>99</v>
      </c>
      <c r="I38" s="79"/>
      <c r="J38" s="62"/>
    </row>
    <row r="39" spans="2:10" x14ac:dyDescent="0.2">
      <c r="B39" s="61"/>
      <c r="G39" s="79"/>
      <c r="H39" s="79"/>
      <c r="I39" s="79"/>
      <c r="J39" s="62"/>
    </row>
    <row r="40" spans="2:10" ht="12.75" customHeight="1" x14ac:dyDescent="0.2">
      <c r="B40" s="61"/>
      <c r="C40" s="96" t="s">
        <v>100</v>
      </c>
      <c r="D40" s="96"/>
      <c r="E40" s="96"/>
      <c r="F40" s="96"/>
      <c r="G40" s="96"/>
      <c r="H40" s="96"/>
      <c r="I40" s="96"/>
      <c r="J40" s="62"/>
    </row>
    <row r="41" spans="2:10" ht="18.75" customHeight="1" thickBot="1" x14ac:dyDescent="0.25">
      <c r="B41" s="83"/>
      <c r="C41" s="84"/>
      <c r="D41" s="84"/>
      <c r="E41" s="84"/>
      <c r="F41" s="84"/>
      <c r="G41" s="84"/>
      <c r="H41" s="84"/>
      <c r="I41" s="84"/>
      <c r="J41" s="85"/>
    </row>
  </sheetData>
  <mergeCells count="3">
    <mergeCell ref="D2:I3"/>
    <mergeCell ref="J2:J3"/>
    <mergeCell ref="C40:I40"/>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Aura Marina Mora (Analista Cartera Servicios)</dc:creator>
  <cp:lastModifiedBy>Juan Camilo Paez Ramirez</cp:lastModifiedBy>
  <dcterms:created xsi:type="dcterms:W3CDTF">2023-06-09T18:00:29Z</dcterms:created>
  <dcterms:modified xsi:type="dcterms:W3CDTF">2023-12-28T18:53:22Z</dcterms:modified>
</cp:coreProperties>
</file>