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2. DICIEMBRE\NIT 816002451_CALCULASER S.A\"/>
    </mc:Choice>
  </mc:AlternateContent>
  <bookViews>
    <workbookView xWindow="0" yWindow="0" windowWidth="20490" windowHeight="7755" activeTab="2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FACTURA'!$A$2:$AG$87</definedName>
    <definedName name="_xlnm._FilterDatabase" localSheetId="0" hidden="1">'INFO IPS'!$A$1:$K$86</definedName>
  </definedNames>
  <calcPr calcId="152511"/>
  <pivotCaches>
    <pivotCache cacheId="10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0" i="5" l="1"/>
  <c r="I25" i="5" l="1"/>
  <c r="I29" i="5"/>
  <c r="H29" i="5"/>
  <c r="I27" i="5"/>
  <c r="H27" i="5"/>
  <c r="I24" i="5"/>
  <c r="I31" i="5" s="1"/>
  <c r="I32" i="5" s="1"/>
  <c r="H24" i="5"/>
  <c r="H31" i="5" s="1"/>
  <c r="H32" i="5" s="1"/>
  <c r="C10" i="5"/>
  <c r="AG1" i="2" l="1"/>
  <c r="AB1" i="2"/>
  <c r="AA1" i="2"/>
  <c r="Z1" i="2"/>
  <c r="Y1" i="2"/>
  <c r="K2" i="2"/>
  <c r="E86" i="2"/>
  <c r="E85" i="2"/>
  <c r="E84" i="2"/>
  <c r="E83" i="2"/>
  <c r="E82" i="2"/>
  <c r="E81" i="2"/>
  <c r="E80" i="2"/>
  <c r="E79" i="2"/>
  <c r="E78" i="2"/>
  <c r="F78" i="2" s="1"/>
  <c r="E77" i="2"/>
  <c r="E76" i="2"/>
  <c r="E75" i="2"/>
  <c r="E74" i="2"/>
  <c r="F74" i="2" s="1"/>
  <c r="E73" i="2"/>
  <c r="E72" i="2"/>
  <c r="E71" i="2"/>
  <c r="E70" i="2"/>
  <c r="E69" i="2"/>
  <c r="E68" i="2"/>
  <c r="E67" i="2"/>
  <c r="E66" i="2"/>
  <c r="E65" i="2"/>
  <c r="F65" i="2" s="1"/>
  <c r="E64" i="2"/>
  <c r="E63" i="2"/>
  <c r="E62" i="2"/>
  <c r="E61" i="2"/>
  <c r="E60" i="2"/>
  <c r="E59" i="2"/>
  <c r="E58" i="2"/>
  <c r="E57" i="2"/>
  <c r="F57" i="2" s="1"/>
  <c r="E56" i="2"/>
  <c r="E87" i="2"/>
  <c r="E55" i="2"/>
  <c r="E46" i="2"/>
  <c r="E45" i="2"/>
  <c r="E44" i="2"/>
  <c r="E43" i="2"/>
  <c r="E54" i="2"/>
  <c r="E42" i="2"/>
  <c r="E32" i="2"/>
  <c r="E27" i="2"/>
  <c r="E31" i="2"/>
  <c r="E30" i="2"/>
  <c r="E29" i="2"/>
  <c r="E28" i="2"/>
  <c r="E33" i="2"/>
  <c r="E51" i="2"/>
  <c r="E53" i="2"/>
  <c r="E26" i="2"/>
  <c r="E25" i="2"/>
  <c r="E24" i="2"/>
  <c r="E23" i="2"/>
  <c r="E22" i="2"/>
  <c r="F22" i="2" s="1"/>
  <c r="E21" i="2"/>
  <c r="E20" i="2"/>
  <c r="E52" i="2"/>
  <c r="E50" i="2"/>
  <c r="E49" i="2"/>
  <c r="E48" i="2"/>
  <c r="E47" i="2"/>
  <c r="E19" i="2"/>
  <c r="E18" i="2"/>
  <c r="E17" i="2"/>
  <c r="E16" i="2"/>
  <c r="E15" i="2"/>
  <c r="E34" i="2"/>
  <c r="E39" i="2"/>
  <c r="E41" i="2"/>
  <c r="E38" i="2"/>
  <c r="E40" i="2"/>
  <c r="E37" i="2"/>
  <c r="E36" i="2"/>
  <c r="E35" i="2"/>
  <c r="E14" i="2"/>
  <c r="E13" i="2"/>
  <c r="E12" i="2"/>
  <c r="E11" i="2"/>
  <c r="E10" i="2"/>
  <c r="E9" i="2"/>
  <c r="E8" i="2"/>
  <c r="E7" i="2"/>
  <c r="E6" i="2"/>
  <c r="E5" i="2"/>
  <c r="E4" i="2"/>
  <c r="F4" i="2" s="1"/>
  <c r="E3" i="2"/>
  <c r="F33" i="2" l="1"/>
  <c r="F28" i="2"/>
  <c r="F66" i="2"/>
  <c r="F3" i="2"/>
  <c r="F38" i="2"/>
  <c r="F18" i="2"/>
  <c r="F19" i="2"/>
  <c r="F36" i="2"/>
  <c r="F87" i="2"/>
  <c r="F79" i="2"/>
  <c r="F52" i="2"/>
  <c r="F9" i="2"/>
  <c r="F20" i="2"/>
  <c r="F42" i="2"/>
  <c r="F64" i="2"/>
  <c r="F15" i="2"/>
  <c r="F86" i="2"/>
  <c r="F62" i="2"/>
  <c r="F8" i="2"/>
  <c r="F16" i="2"/>
  <c r="F63" i="2"/>
  <c r="F71" i="2"/>
  <c r="F17" i="2"/>
  <c r="F51" i="2"/>
  <c r="F56" i="2"/>
  <c r="F72" i="2"/>
  <c r="F80" i="2"/>
  <c r="F27" i="2"/>
  <c r="F83" i="2"/>
  <c r="F11" i="2"/>
  <c r="F21" i="2"/>
  <c r="F55" i="2"/>
  <c r="F32" i="2"/>
  <c r="F37" i="2"/>
  <c r="F41" i="2"/>
  <c r="F29" i="2"/>
  <c r="F59" i="2"/>
  <c r="F75" i="2"/>
  <c r="F5" i="2"/>
  <c r="F13" i="2"/>
  <c r="F39" i="2"/>
  <c r="F48" i="2"/>
  <c r="F24" i="2"/>
  <c r="F30" i="2"/>
  <c r="F45" i="2"/>
  <c r="F60" i="2"/>
  <c r="F68" i="2"/>
  <c r="F76" i="2"/>
  <c r="F84" i="2"/>
  <c r="F35" i="2"/>
  <c r="F53" i="2"/>
  <c r="F7" i="2"/>
  <c r="F54" i="2"/>
  <c r="F70" i="2"/>
  <c r="F82" i="2"/>
  <c r="F10" i="2"/>
  <c r="F50" i="2"/>
  <c r="F43" i="2"/>
  <c r="F73" i="2"/>
  <c r="F12" i="2"/>
  <c r="F47" i="2"/>
  <c r="F23" i="2"/>
  <c r="F44" i="2"/>
  <c r="F67" i="2"/>
  <c r="F6" i="2"/>
  <c r="F14" i="2"/>
  <c r="F34" i="2"/>
  <c r="F49" i="2"/>
  <c r="F25" i="2"/>
  <c r="F31" i="2"/>
  <c r="F46" i="2"/>
  <c r="F61" i="2"/>
  <c r="F69" i="2"/>
  <c r="F77" i="2"/>
  <c r="F85" i="2"/>
  <c r="F40" i="2"/>
  <c r="F26" i="2"/>
  <c r="F58" i="2"/>
  <c r="F81" i="2"/>
  <c r="H8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R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SEPTIEMBRE 2023</t>
        </r>
      </text>
    </comment>
    <comment ref="R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SEPTIEMBRE 2023</t>
        </r>
      </text>
    </comment>
    <comment ref="R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SEPTIEMBRE 2023</t>
        </r>
      </text>
    </comment>
    <comment ref="R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OCTUBRE 2023</t>
        </r>
      </text>
    </comment>
  </commentList>
</comments>
</file>

<file path=xl/sharedStrings.xml><?xml version="1.0" encoding="utf-8"?>
<sst xmlns="http://schemas.openxmlformats.org/spreadsheetml/2006/main" count="798" uniqueCount="104">
  <si>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</si>
  <si>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</si>
  <si>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</si>
  <si>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</si>
  <si>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</si>
  <si>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</si>
  <si>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</si>
  <si>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</si>
  <si>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</si>
  <si>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</si>
  <si>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</si>
  <si>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CALCULASER S.A.</t>
  </si>
  <si>
    <t>CAL5</t>
  </si>
  <si>
    <t>CAL6</t>
  </si>
  <si>
    <t>CAL9</t>
  </si>
  <si>
    <t>CAL3</t>
  </si>
  <si>
    <t>CAL2</t>
  </si>
  <si>
    <t>CL10</t>
  </si>
  <si>
    <t>EVENTO</t>
  </si>
  <si>
    <t>PEREIRA</t>
  </si>
  <si>
    <t>FACT</t>
  </si>
  <si>
    <t>Finalizada</t>
  </si>
  <si>
    <t>Devuelta</t>
  </si>
  <si>
    <t>Para respuesta prestador</t>
  </si>
  <si>
    <t>Para cargar RIPS o soportes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</si>
  <si>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</si>
  <si>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</si>
  <si>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</si>
  <si>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</si>
  <si>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</si>
  <si>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</si>
  <si>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</si>
  <si>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</si>
  <si>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</si>
  <si>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</si>
  <si>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</si>
  <si>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</si>
  <si>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</si>
  <si>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</si>
  <si>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</si>
  <si>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</si>
  <si>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 Nota Credito</t>
  </si>
  <si>
    <t>LLAVE</t>
  </si>
  <si>
    <t>CANT</t>
  </si>
  <si>
    <t>Factura devuelta</t>
  </si>
  <si>
    <t>Factura pendiente en programacion de pago</t>
  </si>
  <si>
    <t>Factura cancelada</t>
  </si>
  <si>
    <t>Factura pendiente en programacion de pago - Glosa por contestar IPS</t>
  </si>
  <si>
    <t>Factura no radicada</t>
  </si>
  <si>
    <t xml:space="preserve">Valor a Pagar </t>
  </si>
  <si>
    <t>VALOR_GLOSA Y DEVOLUCION</t>
  </si>
  <si>
    <t>TIPIFICACION</t>
  </si>
  <si>
    <t>CONCEPTO GLOSA Y DEVOLUCION</t>
  </si>
  <si>
    <t>TIPIFICACION OBJECION</t>
  </si>
  <si>
    <t>DEVOLUCION</t>
  </si>
  <si>
    <t>AUT/TARIFA: SE DEVUELVE FACTURA AL VALIDAR EL SERVICIO AUTORIZADO NO COINCIDE CON EL FACTURADO AUTORIZAN CUPS 555721 NEFROCTOMIA VIA LAPAROSCOPICA FACTURAN CUPS 555700 NEFROCTOMIA VIA ABIERTA , CODIGO CUPS NO PACTADO Y NO SE EVIDENCIA COTIZACION AUTORIZADA POR EL AREA DE CONTRATACIONES.JENNIFER REBOLLEDO</t>
  </si>
  <si>
    <t>AUTORIZACION</t>
  </si>
  <si>
    <t>AUT: SE DEVUELVE FACTURA AL VALIDAR EL NAP QUE ANEXAN SE ENCUENTRA PRESENTADO Y PAGO EN LA FACTURA CL101721 FAVOR VALIDAR , NO SE EVIDENCIA RECIBO DE PAGO COMPARTIDO RECAUDADO $8.100 . JENNIFER REBOLLEDO</t>
  </si>
  <si>
    <t>GLOSA</t>
  </si>
  <si>
    <t>SE REALIZA OBJECCION RECIBO DE PAGO COMPARTIDO NO RECAUDADO EN SERVICIO Y NO SE EVIDENCIA EXONERACION.JENNIFER REBOLLEDO</t>
  </si>
  <si>
    <t>TARIFA</t>
  </si>
  <si>
    <t>SE REALIZA OBJECCION RECIBO DE PAGO COMPARTIDO NO RECAUDADO EN SERVICIO $4.100 Y NO SE EVIDENCIAN EXONERACION. JENNIFER REBOLLEDO</t>
  </si>
  <si>
    <t>SE REALIZA OBJECCION MAYOR VALOR COBRADO EN PROCEDIMIENTO CISTOSCOPIA TRANSURETRAL  VP $210.000 FAVOR VALIDAR.JENNIFER REBOLLEDO</t>
  </si>
  <si>
    <t>TARIFA: SE REALIZA OBJECCION MAYOR VALOR COBRADO EN SAERVICIO AL VALIDAR FACTURAN 2 PROCEDIMIENTOS MISMA VIA IGUAL ESPECIALISTA SE RECONOCE AL 60% . JENNIFER REBOLLEDO</t>
  </si>
  <si>
    <t>Total general</t>
  </si>
  <si>
    <t>SALDO</t>
  </si>
  <si>
    <t>ESTADO EPS 2023-12-15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</si>
  <si>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</si>
  <si>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</si>
  <si>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</si>
  <si>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</si>
  <si>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</si>
  <si>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</si>
  <si>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</si>
  <si>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</si>
  <si>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</si>
  <si>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</si>
  <si>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</si>
  <si>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</si>
  <si>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</si>
  <si>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</si>
  <si>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</si>
  <si>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</si>
  <si>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</si>
  <si>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</si>
  <si>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</si>
  <si>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</si>
  <si>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</si>
  <si>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</si>
  <si>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</si>
  <si>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CALCULASER S.A.</t>
  </si>
  <si>
    <t>NIT: 816002451</t>
  </si>
  <si>
    <t>TATIANA LOPEZ CASTRO</t>
  </si>
  <si>
    <t>Analista de Cartera</t>
  </si>
  <si>
    <t>Calculaser S.A</t>
  </si>
  <si>
    <t>CAL57857</t>
  </si>
  <si>
    <t>CAL913145</t>
  </si>
  <si>
    <t>CAL39313</t>
  </si>
  <si>
    <t>CL101472</t>
  </si>
  <si>
    <t>ips acepta dev</t>
  </si>
  <si>
    <t xml:space="preserve">ips acepta glosa </t>
  </si>
  <si>
    <t>ips acepta glosa</t>
  </si>
  <si>
    <t>ok depuradas</t>
  </si>
  <si>
    <t>Glosa aceptada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</si>
</sst>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_-[$$-240A]\ * #,##0_-;\-[$$-240A]\ * #,##0_-;_-[$$-240A]\ * &quot;-&quot;??_-;_-@_-"/>
    <numFmt numFmtId="168" formatCode="[$-240A]d&quot; de &quot;mmmm&quot; de &quot;yyyy;@"/>
    <numFmt numFmtId="169" formatCode="&quot;$&quot;\ #,##0;[Red]&quot;$&quot;\ #,##0"/>
    <numFmt numFmtId="170" formatCode="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6" fillId="0" borderId="0"/>
  </cellStyleXfs>
  <cellXfs count="7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0" fillId="0" borderId="1" xfId="0" applyNumberFormat="1" applyBorder="1"/>
    <xf numFmtId="0" fontId="3" fillId="3" borderId="1" xfId="0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6" fontId="3" fillId="4" borderId="1" xfId="3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67" fontId="3" fillId="3" borderId="1" xfId="2" applyNumberFormat="1" applyFont="1" applyFill="1" applyBorder="1" applyAlignment="1">
      <alignment horizontal="center" vertical="center" wrapText="1"/>
    </xf>
    <xf numFmtId="167" fontId="0" fillId="0" borderId="1" xfId="2" applyNumberFormat="1" applyFont="1" applyBorder="1"/>
    <xf numFmtId="167" fontId="0" fillId="0" borderId="0" xfId="2" applyNumberFormat="1" applyFont="1"/>
    <xf numFmtId="167" fontId="0" fillId="0" borderId="0" xfId="0" applyNumberFormat="1"/>
    <xf numFmtId="0" fontId="0" fillId="0" borderId="0" xfId="0" applyNumberFormat="1"/>
    <xf numFmtId="0" fontId="3" fillId="4" borderId="1" xfId="0" applyNumberFormat="1" applyFont="1" applyFill="1" applyBorder="1" applyAlignment="1">
      <alignment horizontal="center" vertical="center" wrapText="1"/>
    </xf>
    <xf numFmtId="0" fontId="0" fillId="0" borderId="1" xfId="1" applyNumberFormat="1" applyFont="1" applyBorder="1"/>
    <xf numFmtId="0" fontId="0" fillId="0" borderId="0" xfId="0" pivotButton="1"/>
    <xf numFmtId="0" fontId="7" fillId="0" borderId="0" xfId="4" applyFont="1"/>
    <xf numFmtId="0" fontId="7" fillId="0" borderId="2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2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7" fillId="0" borderId="6" xfId="4" applyFont="1" applyBorder="1"/>
    <xf numFmtId="0" fontId="7" fillId="0" borderId="7" xfId="4" applyFont="1" applyBorder="1"/>
    <xf numFmtId="0" fontId="8" fillId="0" borderId="0" xfId="4" applyFont="1"/>
    <xf numFmtId="14" fontId="7" fillId="0" borderId="0" xfId="4" applyNumberFormat="1" applyFont="1"/>
    <xf numFmtId="168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69" fontId="7" fillId="0" borderId="0" xfId="4" applyNumberFormat="1" applyFont="1" applyAlignment="1">
      <alignment horizontal="right"/>
    </xf>
    <xf numFmtId="170" fontId="7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169" fontId="7" fillId="0" borderId="9" xfId="4" applyNumberFormat="1" applyFont="1" applyBorder="1" applyAlignment="1">
      <alignment horizontal="right"/>
    </xf>
    <xf numFmtId="169" fontId="8" fillId="0" borderId="0" xfId="4" applyNumberFormat="1" applyFont="1" applyAlignment="1">
      <alignment horizontal="right"/>
    </xf>
    <xf numFmtId="0" fontId="7" fillId="0" borderId="0" xfId="4" applyFont="1" applyAlignment="1">
      <alignment horizontal="center"/>
    </xf>
    <xf numFmtId="1" fontId="8" fillId="0" borderId="13" xfId="4" applyNumberFormat="1" applyFont="1" applyBorder="1" applyAlignment="1">
      <alignment horizontal="center"/>
    </xf>
    <xf numFmtId="169" fontId="8" fillId="0" borderId="13" xfId="4" applyNumberFormat="1" applyFont="1" applyBorder="1" applyAlignment="1">
      <alignment horizontal="right"/>
    </xf>
    <xf numFmtId="169" fontId="7" fillId="0" borderId="0" xfId="4" applyNumberFormat="1" applyFont="1"/>
    <xf numFmtId="169" fontId="8" fillId="0" borderId="9" xfId="4" applyNumberFormat="1" applyFont="1" applyBorder="1"/>
    <xf numFmtId="169" fontId="7" fillId="0" borderId="9" xfId="4" applyNumberFormat="1" applyFont="1" applyBorder="1"/>
    <xf numFmtId="169" fontId="8" fillId="0" borderId="0" xfId="4" applyNumberFormat="1" applyFont="1"/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  <xf numFmtId="0" fontId="8" fillId="0" borderId="2" xfId="4" applyFont="1" applyBorder="1" applyAlignment="1">
      <alignment horizontal="center" vertical="center"/>
    </xf>
    <xf numFmtId="0" fontId="8" fillId="0" borderId="4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" vertical="center"/>
    </xf>
    <xf numFmtId="0" fontId="8" fillId="0" borderId="10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9" fillId="0" borderId="0" xfId="4" applyFont="1" applyAlignment="1">
      <alignment horizontal="center" vertical="center" wrapText="1"/>
    </xf>
  </cellXfs>
  <cellStyles count="5">
    <cellStyle name="Millares" xfId="1" builtinId="3"/>
    <cellStyle name="Millares 2" xfId="3"/>
    <cellStyle name="Moneda" xfId="2" builtinId="4"/>
    <cellStyle name="Normal" xfId="0" builtinId="0"/>
    <cellStyle name="Normal 2 2" xfId="4"/>
  </cellStyles>
  <dxfs count="1">
    <dxf>
      <numFmt numFmtId="167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5.441183449075" createdVersion="5" refreshedVersion="5" minRefreshableVersion="3" recordCount="85">
  <cacheSource type="worksheet">
    <worksheetSource ref="A2:AG87" sheet="ESTADO DE CADA FACTURA"/>
  </cacheSource>
  <cacheFields count="33">
    <cacheField name="NIT IPS" numFmtId="0">
      <sharedItems containsSemiMixedTypes="0" containsString="0" containsNumber="1" containsInteger="1" minValue="816002451" maxValue="81600245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9" maxValue="2620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2-17T00:00:00" maxDate="2023-11-01T00:00:00"/>
    </cacheField>
    <cacheField name="IPS Fecha radicado" numFmtId="14">
      <sharedItems containsSemiMixedTypes="0" containsNonDate="0" containsDate="1" containsString="0" minDate="2023-03-01T00:00:00" maxDate="2023-11-08T00:00:00"/>
    </cacheField>
    <cacheField name="IPS Valor Factura" numFmtId="165">
      <sharedItems containsSemiMixedTypes="0" containsString="0" containsNumber="1" containsInteger="1" minValue="6600" maxValue="8500000"/>
    </cacheField>
    <cacheField name="IPS Saldo Factura" numFmtId="165">
      <sharedItems containsSemiMixedTypes="0" containsString="0" containsNumber="1" containsInteger="1" minValue="400" maxValue="8500000"/>
    </cacheField>
    <cacheField name="ESTADO EPS 2023-12-15" numFmtId="0">
      <sharedItems count="5">
        <s v="Factura cancelada"/>
        <s v="Factura devuelta"/>
        <s v="Factura no radicada"/>
        <s v="Factura pendiente en programacion de pago"/>
        <s v="Factura pendiente en programacion de pago - Glosa por contestar IPS"/>
      </sharedItems>
    </cacheField>
    <cacheField name="POR PAGAR SAP" numFmtId="167">
      <sharedItems containsSemiMixedTypes="0" containsString="0" containsNumber="1" containsInteger="1" minValue="0" maxValue="7644000"/>
    </cacheField>
    <cacheField name="DOC CONTA" numFmtId="0">
      <sharedItems containsString="0" containsBlank="1" containsNumber="1" containsInteger="1" minValue="1222243259" maxValue="1222335739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369600"/>
    </cacheField>
    <cacheField name="RETENCION" numFmtId="167">
      <sharedItems containsSemiMixedTypes="0" containsString="0" containsNumber="1" containsInteger="1" minValue="0" maxValue="8400"/>
    </cacheField>
    <cacheField name="DOC COMPENSACION SAP" numFmtId="0">
      <sharedItems containsString="0" containsBlank="1" containsNumber="1" containsInteger="1" minValue="4800061229" maxValue="4800061548"/>
    </cacheField>
    <cacheField name="FECHA COMPENSACION SAP" numFmtId="14">
      <sharedItems containsNonDate="0" containsDate="1" containsString="0" containsBlank="1" minDate="2023-09-26T00:00:00" maxDate="2023-10-26T00:00:00"/>
    </cacheField>
    <cacheField name="VALOR TRANFERENCIA" numFmtId="167">
      <sharedItems containsSemiMixedTypes="0" containsString="0" containsNumber="1" containsInteger="1" minValue="0" maxValue="1707515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2-17T00:00:00" maxDate="2023-11-01T00:00:00"/>
    </cacheField>
    <cacheField name="Fecha Radicacion" numFmtId="14">
      <sharedItems containsNonDate="0" containsDate="1" containsString="0" containsBlank="1" minDate="2023-03-07T00:00:00" maxDate="2023-12-05T00:00:00"/>
    </cacheField>
    <cacheField name="Fecha Devolucion" numFmtId="14">
      <sharedItems containsNonDate="0" containsDate="1" containsString="0" containsBlank="1" minDate="2023-09-11T00:00:00" maxDate="2023-11-08T00:00:00"/>
    </cacheField>
    <cacheField name="Valor Bruto" numFmtId="165">
      <sharedItems containsSemiMixedTypes="0" containsString="0" containsNumber="1" containsInteger="1" minValue="25000" maxValue="8500000"/>
    </cacheField>
    <cacheField name="Glosa Pendiente" numFmtId="165">
      <sharedItems containsSemiMixedTypes="0" containsString="0" containsNumber="1" containsInteger="1" minValue="0" maxValue="1259844"/>
    </cacheField>
    <cacheField name="Valor Devolucion" numFmtId="165">
      <sharedItems containsSemiMixedTypes="0" containsString="0" containsNumber="1" containsInteger="1" minValue="0" maxValue="8500000"/>
    </cacheField>
    <cacheField name="Valor Nota Credito" numFmtId="165">
      <sharedItems containsSemiMixedTypes="0" containsString="0" containsNumber="1" containsInteger="1" minValue="0" maxValue="4100"/>
    </cacheField>
    <cacheField name="VALOR_GLOSA Y DEVOLUCION" numFmtId="165">
      <sharedItems containsSemiMixedTypes="0" containsString="0" containsNumber="1" containsInteger="1" minValue="0" maxValue="8500000"/>
    </cacheField>
    <cacheField name="TIPIFICACION" numFmtId="165">
      <sharedItems containsBlank="1"/>
    </cacheField>
    <cacheField name="CONCEPTO GLOSA Y DEVOLUCION" numFmtId="0">
      <sharedItems containsBlank="1" longText="1"/>
    </cacheField>
    <cacheField name="TIPIFICACION OBJECION" numFmtId="165">
      <sharedItems containsBlank="1"/>
    </cacheField>
    <cacheField name="Valor a Pagar " numFmtId="165">
      <sharedItems containsSemiMixedTypes="0" containsString="0" containsNumber="1" containsInteger="1" minValue="0" maxValue="78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5">
  <r>
    <n v="816002451"/>
    <s v="CALCULASER S.A."/>
    <s v="CL10"/>
    <n v="878"/>
    <s v="CL10878"/>
    <s v="816002451_CL10878"/>
    <d v="2023-05-31T00:00:00"/>
    <d v="2023-09-05T00:00:00"/>
    <n v="172100"/>
    <n v="4200"/>
    <x v="0"/>
    <n v="0"/>
    <m/>
    <m/>
    <m/>
    <n v="167900"/>
    <n v="4200"/>
    <n v="4800061548"/>
    <d v="2023-10-25T00:00:00"/>
    <n v="7514657"/>
    <s v="Finalizada"/>
    <d v="2023-05-31T00:00:00"/>
    <d v="2023-09-04T00:00:00"/>
    <m/>
    <n v="210000"/>
    <n v="0"/>
    <n v="0"/>
    <n v="0"/>
    <n v="0"/>
    <m/>
    <m/>
    <m/>
    <n v="210000"/>
  </r>
  <r>
    <n v="816002451"/>
    <s v="CALCULASER S.A."/>
    <s v="CAL5"/>
    <n v="8539"/>
    <s v="CAL58539"/>
    <s v="816002451_CAL58539"/>
    <d v="2023-06-29T00:00:00"/>
    <d v="2023-07-12T00:00:00"/>
    <n v="378000"/>
    <n v="840"/>
    <x v="0"/>
    <n v="0"/>
    <m/>
    <m/>
    <m/>
    <n v="369600"/>
    <n v="8400"/>
    <n v="4800061229"/>
    <d v="2023-09-26T00:00:00"/>
    <n v="17075156"/>
    <s v="Finalizada"/>
    <d v="2023-06-29T00:00:00"/>
    <d v="2023-08-08T00:00:00"/>
    <m/>
    <n v="420000"/>
    <n v="0"/>
    <n v="0"/>
    <n v="0"/>
    <n v="0"/>
    <m/>
    <m/>
    <m/>
    <n v="420000"/>
  </r>
  <r>
    <n v="816002451"/>
    <s v="CALCULASER S.A."/>
    <s v="CAL9"/>
    <n v="14050"/>
    <s v="CAL914050"/>
    <s v="816002451_CAL914050"/>
    <d v="2023-06-13T00:00:00"/>
    <d v="2023-07-12T00:00:00"/>
    <n v="172100"/>
    <n v="758"/>
    <x v="0"/>
    <n v="0"/>
    <m/>
    <m/>
    <m/>
    <n v="167900"/>
    <n v="4200"/>
    <n v="4800061229"/>
    <d v="2023-09-26T00:00:00"/>
    <n v="17075156"/>
    <s v="Finalizada"/>
    <d v="2023-06-13T00:00:00"/>
    <d v="2023-07-12T00:00:00"/>
    <m/>
    <n v="210000"/>
    <n v="0"/>
    <n v="0"/>
    <n v="0"/>
    <n v="0"/>
    <m/>
    <m/>
    <m/>
    <n v="210000"/>
  </r>
  <r>
    <n v="816002451"/>
    <s v="CALCULASER S.A."/>
    <s v="CAL9"/>
    <n v="14389"/>
    <s v="CAL914389"/>
    <s v="816002451_CAL914389"/>
    <d v="2023-06-20T00:00:00"/>
    <d v="2023-07-12T00:00:00"/>
    <n v="180000"/>
    <n v="400"/>
    <x v="0"/>
    <n v="0"/>
    <m/>
    <m/>
    <m/>
    <n v="176000"/>
    <n v="4000"/>
    <n v="4800061229"/>
    <d v="2023-09-26T00:00:00"/>
    <n v="17075156"/>
    <s v="Finalizada"/>
    <d v="2023-06-20T00:00:00"/>
    <d v="2023-07-12T00:00:00"/>
    <m/>
    <n v="200000"/>
    <n v="0"/>
    <n v="0"/>
    <n v="0"/>
    <n v="0"/>
    <m/>
    <m/>
    <m/>
    <n v="200000"/>
  </r>
  <r>
    <n v="816002451"/>
    <s v="CALCULASER S.A."/>
    <s v="CAL2"/>
    <n v="5370"/>
    <s v="CAL25370"/>
    <s v="816002451_CAL25370"/>
    <d v="2023-05-25T00:00:00"/>
    <d v="2023-09-05T00:00:00"/>
    <n v="8500000"/>
    <n v="8500000"/>
    <x v="1"/>
    <n v="0"/>
    <m/>
    <m/>
    <m/>
    <n v="0"/>
    <n v="0"/>
    <m/>
    <m/>
    <n v="0"/>
    <s v="Devuelta"/>
    <d v="2023-05-25T00:00:00"/>
    <d v="2023-09-04T00:00:00"/>
    <d v="2023-09-11T00:00:00"/>
    <n v="8500000"/>
    <n v="0"/>
    <n v="8500000"/>
    <n v="0"/>
    <n v="8500000"/>
    <s v="DEVOLUCION"/>
    <s v="AUT/TARIFA: SE DEVUELVE FACTURA AL VALIDAR EL SERVICIO AUTORIZADO NO COINCIDE CON EL FACTURADO AUTORIZAN CUPS 555721 NEFROCTOMIA VIA LAPAROSCOPICA FACTURAN CUPS 555700 NEFROCTOMIA VIA ABIERTA , CODIGO CUPS NO PACTADO Y NO SE EVIDENCIA COTIZACION AUTORIZADA POR EL AREA DE CONTRATACIONES.JENNIFER REBOLLEDO"/>
    <s v="AUTORIZACION"/>
    <n v="0"/>
  </r>
  <r>
    <n v="816002451"/>
    <s v="CALCULASER S.A."/>
    <s v="CL10"/>
    <n v="1472"/>
    <s v="CL101472"/>
    <s v="816002451_CL101472"/>
    <d v="2023-07-31T00:00:00"/>
    <d v="2023-11-01T00:00:00"/>
    <n v="70000"/>
    <n v="70000"/>
    <x v="1"/>
    <n v="0"/>
    <m/>
    <m/>
    <m/>
    <n v="0"/>
    <n v="0"/>
    <m/>
    <m/>
    <n v="0"/>
    <s v="Devuelta"/>
    <d v="2023-07-31T00:00:00"/>
    <d v="2023-11-01T00:00:00"/>
    <d v="2023-11-07T00:00:00"/>
    <n v="70000"/>
    <n v="0"/>
    <n v="70000"/>
    <n v="0"/>
    <n v="70000"/>
    <s v="DEVOLUCION"/>
    <s v="AUT: SE DEVUELVE FACTURA AL VALIDAR EL NAP QUE ANEXAN SE ENCUENTRA PRESENTADO Y PAGO EN LA FACTURA CL101721 FAVOR VALIDAR , NO SE EVIDENCIA RECIBO DE PAGO COMPARTIDO RECAUDADO $8.100 . JENNIFER REBOLLEDO"/>
    <s v="AUTORIZACION"/>
    <n v="0"/>
  </r>
  <r>
    <n v="816002451"/>
    <s v="CALCULASER S.A."/>
    <s v="CL10"/>
    <n v="1677"/>
    <s v="CL101677"/>
    <s v="816002451_CL101677"/>
    <d v="2023-08-25T00:00:00"/>
    <d v="2023-09-04T00:00:00"/>
    <n v="630000"/>
    <n v="630000"/>
    <x v="2"/>
    <n v="0"/>
    <m/>
    <m/>
    <m/>
    <n v="0"/>
    <n v="0"/>
    <m/>
    <m/>
    <n v="0"/>
    <s v="Para cargar RIPS o soportes"/>
    <d v="2023-08-25T00:00:00"/>
    <m/>
    <m/>
    <n v="630000"/>
    <n v="0"/>
    <n v="0"/>
    <n v="0"/>
    <n v="0"/>
    <m/>
    <m/>
    <m/>
    <n v="0"/>
  </r>
  <r>
    <n v="816002451"/>
    <s v="CALCULASER S.A."/>
    <s v="CAL5"/>
    <n v="4950"/>
    <s v="CAL54950"/>
    <s v="816002451_CAL54950"/>
    <d v="2023-02-23T00:00:00"/>
    <d v="2023-03-01T00:00:00"/>
    <n v="25000"/>
    <n v="20900"/>
    <x v="3"/>
    <n v="20482"/>
    <n v="1222243535"/>
    <m/>
    <m/>
    <n v="0"/>
    <n v="0"/>
    <m/>
    <m/>
    <n v="0"/>
    <s v="Finalizada"/>
    <d v="2023-02-23T00:00:00"/>
    <d v="2023-03-10T00:00:00"/>
    <m/>
    <n v="25000"/>
    <n v="0"/>
    <n v="0"/>
    <n v="4100"/>
    <n v="0"/>
    <m/>
    <m/>
    <m/>
    <n v="0"/>
  </r>
  <r>
    <n v="816002451"/>
    <s v="CALCULASER S.A."/>
    <s v="CAL5"/>
    <n v="5054"/>
    <s v="CAL55054"/>
    <s v="816002451_CAL55054"/>
    <d v="2023-02-24T00:00:00"/>
    <d v="2023-03-01T00:00:00"/>
    <n v="85000"/>
    <n v="85000"/>
    <x v="3"/>
    <n v="83300"/>
    <n v="1222243260"/>
    <m/>
    <m/>
    <n v="0"/>
    <n v="0"/>
    <m/>
    <m/>
    <n v="0"/>
    <s v="Finalizada"/>
    <d v="2023-02-24T00:00:00"/>
    <d v="2023-03-07T00:00:00"/>
    <m/>
    <n v="85000"/>
    <n v="0"/>
    <n v="0"/>
    <n v="0"/>
    <n v="0"/>
    <m/>
    <m/>
    <m/>
    <n v="85000"/>
  </r>
  <r>
    <n v="816002451"/>
    <s v="CALCULASER S.A."/>
    <s v="CAL6"/>
    <n v="19639"/>
    <s v="CAL619639"/>
    <s v="816002451_CAL619639"/>
    <d v="2023-02-17T00:00:00"/>
    <d v="2023-03-01T00:00:00"/>
    <n v="25000"/>
    <n v="25000"/>
    <x v="3"/>
    <n v="24500"/>
    <n v="1222243259"/>
    <m/>
    <m/>
    <n v="0"/>
    <n v="0"/>
    <m/>
    <m/>
    <n v="0"/>
    <s v="Finalizada"/>
    <d v="2023-02-17T00:00:00"/>
    <d v="2023-03-07T00:00:00"/>
    <m/>
    <n v="25000"/>
    <n v="0"/>
    <n v="0"/>
    <n v="0"/>
    <n v="0"/>
    <m/>
    <m/>
    <m/>
    <n v="25000"/>
  </r>
  <r>
    <n v="816002451"/>
    <s v="CALCULASER S.A."/>
    <s v="CAL5"/>
    <n v="5702"/>
    <s v="CAL55702"/>
    <s v="816002451_CAL55702"/>
    <d v="2023-03-10T00:00:00"/>
    <d v="2023-04-03T00:00:00"/>
    <n v="20900"/>
    <n v="20900"/>
    <x v="3"/>
    <n v="20400"/>
    <n v="1222281266"/>
    <m/>
    <m/>
    <n v="0"/>
    <n v="0"/>
    <m/>
    <m/>
    <n v="0"/>
    <s v="Finalizada"/>
    <d v="2023-03-10T00:00:00"/>
    <d v="2023-04-15T00:00:00"/>
    <m/>
    <n v="25000"/>
    <n v="0"/>
    <n v="0"/>
    <n v="0"/>
    <n v="0"/>
    <m/>
    <m/>
    <m/>
    <n v="20900"/>
  </r>
  <r>
    <n v="816002451"/>
    <s v="CALCULASER S.A."/>
    <s v="CAL5"/>
    <n v="6752"/>
    <s v="CAL56752"/>
    <s v="816002451_CAL56752"/>
    <d v="2023-03-31T00:00:00"/>
    <d v="2023-04-03T00:00:00"/>
    <n v="20900"/>
    <n v="20900"/>
    <x v="3"/>
    <n v="20400"/>
    <n v="1222281269"/>
    <m/>
    <m/>
    <n v="0"/>
    <n v="0"/>
    <m/>
    <m/>
    <n v="0"/>
    <s v="Finalizada"/>
    <d v="2023-03-31T00:00:00"/>
    <d v="2023-04-15T00:00:00"/>
    <m/>
    <n v="25000"/>
    <n v="0"/>
    <n v="0"/>
    <n v="0"/>
    <n v="0"/>
    <m/>
    <m/>
    <m/>
    <n v="20900"/>
  </r>
  <r>
    <n v="816002451"/>
    <s v="CALCULASER S.A."/>
    <s v="CAL6"/>
    <n v="20467"/>
    <s v="CAL620467"/>
    <s v="816002451_CAL620467"/>
    <d v="2023-03-21T00:00:00"/>
    <d v="2023-04-03T00:00:00"/>
    <n v="20800"/>
    <n v="20800"/>
    <x v="3"/>
    <n v="20300"/>
    <n v="1222281265"/>
    <m/>
    <m/>
    <n v="0"/>
    <n v="0"/>
    <m/>
    <m/>
    <n v="0"/>
    <s v="Finalizada"/>
    <d v="2023-03-21T00:00:00"/>
    <d v="2023-04-15T00:00:00"/>
    <m/>
    <n v="25000"/>
    <n v="0"/>
    <n v="0"/>
    <n v="0"/>
    <n v="0"/>
    <m/>
    <m/>
    <m/>
    <n v="20800"/>
  </r>
  <r>
    <n v="816002451"/>
    <s v="CALCULASER S.A."/>
    <s v="CAL6"/>
    <n v="20797"/>
    <s v="CAL620797"/>
    <s v="816002451_CAL620797"/>
    <d v="2023-03-25T00:00:00"/>
    <d v="2023-04-03T00:00:00"/>
    <n v="200000"/>
    <n v="200000"/>
    <x v="3"/>
    <n v="196000"/>
    <n v="1222281268"/>
    <m/>
    <m/>
    <n v="0"/>
    <n v="0"/>
    <m/>
    <m/>
    <n v="0"/>
    <s v="Finalizada"/>
    <d v="2023-03-25T00:00:00"/>
    <d v="2023-04-15T00:00:00"/>
    <m/>
    <n v="200000"/>
    <n v="0"/>
    <n v="0"/>
    <n v="0"/>
    <n v="0"/>
    <m/>
    <m/>
    <m/>
    <n v="200000"/>
  </r>
  <r>
    <n v="816002451"/>
    <s v="CALCULASER S.A."/>
    <s v="CAL9"/>
    <n v="11205"/>
    <s v="CAL911205"/>
    <s v="816002451_CAL911205"/>
    <d v="2023-03-23T00:00:00"/>
    <d v="2023-04-03T00:00:00"/>
    <n v="25000"/>
    <n v="25000"/>
    <x v="3"/>
    <n v="24500"/>
    <n v="1222281267"/>
    <m/>
    <m/>
    <n v="0"/>
    <n v="0"/>
    <m/>
    <m/>
    <n v="0"/>
    <s v="Finalizada"/>
    <d v="2023-03-23T00:00:00"/>
    <d v="2023-04-15T00:00:00"/>
    <m/>
    <n v="25000"/>
    <n v="0"/>
    <n v="0"/>
    <n v="0"/>
    <n v="0"/>
    <m/>
    <m/>
    <m/>
    <n v="25000"/>
  </r>
  <r>
    <n v="816002451"/>
    <s v="CALCULASER S.A."/>
    <s v="CAL9"/>
    <n v="11380"/>
    <s v="CAL911380"/>
    <s v="816002451_CAL911380"/>
    <d v="2023-03-31T00:00:00"/>
    <d v="2023-04-03T00:00:00"/>
    <n v="20900"/>
    <n v="20900"/>
    <x v="3"/>
    <n v="20400"/>
    <n v="1222281270"/>
    <m/>
    <m/>
    <n v="0"/>
    <n v="0"/>
    <m/>
    <m/>
    <n v="0"/>
    <s v="Finalizada"/>
    <d v="2023-03-31T00:00:00"/>
    <d v="2023-04-15T00:00:00"/>
    <m/>
    <n v="25000"/>
    <n v="0"/>
    <n v="0"/>
    <n v="0"/>
    <n v="0"/>
    <m/>
    <m/>
    <m/>
    <n v="20900"/>
  </r>
  <r>
    <n v="816002451"/>
    <s v="CALCULASER S.A."/>
    <s v="CAL3"/>
    <n v="6672"/>
    <s v="CAL36672"/>
    <s v="816002451_CAL36672"/>
    <d v="2023-04-20T00:00:00"/>
    <d v="2023-05-04T00:00:00"/>
    <n v="398369"/>
    <n v="398369"/>
    <x v="3"/>
    <n v="389366"/>
    <n v="1222281650"/>
    <m/>
    <m/>
    <n v="0"/>
    <n v="0"/>
    <m/>
    <m/>
    <n v="0"/>
    <s v="Finalizada"/>
    <d v="2023-04-20T00:00:00"/>
    <d v="2023-05-15T00:00:00"/>
    <m/>
    <n v="450169"/>
    <n v="0"/>
    <n v="0"/>
    <n v="0"/>
    <n v="0"/>
    <m/>
    <m/>
    <m/>
    <n v="398369"/>
  </r>
  <r>
    <n v="816002451"/>
    <s v="CALCULASER S.A."/>
    <s v="CAL5"/>
    <n v="6919"/>
    <s v="CAL56919"/>
    <s v="816002451_CAL56919"/>
    <d v="2023-04-19T00:00:00"/>
    <d v="2023-05-04T00:00:00"/>
    <n v="25000"/>
    <n v="25000"/>
    <x v="3"/>
    <n v="24500"/>
    <n v="1222281651"/>
    <m/>
    <m/>
    <n v="0"/>
    <n v="0"/>
    <m/>
    <m/>
    <n v="0"/>
    <s v="Finalizada"/>
    <d v="2023-04-20T00:00:00"/>
    <d v="2023-05-15T00:00:00"/>
    <m/>
    <n v="25000"/>
    <n v="0"/>
    <n v="0"/>
    <n v="0"/>
    <n v="0"/>
    <m/>
    <m/>
    <m/>
    <n v="25000"/>
  </r>
  <r>
    <n v="816002451"/>
    <s v="CALCULASER S.A."/>
    <s v="CAL9"/>
    <n v="11620"/>
    <s v="CAL911620"/>
    <s v="816002451_CAL911620"/>
    <d v="2023-04-14T00:00:00"/>
    <d v="2023-05-04T00:00:00"/>
    <n v="25000"/>
    <n v="25000"/>
    <x v="3"/>
    <n v="24500"/>
    <n v="1222281652"/>
    <m/>
    <m/>
    <n v="0"/>
    <n v="0"/>
    <m/>
    <m/>
    <n v="0"/>
    <s v="Finalizada"/>
    <d v="2023-04-14T00:00:00"/>
    <d v="2023-05-15T00:00:00"/>
    <m/>
    <n v="25000"/>
    <n v="0"/>
    <n v="0"/>
    <n v="0"/>
    <n v="0"/>
    <m/>
    <m/>
    <m/>
    <n v="25000"/>
  </r>
  <r>
    <n v="816002451"/>
    <s v="CALCULASER S.A."/>
    <s v="CAL3"/>
    <n v="7014"/>
    <s v="CAL37014"/>
    <s v="816002451_CAL37014"/>
    <d v="2023-05-17T00:00:00"/>
    <d v="2023-09-05T00:00:00"/>
    <n v="180000"/>
    <n v="180000"/>
    <x v="3"/>
    <n v="0"/>
    <m/>
    <m/>
    <m/>
    <n v="0"/>
    <n v="0"/>
    <m/>
    <m/>
    <n v="0"/>
    <s v="Finalizada"/>
    <d v="2023-05-17T00:00:00"/>
    <d v="2023-09-04T00:00:00"/>
    <m/>
    <n v="180000"/>
    <n v="0"/>
    <n v="0"/>
    <n v="0"/>
    <n v="0"/>
    <m/>
    <m/>
    <m/>
    <n v="180000"/>
  </r>
  <r>
    <n v="816002451"/>
    <s v="CALCULASER S.A."/>
    <s v="CAL5"/>
    <n v="7630"/>
    <s v="CAL57630"/>
    <s v="816002451_CAL57630"/>
    <d v="2023-05-08T00:00:00"/>
    <d v="2023-09-05T00:00:00"/>
    <n v="20900"/>
    <n v="20900"/>
    <x v="3"/>
    <n v="20900"/>
    <n v="1222310907"/>
    <m/>
    <m/>
    <n v="0"/>
    <n v="0"/>
    <m/>
    <m/>
    <n v="0"/>
    <s v="Finalizada"/>
    <d v="2023-05-08T00:00:00"/>
    <d v="2023-09-04T00:00:00"/>
    <m/>
    <n v="25000"/>
    <n v="0"/>
    <n v="0"/>
    <n v="0"/>
    <n v="0"/>
    <m/>
    <m/>
    <m/>
    <n v="25000"/>
  </r>
  <r>
    <n v="816002451"/>
    <s v="CALCULASER S.A."/>
    <s v="CAL9"/>
    <n v="12819"/>
    <s v="CAL912819"/>
    <s v="816002451_CAL912819"/>
    <d v="2023-05-11T00:00:00"/>
    <d v="2023-09-05T00:00:00"/>
    <n v="25000"/>
    <n v="25000"/>
    <x v="3"/>
    <n v="25000"/>
    <n v="1222311005"/>
    <m/>
    <m/>
    <n v="0"/>
    <n v="0"/>
    <m/>
    <m/>
    <n v="0"/>
    <s v="Finalizada"/>
    <d v="2023-05-11T00:00:00"/>
    <d v="2023-09-04T00:00:00"/>
    <m/>
    <n v="25000"/>
    <n v="0"/>
    <n v="0"/>
    <n v="0"/>
    <n v="0"/>
    <m/>
    <m/>
    <m/>
    <n v="25000"/>
  </r>
  <r>
    <n v="816002451"/>
    <s v="CALCULASER S.A."/>
    <s v="CL10"/>
    <n v="79"/>
    <s v="CL1079"/>
    <s v="816002451_CL1079"/>
    <d v="2023-05-17T00:00:00"/>
    <d v="2023-09-05T00:00:00"/>
    <n v="177000"/>
    <n v="177000"/>
    <x v="3"/>
    <n v="173000"/>
    <n v="1222311066"/>
    <m/>
    <m/>
    <n v="0"/>
    <n v="0"/>
    <m/>
    <m/>
    <n v="0"/>
    <s v="Finalizada"/>
    <d v="2023-05-17T00:00:00"/>
    <d v="2023-09-04T00:00:00"/>
    <m/>
    <n v="200000"/>
    <n v="0"/>
    <n v="0"/>
    <n v="0"/>
    <n v="0"/>
    <m/>
    <m/>
    <m/>
    <n v="200000"/>
  </r>
  <r>
    <n v="816002451"/>
    <s v="CALCULASER S.A."/>
    <s v="CAL9"/>
    <n v="14634"/>
    <s v="CAL914634"/>
    <s v="816002451_CAL914634"/>
    <d v="2023-06-21T00:00:00"/>
    <d v="2023-07-12T00:00:00"/>
    <n v="177000"/>
    <n v="177000"/>
    <x v="3"/>
    <n v="0"/>
    <m/>
    <m/>
    <m/>
    <n v="0"/>
    <n v="0"/>
    <m/>
    <m/>
    <n v="0"/>
    <s v="Finalizada"/>
    <d v="2023-06-21T00:00:00"/>
    <d v="2023-07-12T00:00:00"/>
    <m/>
    <n v="200000"/>
    <n v="0"/>
    <n v="0"/>
    <n v="0"/>
    <n v="0"/>
    <m/>
    <m/>
    <m/>
    <n v="200000"/>
  </r>
  <r>
    <n v="816002451"/>
    <s v="CALCULASER S.A."/>
    <s v="CAL9"/>
    <n v="14814"/>
    <s v="CAL914814"/>
    <s v="816002451_CAL914814"/>
    <d v="2023-06-23T00:00:00"/>
    <d v="2023-07-12T00:00:00"/>
    <n v="20900"/>
    <n v="20900"/>
    <x v="3"/>
    <n v="0"/>
    <m/>
    <m/>
    <m/>
    <n v="0"/>
    <n v="0"/>
    <m/>
    <m/>
    <n v="0"/>
    <s v="Finalizada"/>
    <d v="2023-06-23T00:00:00"/>
    <d v="2023-07-13T00:00:00"/>
    <m/>
    <n v="25000"/>
    <n v="0"/>
    <n v="0"/>
    <n v="0"/>
    <n v="0"/>
    <m/>
    <m/>
    <m/>
    <n v="25000"/>
  </r>
  <r>
    <n v="816002451"/>
    <s v="CALCULASER S.A."/>
    <s v="CAL9"/>
    <n v="14962"/>
    <s v="CAL914962"/>
    <s v="816002451_CAL914962"/>
    <d v="2023-06-26T00:00:00"/>
    <d v="2023-10-12T00:00:00"/>
    <n v="20900"/>
    <n v="20900"/>
    <x v="3"/>
    <n v="20900"/>
    <n v="1222333661"/>
    <m/>
    <m/>
    <n v="0"/>
    <n v="0"/>
    <m/>
    <m/>
    <n v="0"/>
    <s v="Finalizada"/>
    <d v="2023-06-26T00:00:00"/>
    <d v="2023-10-12T00:00:00"/>
    <m/>
    <n v="25000"/>
    <n v="0"/>
    <n v="0"/>
    <n v="0"/>
    <n v="0"/>
    <m/>
    <m/>
    <m/>
    <n v="25000"/>
  </r>
  <r>
    <n v="816002451"/>
    <s v="CALCULASER S.A."/>
    <s v="CAL9"/>
    <n v="15423"/>
    <s v="CAL915423"/>
    <s v="816002451_CAL915423"/>
    <d v="2023-06-30T00:00:00"/>
    <d v="2023-10-12T00:00:00"/>
    <n v="20900"/>
    <n v="20900"/>
    <x v="3"/>
    <n v="0"/>
    <m/>
    <m/>
    <m/>
    <n v="0"/>
    <n v="0"/>
    <m/>
    <m/>
    <n v="0"/>
    <s v="Finalizada"/>
    <d v="2023-06-30T00:00:00"/>
    <d v="2023-10-12T00:00:00"/>
    <m/>
    <n v="25000"/>
    <n v="0"/>
    <n v="0"/>
    <n v="0"/>
    <n v="0"/>
    <m/>
    <m/>
    <m/>
    <n v="25000"/>
  </r>
  <r>
    <n v="816002451"/>
    <s v="CALCULASER S.A."/>
    <s v="CL10"/>
    <n v="1080"/>
    <s v="CL101080"/>
    <s v="816002451_CL101080"/>
    <d v="2023-06-20T00:00:00"/>
    <d v="2023-10-12T00:00:00"/>
    <n v="85000"/>
    <n v="85000"/>
    <x v="3"/>
    <n v="85000"/>
    <n v="1222333666"/>
    <m/>
    <m/>
    <n v="0"/>
    <n v="0"/>
    <m/>
    <m/>
    <n v="0"/>
    <s v="Finalizada"/>
    <d v="2023-06-20T00:00:00"/>
    <d v="2023-10-12T00:00:00"/>
    <m/>
    <n v="85000"/>
    <n v="0"/>
    <n v="0"/>
    <n v="0"/>
    <n v="0"/>
    <m/>
    <m/>
    <m/>
    <n v="85000"/>
  </r>
  <r>
    <n v="816002451"/>
    <s v="CALCULASER S.A."/>
    <s v="CL10"/>
    <n v="1294"/>
    <s v="CL101294"/>
    <s v="816002451_CL101294"/>
    <d v="2023-06-30T00:00:00"/>
    <d v="2023-10-12T00:00:00"/>
    <n v="25000"/>
    <n v="25000"/>
    <x v="3"/>
    <n v="25000"/>
    <n v="1222332699"/>
    <m/>
    <m/>
    <n v="0"/>
    <n v="0"/>
    <m/>
    <m/>
    <n v="0"/>
    <s v="Finalizada"/>
    <d v="2023-06-30T00:00:00"/>
    <d v="2023-10-12T00:00:00"/>
    <m/>
    <n v="25000"/>
    <n v="0"/>
    <n v="0"/>
    <n v="0"/>
    <n v="0"/>
    <m/>
    <m/>
    <m/>
    <n v="25000"/>
  </r>
  <r>
    <n v="816002451"/>
    <s v="CALCULASER S.A."/>
    <s v="CAL3"/>
    <n v="7303"/>
    <s v="CAL37303"/>
    <s v="816002451_CAL37303"/>
    <d v="2023-07-08T00:00:00"/>
    <d v="2023-11-01T00:00:00"/>
    <n v="856138"/>
    <n v="856138"/>
    <x v="3"/>
    <n v="0"/>
    <m/>
    <m/>
    <m/>
    <n v="0"/>
    <n v="0"/>
    <m/>
    <m/>
    <n v="0"/>
    <s v="Finalizada"/>
    <d v="2023-07-08T00:00:00"/>
    <d v="2023-11-01T00:00:00"/>
    <m/>
    <n v="856138"/>
    <n v="0"/>
    <n v="0"/>
    <n v="0"/>
    <n v="0"/>
    <m/>
    <m/>
    <m/>
    <n v="856138"/>
  </r>
  <r>
    <n v="816002451"/>
    <s v="CALCULASER S.A."/>
    <s v="CAL6"/>
    <n v="23491"/>
    <s v="CAL623491"/>
    <s v="816002451_CAL623491"/>
    <d v="2023-07-28T00:00:00"/>
    <d v="2023-08-04T00:00:00"/>
    <n v="20900"/>
    <n v="20900"/>
    <x v="3"/>
    <n v="0"/>
    <m/>
    <m/>
    <m/>
    <n v="0"/>
    <n v="0"/>
    <m/>
    <m/>
    <n v="0"/>
    <s v="Finalizada"/>
    <d v="2023-07-28T00:00:00"/>
    <d v="2023-08-04T00:00:00"/>
    <m/>
    <n v="25000"/>
    <n v="0"/>
    <n v="0"/>
    <n v="0"/>
    <n v="0"/>
    <m/>
    <m/>
    <m/>
    <n v="25000"/>
  </r>
  <r>
    <n v="816002451"/>
    <s v="CALCULASER S.A."/>
    <s v="CAL9"/>
    <n v="15896"/>
    <s v="CAL915896"/>
    <s v="816002451_CAL915896"/>
    <d v="2023-07-11T00:00:00"/>
    <d v="2023-08-04T00:00:00"/>
    <n v="20900"/>
    <n v="20900"/>
    <x v="3"/>
    <n v="0"/>
    <m/>
    <m/>
    <m/>
    <n v="0"/>
    <n v="0"/>
    <m/>
    <m/>
    <n v="0"/>
    <s v="Finalizada"/>
    <d v="2023-07-11T00:00:00"/>
    <d v="2023-08-04T00:00:00"/>
    <m/>
    <n v="25000"/>
    <n v="0"/>
    <n v="0"/>
    <n v="0"/>
    <n v="0"/>
    <m/>
    <m/>
    <m/>
    <n v="25000"/>
  </r>
  <r>
    <n v="816002451"/>
    <s v="CALCULASER S.A."/>
    <s v="CAL9"/>
    <n v="16093"/>
    <s v="CAL916093"/>
    <s v="816002451_CAL916093"/>
    <d v="2023-07-13T00:00:00"/>
    <d v="2023-08-04T00:00:00"/>
    <n v="20900"/>
    <n v="20900"/>
    <x v="3"/>
    <n v="0"/>
    <m/>
    <m/>
    <m/>
    <n v="0"/>
    <n v="0"/>
    <m/>
    <m/>
    <n v="0"/>
    <s v="Finalizada"/>
    <d v="2023-07-13T00:00:00"/>
    <d v="2023-08-04T00:00:00"/>
    <m/>
    <n v="25000"/>
    <n v="0"/>
    <n v="0"/>
    <n v="0"/>
    <n v="0"/>
    <m/>
    <m/>
    <m/>
    <n v="25000"/>
  </r>
  <r>
    <n v="816002451"/>
    <s v="CALCULASER S.A."/>
    <s v="CAL9"/>
    <n v="16134"/>
    <s v="CAL916134"/>
    <s v="816002451_CAL916134"/>
    <d v="2023-07-14T00:00:00"/>
    <d v="2023-08-04T00:00:00"/>
    <n v="166400"/>
    <n v="166400"/>
    <x v="3"/>
    <n v="0"/>
    <m/>
    <m/>
    <m/>
    <n v="0"/>
    <n v="0"/>
    <m/>
    <m/>
    <n v="0"/>
    <s v="Finalizada"/>
    <d v="2023-07-14T00:00:00"/>
    <d v="2023-08-04T00:00:00"/>
    <m/>
    <n v="210000"/>
    <n v="0"/>
    <n v="0"/>
    <n v="0"/>
    <n v="0"/>
    <m/>
    <m/>
    <m/>
    <n v="210000"/>
  </r>
  <r>
    <n v="816002451"/>
    <s v="CALCULASER S.A."/>
    <s v="CAL9"/>
    <n v="17013"/>
    <s v="CAL917013"/>
    <s v="816002451_CAL917013"/>
    <d v="2023-07-25T00:00:00"/>
    <d v="2023-08-04T00:00:00"/>
    <n v="20900"/>
    <n v="20900"/>
    <x v="3"/>
    <n v="0"/>
    <m/>
    <m/>
    <m/>
    <n v="0"/>
    <n v="0"/>
    <m/>
    <m/>
    <n v="0"/>
    <s v="Finalizada"/>
    <d v="2023-07-25T00:00:00"/>
    <d v="2023-08-04T00:00:00"/>
    <m/>
    <n v="25000"/>
    <n v="0"/>
    <n v="0"/>
    <n v="0"/>
    <n v="0"/>
    <m/>
    <m/>
    <m/>
    <n v="25000"/>
  </r>
  <r>
    <n v="816002451"/>
    <s v="CALCULASER S.A."/>
    <s v="CAL9"/>
    <n v="17317"/>
    <s v="CAL917317"/>
    <s v="816002451_CAL917317"/>
    <d v="2023-07-28T00:00:00"/>
    <d v="2023-08-04T00:00:00"/>
    <n v="20900"/>
    <n v="20900"/>
    <x v="3"/>
    <n v="0"/>
    <m/>
    <m/>
    <m/>
    <n v="0"/>
    <n v="0"/>
    <m/>
    <m/>
    <n v="0"/>
    <s v="Finalizada"/>
    <d v="2023-07-28T00:00:00"/>
    <d v="2023-08-04T00:00:00"/>
    <m/>
    <n v="25000"/>
    <n v="0"/>
    <n v="0"/>
    <n v="0"/>
    <n v="0"/>
    <m/>
    <m/>
    <m/>
    <n v="25000"/>
  </r>
  <r>
    <n v="816002451"/>
    <s v="CALCULASER S.A."/>
    <s v="CAL9"/>
    <n v="17525"/>
    <s v="CAL917525"/>
    <s v="816002451_CAL917525"/>
    <d v="2023-07-31T00:00:00"/>
    <d v="2023-08-04T00:00:00"/>
    <n v="6600"/>
    <n v="6600"/>
    <x v="3"/>
    <n v="0"/>
    <m/>
    <m/>
    <m/>
    <n v="0"/>
    <n v="0"/>
    <m/>
    <m/>
    <n v="0"/>
    <s v="Finalizada"/>
    <d v="2023-07-31T00:00:00"/>
    <d v="2023-08-04T00:00:00"/>
    <m/>
    <n v="25000"/>
    <n v="0"/>
    <n v="0"/>
    <n v="0"/>
    <n v="0"/>
    <m/>
    <m/>
    <m/>
    <n v="25000"/>
  </r>
  <r>
    <n v="816002451"/>
    <s v="CALCULASER S.A."/>
    <s v="CL10"/>
    <n v="1464"/>
    <s v="CL101464"/>
    <s v="816002451_CL101464"/>
    <d v="2023-07-31T00:00:00"/>
    <d v="2023-11-01T00:00:00"/>
    <n v="450000"/>
    <n v="450000"/>
    <x v="3"/>
    <n v="441000"/>
    <n v="1222335627"/>
    <m/>
    <m/>
    <n v="0"/>
    <n v="0"/>
    <m/>
    <m/>
    <n v="0"/>
    <s v="Finalizada"/>
    <d v="2023-07-31T00:00:00"/>
    <d v="2023-11-01T00:00:00"/>
    <m/>
    <n v="450000"/>
    <n v="0"/>
    <n v="0"/>
    <n v="0"/>
    <n v="0"/>
    <m/>
    <m/>
    <m/>
    <n v="450000"/>
  </r>
  <r>
    <n v="816002451"/>
    <s v="CALCULASER S.A."/>
    <s v="CAL9"/>
    <n v="17952"/>
    <s v="CAL917952"/>
    <s v="816002451_CAL917952"/>
    <d v="2023-08-04T00:00:00"/>
    <d v="2023-09-04T00:00:00"/>
    <n v="20900"/>
    <n v="20900"/>
    <x v="3"/>
    <n v="20900"/>
    <n v="1222310634"/>
    <m/>
    <m/>
    <n v="0"/>
    <n v="0"/>
    <m/>
    <m/>
    <n v="0"/>
    <s v="Finalizada"/>
    <d v="2023-08-04T00:00:00"/>
    <d v="2023-09-04T00:00:00"/>
    <m/>
    <n v="25000"/>
    <n v="0"/>
    <n v="0"/>
    <n v="0"/>
    <n v="0"/>
    <m/>
    <m/>
    <m/>
    <n v="25000"/>
  </r>
  <r>
    <n v="816002451"/>
    <s v="CALCULASER S.A."/>
    <s v="CAL9"/>
    <n v="19527"/>
    <s v="CAL919527"/>
    <s v="816002451_CAL919527"/>
    <d v="2023-08-26T00:00:00"/>
    <d v="2023-09-04T00:00:00"/>
    <n v="20900"/>
    <n v="20900"/>
    <x v="3"/>
    <n v="20900"/>
    <n v="1222310633"/>
    <m/>
    <m/>
    <n v="0"/>
    <n v="0"/>
    <m/>
    <m/>
    <n v="0"/>
    <s v="Finalizada"/>
    <d v="2023-08-26T00:00:00"/>
    <d v="2023-09-04T00:00:00"/>
    <m/>
    <n v="25000"/>
    <n v="0"/>
    <n v="0"/>
    <n v="0"/>
    <n v="0"/>
    <m/>
    <m/>
    <m/>
    <n v="25000"/>
  </r>
  <r>
    <n v="816002451"/>
    <s v="CALCULASER S.A."/>
    <s v="CAL9"/>
    <n v="19707"/>
    <s v="CAL919707"/>
    <s v="816002451_CAL919707"/>
    <d v="2023-08-28T00:00:00"/>
    <d v="2023-09-04T00:00:00"/>
    <n v="20900"/>
    <n v="20900"/>
    <x v="3"/>
    <n v="20900"/>
    <n v="1222310631"/>
    <m/>
    <m/>
    <n v="0"/>
    <n v="0"/>
    <m/>
    <m/>
    <n v="0"/>
    <s v="Finalizada"/>
    <d v="2023-08-28T00:00:00"/>
    <d v="2023-09-04T00:00:00"/>
    <m/>
    <n v="25000"/>
    <n v="0"/>
    <n v="0"/>
    <n v="0"/>
    <n v="0"/>
    <m/>
    <m/>
    <m/>
    <n v="25000"/>
  </r>
  <r>
    <n v="816002451"/>
    <s v="CALCULASER S.A."/>
    <s v="CAL9"/>
    <n v="20375"/>
    <s v="CAL920375"/>
    <s v="816002451_CAL920375"/>
    <d v="2023-08-31T00:00:00"/>
    <d v="2023-09-04T00:00:00"/>
    <n v="6600"/>
    <n v="6600"/>
    <x v="3"/>
    <n v="6600"/>
    <n v="1222310624"/>
    <m/>
    <m/>
    <n v="0"/>
    <n v="0"/>
    <m/>
    <m/>
    <n v="0"/>
    <s v="Finalizada"/>
    <d v="2023-08-31T00:00:00"/>
    <d v="2023-09-04T00:00:00"/>
    <m/>
    <n v="25000"/>
    <n v="0"/>
    <n v="0"/>
    <n v="0"/>
    <n v="0"/>
    <m/>
    <m/>
    <m/>
    <n v="25000"/>
  </r>
  <r>
    <n v="816002451"/>
    <s v="CALCULASER S.A."/>
    <s v="CL10"/>
    <n v="1721"/>
    <s v="CL101721"/>
    <s v="816002451_CL101721"/>
    <d v="2023-08-29T00:00:00"/>
    <d v="2023-09-04T00:00:00"/>
    <n v="61900"/>
    <n v="61900"/>
    <x v="3"/>
    <n v="61900"/>
    <n v="1222310738"/>
    <m/>
    <m/>
    <n v="0"/>
    <n v="0"/>
    <m/>
    <m/>
    <n v="0"/>
    <s v="Finalizada"/>
    <d v="2023-08-29T00:00:00"/>
    <d v="2023-09-04T00:00:00"/>
    <m/>
    <n v="70000"/>
    <n v="0"/>
    <n v="0"/>
    <n v="0"/>
    <n v="0"/>
    <m/>
    <m/>
    <m/>
    <n v="70000"/>
  </r>
  <r>
    <n v="816002451"/>
    <s v="CALCULASER S.A."/>
    <s v="CAL3"/>
    <n v="8484"/>
    <s v="CAL38484"/>
    <s v="816002451_CAL38484"/>
    <d v="2023-09-18T00:00:00"/>
    <d v="2023-10-03T00:00:00"/>
    <n v="2021415"/>
    <n v="2021415"/>
    <x v="3"/>
    <n v="1980987"/>
    <n v="1222331951"/>
    <m/>
    <m/>
    <n v="0"/>
    <n v="0"/>
    <m/>
    <m/>
    <n v="0"/>
    <s v="Finalizada"/>
    <d v="2023-09-18T00:00:00"/>
    <d v="2023-10-03T00:00:00"/>
    <m/>
    <n v="2021415"/>
    <n v="0"/>
    <n v="0"/>
    <n v="0"/>
    <n v="0"/>
    <m/>
    <m/>
    <m/>
    <n v="2021415"/>
  </r>
  <r>
    <n v="816002451"/>
    <s v="CALCULASER S.A."/>
    <s v="CAL3"/>
    <n v="8811"/>
    <s v="CAL38811"/>
    <s v="816002451_CAL38811"/>
    <d v="2023-09-30T00:00:00"/>
    <d v="2023-11-01T00:00:00"/>
    <n v="6855000"/>
    <n v="6855000"/>
    <x v="3"/>
    <n v="0"/>
    <m/>
    <m/>
    <m/>
    <n v="0"/>
    <n v="0"/>
    <m/>
    <m/>
    <n v="0"/>
    <s v="Finalizada"/>
    <d v="2023-09-30T00:00:00"/>
    <d v="2023-11-01T00:00:00"/>
    <m/>
    <n v="6855000"/>
    <n v="0"/>
    <n v="0"/>
    <n v="0"/>
    <n v="0"/>
    <m/>
    <m/>
    <m/>
    <n v="6855000"/>
  </r>
  <r>
    <n v="816002451"/>
    <s v="CALCULASER S.A."/>
    <s v="CAL9"/>
    <n v="20612"/>
    <s v="CAL920612"/>
    <s v="816002451_CAL920612"/>
    <d v="2023-09-06T00:00:00"/>
    <d v="2023-10-03T00:00:00"/>
    <n v="20900"/>
    <n v="20900"/>
    <x v="3"/>
    <n v="0"/>
    <m/>
    <m/>
    <m/>
    <n v="0"/>
    <n v="0"/>
    <m/>
    <m/>
    <n v="0"/>
    <s v="Finalizada"/>
    <d v="2023-09-06T00:00:00"/>
    <d v="2023-10-03T00:00:00"/>
    <m/>
    <n v="25000"/>
    <n v="0"/>
    <n v="0"/>
    <n v="0"/>
    <n v="0"/>
    <m/>
    <m/>
    <m/>
    <n v="25000"/>
  </r>
  <r>
    <n v="816002451"/>
    <s v="CALCULASER S.A."/>
    <s v="CAL9"/>
    <n v="21195"/>
    <s v="CAL921195"/>
    <s v="816002451_CAL921195"/>
    <d v="2023-09-13T00:00:00"/>
    <d v="2023-10-03T00:00:00"/>
    <n v="20900"/>
    <n v="20900"/>
    <x v="3"/>
    <n v="0"/>
    <m/>
    <m/>
    <m/>
    <n v="0"/>
    <n v="0"/>
    <m/>
    <m/>
    <n v="0"/>
    <s v="Finalizada"/>
    <d v="2023-09-13T00:00:00"/>
    <d v="2023-10-03T00:00:00"/>
    <m/>
    <n v="25000"/>
    <n v="0"/>
    <n v="0"/>
    <n v="0"/>
    <n v="0"/>
    <m/>
    <m/>
    <m/>
    <n v="25000"/>
  </r>
  <r>
    <n v="816002451"/>
    <s v="CALCULASER S.A."/>
    <s v="CAL9"/>
    <n v="21605"/>
    <s v="CAL921605"/>
    <s v="816002451_CAL921605"/>
    <d v="2023-09-18T00:00:00"/>
    <d v="2023-10-03T00:00:00"/>
    <n v="20900"/>
    <n v="20900"/>
    <x v="3"/>
    <n v="0"/>
    <m/>
    <m/>
    <m/>
    <n v="0"/>
    <n v="0"/>
    <m/>
    <m/>
    <n v="0"/>
    <s v="Finalizada"/>
    <d v="2023-09-18T00:00:00"/>
    <d v="2023-10-03T00:00:00"/>
    <m/>
    <n v="25000"/>
    <n v="0"/>
    <n v="0"/>
    <n v="0"/>
    <n v="0"/>
    <m/>
    <m/>
    <m/>
    <n v="25000"/>
  </r>
  <r>
    <n v="816002451"/>
    <s v="CALCULASER S.A."/>
    <s v="CL10"/>
    <n v="2117"/>
    <s v="CL102117"/>
    <s v="816002451_CL102117"/>
    <d v="2023-09-30T00:00:00"/>
    <d v="2023-10-03T00:00:00"/>
    <n v="495550"/>
    <n v="495550"/>
    <x v="3"/>
    <n v="484350"/>
    <n v="1222331927"/>
    <m/>
    <m/>
    <n v="0"/>
    <n v="0"/>
    <m/>
    <m/>
    <n v="0"/>
    <s v="Finalizada"/>
    <d v="2023-09-30T00:00:00"/>
    <d v="2023-10-03T00:00:00"/>
    <m/>
    <n v="560000"/>
    <n v="0"/>
    <n v="0"/>
    <n v="0"/>
    <n v="0"/>
    <m/>
    <m/>
    <m/>
    <n v="560000"/>
  </r>
  <r>
    <n v="816002451"/>
    <s v="CALCULASER S.A."/>
    <s v="CAL3"/>
    <n v="9237"/>
    <s v="CAL39237"/>
    <s v="816002451_CAL39237"/>
    <d v="2023-10-27T00:00:00"/>
    <d v="2023-11-07T00:00:00"/>
    <n v="7800000"/>
    <n v="7800000"/>
    <x v="3"/>
    <n v="7644000"/>
    <n v="1222335667"/>
    <m/>
    <m/>
    <n v="0"/>
    <n v="0"/>
    <m/>
    <m/>
    <n v="0"/>
    <s v="Finalizada"/>
    <d v="2023-10-27T00:00:00"/>
    <d v="2023-11-07T00:00:00"/>
    <m/>
    <n v="7800000"/>
    <n v="0"/>
    <n v="0"/>
    <n v="0"/>
    <n v="0"/>
    <m/>
    <m/>
    <m/>
    <n v="7800000"/>
  </r>
  <r>
    <n v="816002451"/>
    <s v="CALCULASER S.A."/>
    <s v="CAL9"/>
    <n v="23624"/>
    <s v="CAL923624"/>
    <s v="816002451_CAL923624"/>
    <d v="2023-10-05T00:00:00"/>
    <d v="2023-11-07T00:00:00"/>
    <n v="25000"/>
    <n v="25000"/>
    <x v="3"/>
    <n v="25000"/>
    <n v="1222335690"/>
    <m/>
    <m/>
    <n v="0"/>
    <n v="0"/>
    <m/>
    <m/>
    <n v="0"/>
    <s v="Finalizada"/>
    <d v="2023-10-05T00:00:00"/>
    <d v="2023-11-07T00:00:00"/>
    <m/>
    <n v="25000"/>
    <n v="0"/>
    <n v="0"/>
    <n v="0"/>
    <n v="0"/>
    <m/>
    <m/>
    <m/>
    <n v="25000"/>
  </r>
  <r>
    <n v="816002451"/>
    <s v="CALCULASER S.A."/>
    <s v="CAL9"/>
    <n v="23689"/>
    <s v="CAL923689"/>
    <s v="816002451_CAL923689"/>
    <d v="2023-10-05T00:00:00"/>
    <d v="2023-11-07T00:00:00"/>
    <n v="25000"/>
    <n v="25000"/>
    <x v="3"/>
    <n v="25000"/>
    <n v="1222335688"/>
    <m/>
    <m/>
    <n v="0"/>
    <n v="0"/>
    <m/>
    <m/>
    <n v="0"/>
    <s v="Finalizada"/>
    <d v="2023-10-05T00:00:00"/>
    <d v="2023-11-07T00:00:00"/>
    <m/>
    <n v="25000"/>
    <n v="0"/>
    <n v="0"/>
    <n v="0"/>
    <n v="0"/>
    <m/>
    <m/>
    <m/>
    <n v="25000"/>
  </r>
  <r>
    <n v="816002451"/>
    <s v="CALCULASER S.A."/>
    <s v="CAL9"/>
    <n v="23707"/>
    <s v="CAL923707"/>
    <s v="816002451_CAL923707"/>
    <d v="2023-10-06T00:00:00"/>
    <d v="2023-11-07T00:00:00"/>
    <n v="210000"/>
    <n v="210000"/>
    <x v="3"/>
    <n v="205800"/>
    <n v="1222335687"/>
    <m/>
    <m/>
    <n v="0"/>
    <n v="0"/>
    <m/>
    <m/>
    <n v="0"/>
    <s v="Finalizada"/>
    <d v="2023-10-06T00:00:00"/>
    <d v="2023-11-07T00:00:00"/>
    <m/>
    <n v="210000"/>
    <n v="0"/>
    <n v="0"/>
    <n v="0"/>
    <n v="0"/>
    <m/>
    <m/>
    <m/>
    <n v="210000"/>
  </r>
  <r>
    <n v="816002451"/>
    <s v="CALCULASER S.A."/>
    <s v="CAL9"/>
    <n v="23765"/>
    <s v="CAL923765"/>
    <s v="816002451_CAL923765"/>
    <d v="2023-10-06T00:00:00"/>
    <d v="2023-11-07T00:00:00"/>
    <n v="25000"/>
    <n v="25000"/>
    <x v="3"/>
    <n v="25000"/>
    <n v="1222335686"/>
    <m/>
    <m/>
    <n v="0"/>
    <n v="0"/>
    <m/>
    <m/>
    <n v="0"/>
    <s v="Finalizada"/>
    <d v="2023-10-06T00:00:00"/>
    <d v="2023-11-07T00:00:00"/>
    <m/>
    <n v="25000"/>
    <n v="0"/>
    <n v="0"/>
    <n v="0"/>
    <n v="0"/>
    <m/>
    <m/>
    <m/>
    <n v="25000"/>
  </r>
  <r>
    <n v="816002451"/>
    <s v="CALCULASER S.A."/>
    <s v="CAL9"/>
    <n v="23867"/>
    <s v="CAL923867"/>
    <s v="816002451_CAL923867"/>
    <d v="2023-10-07T00:00:00"/>
    <d v="2023-11-07T00:00:00"/>
    <n v="25000"/>
    <n v="25000"/>
    <x v="3"/>
    <n v="25000"/>
    <n v="1222335684"/>
    <m/>
    <m/>
    <n v="0"/>
    <n v="0"/>
    <m/>
    <m/>
    <n v="0"/>
    <s v="Finalizada"/>
    <d v="2023-10-07T00:00:00"/>
    <d v="2023-11-07T00:00:00"/>
    <m/>
    <n v="25000"/>
    <n v="0"/>
    <n v="0"/>
    <n v="0"/>
    <n v="0"/>
    <m/>
    <m/>
    <m/>
    <n v="25000"/>
  </r>
  <r>
    <n v="816002451"/>
    <s v="CALCULASER S.A."/>
    <s v="CAL9"/>
    <n v="23869"/>
    <s v="CAL923869"/>
    <s v="816002451_CAL923869"/>
    <d v="2023-10-07T00:00:00"/>
    <d v="2023-11-07T00:00:00"/>
    <n v="25000"/>
    <n v="25000"/>
    <x v="3"/>
    <n v="25000"/>
    <n v="1222335683"/>
    <m/>
    <m/>
    <n v="0"/>
    <n v="0"/>
    <m/>
    <m/>
    <n v="0"/>
    <s v="Finalizada"/>
    <d v="2023-10-07T00:00:00"/>
    <d v="2023-11-07T00:00:00"/>
    <m/>
    <n v="25000"/>
    <n v="0"/>
    <n v="0"/>
    <n v="0"/>
    <n v="0"/>
    <m/>
    <m/>
    <m/>
    <n v="25000"/>
  </r>
  <r>
    <n v="816002451"/>
    <s v="CALCULASER S.A."/>
    <s v="CAL9"/>
    <n v="23924"/>
    <s v="CAL923924"/>
    <s v="816002451_CAL923924"/>
    <d v="2023-10-09T00:00:00"/>
    <d v="2023-11-07T00:00:00"/>
    <n v="25000"/>
    <n v="25000"/>
    <x v="3"/>
    <n v="25000"/>
    <n v="1222335682"/>
    <m/>
    <m/>
    <n v="0"/>
    <n v="0"/>
    <m/>
    <m/>
    <n v="0"/>
    <s v="Finalizada"/>
    <d v="2023-10-09T00:00:00"/>
    <d v="2023-11-07T00:00:00"/>
    <m/>
    <n v="25000"/>
    <n v="0"/>
    <n v="0"/>
    <n v="0"/>
    <n v="0"/>
    <m/>
    <m/>
    <m/>
    <n v="25000"/>
  </r>
  <r>
    <n v="816002451"/>
    <s v="CALCULASER S.A."/>
    <s v="CAL9"/>
    <n v="23925"/>
    <s v="CAL923925"/>
    <s v="816002451_CAL923925"/>
    <d v="2023-10-09T00:00:00"/>
    <d v="2023-11-07T00:00:00"/>
    <n v="25000"/>
    <n v="25000"/>
    <x v="3"/>
    <n v="25000"/>
    <n v="1222335681"/>
    <m/>
    <m/>
    <n v="0"/>
    <n v="0"/>
    <m/>
    <m/>
    <n v="0"/>
    <s v="Finalizada"/>
    <d v="2023-10-09T00:00:00"/>
    <d v="2023-11-07T00:00:00"/>
    <m/>
    <n v="25000"/>
    <n v="0"/>
    <n v="0"/>
    <n v="0"/>
    <n v="0"/>
    <m/>
    <m/>
    <m/>
    <n v="25000"/>
  </r>
  <r>
    <n v="816002451"/>
    <s v="CALCULASER S.A."/>
    <s v="CAL9"/>
    <n v="23959"/>
    <s v="CAL923959"/>
    <s v="816002451_CAL923959"/>
    <d v="2023-10-09T00:00:00"/>
    <d v="2023-11-07T00:00:00"/>
    <n v="25000"/>
    <n v="25000"/>
    <x v="3"/>
    <n v="25000"/>
    <n v="1222335680"/>
    <m/>
    <m/>
    <n v="0"/>
    <n v="0"/>
    <m/>
    <m/>
    <n v="0"/>
    <s v="Finalizada"/>
    <d v="2023-10-09T00:00:00"/>
    <d v="2023-11-07T00:00:00"/>
    <m/>
    <n v="25000"/>
    <n v="0"/>
    <n v="0"/>
    <n v="0"/>
    <n v="0"/>
    <m/>
    <m/>
    <m/>
    <n v="25000"/>
  </r>
  <r>
    <n v="816002451"/>
    <s v="CALCULASER S.A."/>
    <s v="CAL9"/>
    <n v="24112"/>
    <s v="CAL924112"/>
    <s v="816002451_CAL924112"/>
    <d v="2023-10-10T00:00:00"/>
    <d v="2023-11-07T00:00:00"/>
    <n v="210000"/>
    <n v="210000"/>
    <x v="3"/>
    <n v="0"/>
    <m/>
    <m/>
    <m/>
    <n v="0"/>
    <n v="0"/>
    <m/>
    <m/>
    <n v="0"/>
    <s v="Finalizada"/>
    <d v="2023-10-10T00:00:00"/>
    <d v="2023-12-04T00:00:00"/>
    <m/>
    <n v="210000"/>
    <n v="0"/>
    <n v="0"/>
    <n v="0"/>
    <n v="0"/>
    <m/>
    <m/>
    <m/>
    <n v="210000"/>
  </r>
  <r>
    <n v="816002451"/>
    <s v="CALCULASER S.A."/>
    <s v="CAL9"/>
    <n v="24210"/>
    <s v="CAL924210"/>
    <s v="816002451_CAL924210"/>
    <d v="2023-10-11T00:00:00"/>
    <d v="2023-11-07T00:00:00"/>
    <n v="25000"/>
    <n v="25000"/>
    <x v="3"/>
    <n v="25000"/>
    <n v="1222335679"/>
    <m/>
    <m/>
    <n v="0"/>
    <n v="0"/>
    <m/>
    <m/>
    <n v="0"/>
    <s v="Finalizada"/>
    <d v="2023-10-11T00:00:00"/>
    <d v="2023-11-07T00:00:00"/>
    <m/>
    <n v="25000"/>
    <n v="0"/>
    <n v="0"/>
    <n v="0"/>
    <n v="0"/>
    <m/>
    <m/>
    <m/>
    <n v="25000"/>
  </r>
  <r>
    <n v="816002451"/>
    <s v="CALCULASER S.A."/>
    <s v="CAL9"/>
    <n v="24299"/>
    <s v="CAL924299"/>
    <s v="816002451_CAL924299"/>
    <d v="2023-10-12T00:00:00"/>
    <d v="2023-11-07T00:00:00"/>
    <n v="25000"/>
    <n v="25000"/>
    <x v="3"/>
    <n v="25000"/>
    <n v="1222335678"/>
    <m/>
    <m/>
    <n v="0"/>
    <n v="0"/>
    <m/>
    <m/>
    <n v="0"/>
    <s v="Finalizada"/>
    <d v="2023-10-12T00:00:00"/>
    <d v="2023-11-07T00:00:00"/>
    <m/>
    <n v="25000"/>
    <n v="0"/>
    <n v="0"/>
    <n v="0"/>
    <n v="0"/>
    <m/>
    <m/>
    <m/>
    <n v="25000"/>
  </r>
  <r>
    <n v="816002451"/>
    <s v="CALCULASER S.A."/>
    <s v="CAL9"/>
    <n v="24354"/>
    <s v="CAL924354"/>
    <s v="816002451_CAL924354"/>
    <d v="2023-10-12T00:00:00"/>
    <d v="2023-11-07T00:00:00"/>
    <n v="25000"/>
    <n v="25000"/>
    <x v="3"/>
    <n v="25000"/>
    <n v="1222335677"/>
    <m/>
    <m/>
    <n v="0"/>
    <n v="0"/>
    <m/>
    <m/>
    <n v="0"/>
    <s v="Finalizada"/>
    <d v="2023-10-12T00:00:00"/>
    <d v="2023-11-07T00:00:00"/>
    <m/>
    <n v="25000"/>
    <n v="0"/>
    <n v="0"/>
    <n v="0"/>
    <n v="0"/>
    <m/>
    <m/>
    <m/>
    <n v="25000"/>
  </r>
  <r>
    <n v="816002451"/>
    <s v="CALCULASER S.A."/>
    <s v="CAL9"/>
    <n v="24417"/>
    <s v="CAL924417"/>
    <s v="816002451_CAL924417"/>
    <d v="2023-10-12T00:00:00"/>
    <d v="2023-11-07T00:00:00"/>
    <n v="25000"/>
    <n v="25000"/>
    <x v="3"/>
    <n v="25000"/>
    <n v="1222335676"/>
    <m/>
    <m/>
    <n v="0"/>
    <n v="0"/>
    <m/>
    <m/>
    <n v="0"/>
    <s v="Finalizada"/>
    <d v="2023-10-12T00:00:00"/>
    <d v="2023-11-07T00:00:00"/>
    <m/>
    <n v="25000"/>
    <n v="0"/>
    <n v="0"/>
    <n v="0"/>
    <n v="0"/>
    <m/>
    <m/>
    <m/>
    <n v="25000"/>
  </r>
  <r>
    <n v="816002451"/>
    <s v="CALCULASER S.A."/>
    <s v="CAL9"/>
    <n v="24614"/>
    <s v="CAL924614"/>
    <s v="816002451_CAL924614"/>
    <d v="2023-10-18T00:00:00"/>
    <d v="2023-11-07T00:00:00"/>
    <n v="450000"/>
    <n v="450000"/>
    <x v="3"/>
    <n v="441000"/>
    <n v="1222335675"/>
    <m/>
    <m/>
    <n v="0"/>
    <n v="0"/>
    <m/>
    <m/>
    <n v="0"/>
    <s v="Finalizada"/>
    <d v="2023-10-18T00:00:00"/>
    <d v="2023-11-07T00:00:00"/>
    <m/>
    <n v="450000"/>
    <n v="0"/>
    <n v="0"/>
    <n v="0"/>
    <n v="0"/>
    <m/>
    <m/>
    <m/>
    <n v="450000"/>
  </r>
  <r>
    <n v="816002451"/>
    <s v="CALCULASER S.A."/>
    <s v="CAL9"/>
    <n v="24615"/>
    <s v="CAL924615"/>
    <s v="816002451_CAL924615"/>
    <d v="2023-10-18T00:00:00"/>
    <d v="2023-11-07T00:00:00"/>
    <n v="210000"/>
    <n v="210000"/>
    <x v="3"/>
    <n v="0"/>
    <m/>
    <m/>
    <m/>
    <n v="0"/>
    <n v="0"/>
    <m/>
    <m/>
    <n v="0"/>
    <s v="Finalizada"/>
    <d v="2023-10-18T00:00:00"/>
    <d v="2023-11-07T00:00:00"/>
    <m/>
    <n v="210000"/>
    <n v="0"/>
    <n v="0"/>
    <n v="0"/>
    <n v="0"/>
    <m/>
    <m/>
    <m/>
    <n v="210000"/>
  </r>
  <r>
    <n v="816002451"/>
    <s v="CALCULASER S.A."/>
    <s v="CAL9"/>
    <n v="24657"/>
    <s v="CAL924657"/>
    <s v="816002451_CAL924657"/>
    <d v="2023-10-19T00:00:00"/>
    <d v="2023-11-07T00:00:00"/>
    <n v="180000"/>
    <n v="180000"/>
    <x v="3"/>
    <n v="176000"/>
    <n v="1222335657"/>
    <m/>
    <m/>
    <n v="0"/>
    <n v="0"/>
    <m/>
    <m/>
    <n v="0"/>
    <s v="Finalizada"/>
    <d v="2023-10-19T00:00:00"/>
    <d v="2023-11-07T00:00:00"/>
    <m/>
    <n v="200000"/>
    <n v="0"/>
    <n v="0"/>
    <n v="0"/>
    <n v="0"/>
    <m/>
    <m/>
    <m/>
    <n v="200000"/>
  </r>
  <r>
    <n v="816002451"/>
    <s v="CALCULASER S.A."/>
    <s v="CAL9"/>
    <n v="24658"/>
    <s v="CAL924658"/>
    <s v="816002451_CAL924658"/>
    <d v="2023-10-19T00:00:00"/>
    <d v="2023-11-07T00:00:00"/>
    <n v="85000"/>
    <n v="85000"/>
    <x v="3"/>
    <n v="85000"/>
    <n v="1222335739"/>
    <m/>
    <m/>
    <n v="0"/>
    <n v="0"/>
    <m/>
    <m/>
    <n v="0"/>
    <s v="Finalizada"/>
    <d v="2023-10-19T00:00:00"/>
    <d v="2023-11-07T00:00:00"/>
    <m/>
    <n v="85000"/>
    <n v="0"/>
    <n v="0"/>
    <n v="0"/>
    <n v="0"/>
    <m/>
    <m/>
    <m/>
    <n v="85000"/>
  </r>
  <r>
    <n v="816002451"/>
    <s v="CALCULASER S.A."/>
    <s v="CAL9"/>
    <n v="24699"/>
    <s v="CAL924699"/>
    <s v="816002451_CAL924699"/>
    <d v="2023-10-19T00:00:00"/>
    <d v="2023-11-07T00:00:00"/>
    <n v="25000"/>
    <n v="25000"/>
    <x v="3"/>
    <n v="25000"/>
    <n v="1222335674"/>
    <m/>
    <m/>
    <n v="0"/>
    <n v="0"/>
    <m/>
    <m/>
    <n v="0"/>
    <s v="Finalizada"/>
    <d v="2023-10-19T00:00:00"/>
    <d v="2023-11-07T00:00:00"/>
    <m/>
    <n v="25000"/>
    <n v="0"/>
    <n v="0"/>
    <n v="0"/>
    <n v="0"/>
    <m/>
    <m/>
    <m/>
    <n v="25000"/>
  </r>
  <r>
    <n v="816002451"/>
    <s v="CALCULASER S.A."/>
    <s v="CAL9"/>
    <n v="24836"/>
    <s v="CAL924836"/>
    <s v="816002451_CAL924836"/>
    <d v="2023-10-20T00:00:00"/>
    <d v="2023-11-07T00:00:00"/>
    <n v="25000"/>
    <n v="25000"/>
    <x v="3"/>
    <n v="25000"/>
    <n v="1222335673"/>
    <m/>
    <m/>
    <n v="0"/>
    <n v="0"/>
    <m/>
    <m/>
    <n v="0"/>
    <s v="Finalizada"/>
    <d v="2023-10-20T00:00:00"/>
    <d v="2023-11-07T00:00:00"/>
    <m/>
    <n v="25000"/>
    <n v="0"/>
    <n v="0"/>
    <n v="0"/>
    <n v="0"/>
    <m/>
    <m/>
    <m/>
    <n v="25000"/>
  </r>
  <r>
    <n v="816002451"/>
    <s v="CALCULASER S.A."/>
    <s v="CAL9"/>
    <n v="24837"/>
    <s v="CAL924837"/>
    <s v="816002451_CAL924837"/>
    <d v="2023-10-20T00:00:00"/>
    <d v="2023-11-07T00:00:00"/>
    <n v="25000"/>
    <n v="25000"/>
    <x v="3"/>
    <n v="25000"/>
    <n v="1222335672"/>
    <m/>
    <m/>
    <n v="0"/>
    <n v="0"/>
    <m/>
    <m/>
    <n v="0"/>
    <s v="Finalizada"/>
    <d v="2023-10-20T00:00:00"/>
    <d v="2023-11-07T00:00:00"/>
    <m/>
    <n v="25000"/>
    <n v="0"/>
    <n v="0"/>
    <n v="0"/>
    <n v="0"/>
    <m/>
    <m/>
    <m/>
    <n v="25000"/>
  </r>
  <r>
    <n v="816002451"/>
    <s v="CALCULASER S.A."/>
    <s v="CAL9"/>
    <n v="24861"/>
    <s v="CAL924861"/>
    <s v="816002451_CAL924861"/>
    <d v="2023-10-21T00:00:00"/>
    <d v="2023-11-07T00:00:00"/>
    <n v="25000"/>
    <n v="25000"/>
    <x v="3"/>
    <n v="25000"/>
    <n v="1222335671"/>
    <m/>
    <m/>
    <n v="0"/>
    <n v="0"/>
    <m/>
    <m/>
    <n v="0"/>
    <s v="Finalizada"/>
    <d v="2023-10-21T00:00:00"/>
    <d v="2023-11-07T00:00:00"/>
    <m/>
    <n v="25000"/>
    <n v="0"/>
    <n v="0"/>
    <n v="0"/>
    <n v="0"/>
    <m/>
    <m/>
    <m/>
    <n v="25000"/>
  </r>
  <r>
    <n v="816002451"/>
    <s v="CALCULASER S.A."/>
    <s v="CAL9"/>
    <n v="24978"/>
    <s v="CAL924978"/>
    <s v="816002451_CAL924978"/>
    <d v="2023-10-21T00:00:00"/>
    <d v="2023-11-07T00:00:00"/>
    <n v="25000"/>
    <n v="25000"/>
    <x v="3"/>
    <n v="25000"/>
    <n v="1222335670"/>
    <m/>
    <m/>
    <n v="0"/>
    <n v="0"/>
    <m/>
    <m/>
    <n v="0"/>
    <s v="Finalizada"/>
    <d v="2023-10-21T00:00:00"/>
    <d v="2023-11-07T00:00:00"/>
    <m/>
    <n v="25000"/>
    <n v="0"/>
    <n v="0"/>
    <n v="0"/>
    <n v="0"/>
    <m/>
    <m/>
    <m/>
    <n v="25000"/>
  </r>
  <r>
    <n v="816002451"/>
    <s v="CALCULASER S.A."/>
    <s v="CAL9"/>
    <n v="25024"/>
    <s v="CAL925024"/>
    <s v="816002451_CAL925024"/>
    <d v="2023-10-23T00:00:00"/>
    <d v="2023-11-07T00:00:00"/>
    <n v="25000"/>
    <n v="25000"/>
    <x v="3"/>
    <n v="25000"/>
    <n v="1222335669"/>
    <m/>
    <m/>
    <n v="0"/>
    <n v="0"/>
    <m/>
    <m/>
    <n v="0"/>
    <s v="Finalizada"/>
    <d v="2023-10-23T00:00:00"/>
    <d v="2023-11-07T00:00:00"/>
    <m/>
    <n v="25000"/>
    <n v="0"/>
    <n v="0"/>
    <n v="0"/>
    <n v="0"/>
    <m/>
    <m/>
    <m/>
    <n v="25000"/>
  </r>
  <r>
    <n v="816002451"/>
    <s v="CALCULASER S.A."/>
    <s v="CAL9"/>
    <n v="25565"/>
    <s v="CAL925565"/>
    <s v="816002451_CAL925565"/>
    <d v="2023-10-26T00:00:00"/>
    <d v="2023-11-07T00:00:00"/>
    <n v="210000"/>
    <n v="210000"/>
    <x v="3"/>
    <n v="205800"/>
    <n v="1222335668"/>
    <m/>
    <m/>
    <n v="0"/>
    <n v="0"/>
    <m/>
    <m/>
    <n v="0"/>
    <s v="Finalizada"/>
    <d v="2023-10-26T00:00:00"/>
    <d v="2023-11-07T00:00:00"/>
    <m/>
    <n v="210000"/>
    <n v="0"/>
    <n v="0"/>
    <n v="0"/>
    <n v="0"/>
    <m/>
    <m/>
    <m/>
    <n v="210000"/>
  </r>
  <r>
    <n v="816002451"/>
    <s v="CALCULASER S.A."/>
    <s v="CAL9"/>
    <n v="25655"/>
    <s v="CAL925655"/>
    <s v="816002451_CAL925655"/>
    <d v="2023-10-27T00:00:00"/>
    <d v="2023-11-07T00:00:00"/>
    <n v="20900"/>
    <n v="20900"/>
    <x v="3"/>
    <n v="0"/>
    <m/>
    <m/>
    <m/>
    <n v="0"/>
    <n v="0"/>
    <m/>
    <m/>
    <n v="0"/>
    <s v="Finalizada"/>
    <d v="2023-10-27T00:00:00"/>
    <d v="2023-11-07T00:00:00"/>
    <m/>
    <n v="25000"/>
    <n v="0"/>
    <n v="0"/>
    <n v="0"/>
    <n v="0"/>
    <m/>
    <m/>
    <m/>
    <n v="25000"/>
  </r>
  <r>
    <n v="816002451"/>
    <s v="CALCULASER S.A."/>
    <s v="CAL9"/>
    <n v="26048"/>
    <s v="CAL926048"/>
    <s v="816002451_CAL926048"/>
    <d v="2023-10-31T00:00:00"/>
    <d v="2023-11-07T00:00:00"/>
    <n v="25000"/>
    <n v="25000"/>
    <x v="3"/>
    <n v="25000"/>
    <n v="1222335664"/>
    <m/>
    <m/>
    <n v="0"/>
    <n v="0"/>
    <m/>
    <m/>
    <n v="0"/>
    <s v="Finalizada"/>
    <d v="2023-10-31T00:00:00"/>
    <d v="2023-11-07T00:00:00"/>
    <m/>
    <n v="25000"/>
    <n v="0"/>
    <n v="0"/>
    <n v="0"/>
    <n v="0"/>
    <m/>
    <m/>
    <m/>
    <n v="25000"/>
  </r>
  <r>
    <n v="816002451"/>
    <s v="CALCULASER S.A."/>
    <s v="CAL9"/>
    <n v="26058"/>
    <s v="CAL926058"/>
    <s v="816002451_CAL926058"/>
    <d v="2023-10-31T00:00:00"/>
    <d v="2023-11-07T00:00:00"/>
    <n v="85000"/>
    <n v="85000"/>
    <x v="3"/>
    <n v="85000"/>
    <n v="1222335663"/>
    <m/>
    <m/>
    <n v="0"/>
    <n v="0"/>
    <m/>
    <m/>
    <n v="0"/>
    <s v="Finalizada"/>
    <d v="2023-10-31T00:00:00"/>
    <d v="2023-11-07T00:00:00"/>
    <m/>
    <n v="85000"/>
    <n v="0"/>
    <n v="0"/>
    <n v="0"/>
    <n v="0"/>
    <m/>
    <m/>
    <m/>
    <n v="85000"/>
  </r>
  <r>
    <n v="816002451"/>
    <s v="CALCULASER S.A."/>
    <s v="CAL9"/>
    <n v="26106"/>
    <s v="CAL926106"/>
    <s v="816002451_CAL926106"/>
    <d v="2023-10-31T00:00:00"/>
    <d v="2023-11-07T00:00:00"/>
    <n v="25000"/>
    <n v="25000"/>
    <x v="3"/>
    <n v="25000"/>
    <n v="1222335660"/>
    <m/>
    <m/>
    <n v="0"/>
    <n v="0"/>
    <m/>
    <m/>
    <n v="0"/>
    <s v="Finalizada"/>
    <d v="2023-10-31T00:00:00"/>
    <d v="2023-11-07T00:00:00"/>
    <m/>
    <n v="25000"/>
    <n v="0"/>
    <n v="0"/>
    <n v="0"/>
    <n v="0"/>
    <m/>
    <m/>
    <m/>
    <n v="25000"/>
  </r>
  <r>
    <n v="816002451"/>
    <s v="CALCULASER S.A."/>
    <s v="CAL9"/>
    <n v="26195"/>
    <s v="CAL926195"/>
    <s v="816002451_CAL926195"/>
    <d v="2023-10-31T00:00:00"/>
    <d v="2023-11-07T00:00:00"/>
    <n v="200000"/>
    <n v="200000"/>
    <x v="3"/>
    <n v="196000"/>
    <n v="1222335659"/>
    <m/>
    <m/>
    <n v="0"/>
    <n v="0"/>
    <m/>
    <m/>
    <n v="0"/>
    <s v="Finalizada"/>
    <d v="2023-10-31T00:00:00"/>
    <d v="2023-11-07T00:00:00"/>
    <m/>
    <n v="200000"/>
    <n v="0"/>
    <n v="0"/>
    <n v="0"/>
    <n v="0"/>
    <m/>
    <m/>
    <m/>
    <n v="200000"/>
  </r>
  <r>
    <n v="816002451"/>
    <s v="CALCULASER S.A."/>
    <s v="CAL9"/>
    <n v="26208"/>
    <s v="CAL926208"/>
    <s v="816002451_CAL926208"/>
    <d v="2023-10-31T00:00:00"/>
    <d v="2023-11-07T00:00:00"/>
    <n v="490000"/>
    <n v="490000"/>
    <x v="3"/>
    <n v="0"/>
    <m/>
    <m/>
    <m/>
    <n v="0"/>
    <n v="0"/>
    <m/>
    <m/>
    <n v="0"/>
    <s v="Finalizada"/>
    <d v="2023-10-31T00:00:00"/>
    <d v="2023-11-07T00:00:00"/>
    <m/>
    <n v="490000"/>
    <n v="0"/>
    <n v="0"/>
    <n v="0"/>
    <n v="0"/>
    <m/>
    <m/>
    <m/>
    <n v="490000"/>
  </r>
  <r>
    <n v="816002451"/>
    <s v="CALCULASER S.A."/>
    <s v="CAL5"/>
    <n v="7857"/>
    <s v="CAL57857"/>
    <s v="816002451_CAL57857"/>
    <d v="2023-05-15T00:00:00"/>
    <d v="2023-09-05T00:00:00"/>
    <n v="25000"/>
    <n v="25000"/>
    <x v="4"/>
    <n v="16800"/>
    <n v="1222310993"/>
    <m/>
    <m/>
    <n v="0"/>
    <n v="0"/>
    <m/>
    <m/>
    <n v="0"/>
    <s v="Para respuesta prestador"/>
    <d v="2023-05-15T00:00:00"/>
    <d v="2023-09-04T00:00:00"/>
    <m/>
    <n v="25000"/>
    <n v="4100"/>
    <n v="0"/>
    <n v="0"/>
    <n v="4100"/>
    <s v="GLOSA"/>
    <s v="SE REALIZA OBJECCION RECIBO DE PAGO COMPARTIDO NO RECAUDADO EN SERVICIO Y NO SE EVIDENCIA EXONERACION.JENNIFER REBOLLEDO"/>
    <s v="TARIFA"/>
    <n v="20900"/>
  </r>
  <r>
    <n v="816002451"/>
    <s v="CALCULASER S.A."/>
    <s v="CAL9"/>
    <n v="13145"/>
    <s v="CAL913145"/>
    <s v="816002451_CAL913145"/>
    <d v="2023-05-25T00:00:00"/>
    <d v="2023-09-05T00:00:00"/>
    <n v="25000"/>
    <n v="25000"/>
    <x v="4"/>
    <n v="20900"/>
    <n v="1222310958"/>
    <m/>
    <m/>
    <n v="0"/>
    <n v="0"/>
    <m/>
    <m/>
    <n v="0"/>
    <s v="Para respuesta prestador"/>
    <d v="2023-05-25T00:00:00"/>
    <d v="2023-09-04T00:00:00"/>
    <m/>
    <n v="25000"/>
    <n v="4100"/>
    <n v="0"/>
    <n v="0"/>
    <n v="4100"/>
    <s v="GLOSA"/>
    <s v="SE REALIZA OBJECCION RECIBO DE PAGO COMPARTIDO NO RECAUDADO EN SERVICIO $4.100 Y NO SE EVIDENCIAN EXONERACION. JENNIFER REBOLLEDO"/>
    <s v="TARIFA"/>
    <n v="20900"/>
  </r>
  <r>
    <n v="816002451"/>
    <s v="CALCULASER S.A."/>
    <s v="CAL3"/>
    <n v="7839"/>
    <s v="CAL37839"/>
    <s v="816002451_CAL37839"/>
    <d v="2023-08-04T00:00:00"/>
    <d v="2023-09-04T00:00:00"/>
    <n v="2743996"/>
    <n v="2743996"/>
    <x v="4"/>
    <n v="0"/>
    <m/>
    <m/>
    <m/>
    <n v="0"/>
    <n v="0"/>
    <m/>
    <m/>
    <n v="0"/>
    <s v="Para respuesta prestador"/>
    <d v="2023-08-04T00:00:00"/>
    <d v="2023-09-04T00:00:00"/>
    <m/>
    <n v="2743996"/>
    <n v="1259844"/>
    <n v="0"/>
    <n v="0"/>
    <n v="1242180"/>
    <s v="GLOSA"/>
    <s v="SE REALIZA OBJECCION MAYOR VALOR COBRADO EN PROCEDIMIENTO CISTOSCOPIA TRANSURETRAL  VP $210.000 FAVOR VALIDAR.JENNIFER REBOLLEDO"/>
    <s v="TARIFA"/>
    <n v="1484152"/>
  </r>
  <r>
    <n v="816002451"/>
    <s v="CALCULASER S.A."/>
    <s v="CAL3"/>
    <n v="9313"/>
    <s v="CAL39313"/>
    <s v="816002451_CAL39313"/>
    <d v="2023-10-31T00:00:00"/>
    <d v="2023-11-07T00:00:00"/>
    <n v="875944"/>
    <n v="875944"/>
    <x v="4"/>
    <n v="0"/>
    <m/>
    <m/>
    <m/>
    <n v="0"/>
    <n v="0"/>
    <m/>
    <m/>
    <n v="0"/>
    <s v="Para respuesta prestador"/>
    <d v="2023-10-31T00:00:00"/>
    <d v="2023-11-07T00:00:00"/>
    <m/>
    <n v="875944"/>
    <n v="72000"/>
    <n v="0"/>
    <n v="0"/>
    <n v="72000"/>
    <s v="GLOSA"/>
    <s v="TARIFA: SE REALIZA OBJECCION MAYOR VALOR COBRADO EN SAERVICIO AL VALIDAR FACTURAN 2 PROCEDIMIENTOS MISMA VIA IGUAL ESPECIALISTA SE RECONOCE AL 60% . JENNIFER REBOLLEDO"/>
    <s v="TARIFA"/>
    <n v="80394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33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5" outline="0" showAll="0"/>
    <pivotField dataField="1" compact="0" numFmtId="165" outline="0" showAll="0"/>
    <pivotField axis="axisRow" compact="0" outline="0" showAll="0">
      <items count="6">
        <item x="0"/>
        <item x="1"/>
        <item x="2"/>
        <item x="3"/>
        <item x="4"/>
        <item t="default"/>
      </items>
    </pivotField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numFmtId="165" outline="0" showAll="0"/>
    <pivotField dataField="1" compact="0" numFmtId="165" outline="0" showAll="0"/>
    <pivotField dataField="1"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</pivotFields>
  <rowFields count="1">
    <field x="1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" fld="9" baseField="0" baseItem="0" numFmtId="167"/>
    <dataField name="GLOSA" fld="25" baseField="0" baseItem="0" numFmtId="167"/>
    <dataField name="DEVOLUCION" fld="26" baseField="0" baseItem="0" numFmtId="167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="120" zoomScaleNormal="120" workbookViewId="0">
      <selection activeCell="A2" sqref="A2"/>
    </sheetView>
  </sheetViews>
  <sheetFormatPr baseColWidth="10" defaultRowHeight="15" x14ac:dyDescent="0.25"/>
  <cols>
    <col min="2" max="2" width="16.28515625" bestFit="1" customWidth="1"/>
    <col min="3" max="3" width="9" customWidth="1"/>
    <col min="4" max="4" width="8.85546875" customWidth="1"/>
    <col min="5" max="5" width="11.140625" customWidth="1"/>
    <col min="6" max="6" width="12.28515625" customWidth="1"/>
    <col min="7" max="7" width="11.28515625" bestFit="1" customWidth="1"/>
    <col min="8" max="8" width="12.28515625" bestFit="1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816002451</v>
      </c>
      <c r="B2" s="1" t="s">
        <v>11</v>
      </c>
      <c r="C2" s="1" t="s">
        <v>12</v>
      </c>
      <c r="D2" s="1">
        <v>4950</v>
      </c>
      <c r="E2" s="5">
        <v>44980</v>
      </c>
      <c r="F2" s="5">
        <v>44986</v>
      </c>
      <c r="G2" s="6">
        <v>25000</v>
      </c>
      <c r="H2" s="6">
        <v>20900</v>
      </c>
      <c r="I2" s="4" t="s">
        <v>18</v>
      </c>
      <c r="J2" s="4" t="s">
        <v>19</v>
      </c>
      <c r="K2" s="4"/>
    </row>
    <row r="3" spans="1:11" x14ac:dyDescent="0.25">
      <c r="A3" s="1">
        <v>816002452</v>
      </c>
      <c r="B3" s="1" t="s">
        <v>11</v>
      </c>
      <c r="C3" s="1" t="s">
        <v>12</v>
      </c>
      <c r="D3" s="1">
        <v>5054</v>
      </c>
      <c r="E3" s="5">
        <v>44981</v>
      </c>
      <c r="F3" s="5">
        <v>44986</v>
      </c>
      <c r="G3" s="6">
        <v>85000</v>
      </c>
      <c r="H3" s="6">
        <v>85000</v>
      </c>
      <c r="I3" s="4" t="s">
        <v>18</v>
      </c>
      <c r="J3" s="4" t="s">
        <v>19</v>
      </c>
      <c r="K3" s="4"/>
    </row>
    <row r="4" spans="1:11" x14ac:dyDescent="0.25">
      <c r="A4" s="1">
        <v>816002453</v>
      </c>
      <c r="B4" s="1" t="s">
        <v>11</v>
      </c>
      <c r="C4" s="1" t="s">
        <v>13</v>
      </c>
      <c r="D4" s="1">
        <v>19639</v>
      </c>
      <c r="E4" s="5">
        <v>44974</v>
      </c>
      <c r="F4" s="5">
        <v>44986</v>
      </c>
      <c r="G4" s="6">
        <v>25000</v>
      </c>
      <c r="H4" s="6">
        <v>25000</v>
      </c>
      <c r="I4" s="4" t="s">
        <v>18</v>
      </c>
      <c r="J4" s="4" t="s">
        <v>19</v>
      </c>
      <c r="K4" s="4"/>
    </row>
    <row r="5" spans="1:11" x14ac:dyDescent="0.25">
      <c r="A5" s="1">
        <v>816002454</v>
      </c>
      <c r="B5" s="1" t="s">
        <v>11</v>
      </c>
      <c r="C5" s="1" t="s">
        <v>12</v>
      </c>
      <c r="D5" s="1">
        <v>5702</v>
      </c>
      <c r="E5" s="5">
        <v>44995</v>
      </c>
      <c r="F5" s="5">
        <v>45019</v>
      </c>
      <c r="G5" s="6">
        <v>20900</v>
      </c>
      <c r="H5" s="6">
        <v>20900</v>
      </c>
      <c r="I5" s="4" t="s">
        <v>18</v>
      </c>
      <c r="J5" s="4" t="s">
        <v>19</v>
      </c>
      <c r="K5" s="4"/>
    </row>
    <row r="6" spans="1:11" x14ac:dyDescent="0.25">
      <c r="A6" s="1">
        <v>816002455</v>
      </c>
      <c r="B6" s="1" t="s">
        <v>11</v>
      </c>
      <c r="C6" s="1" t="s">
        <v>12</v>
      </c>
      <c r="D6" s="1">
        <v>6752</v>
      </c>
      <c r="E6" s="5">
        <v>45016</v>
      </c>
      <c r="F6" s="5">
        <v>45019</v>
      </c>
      <c r="G6" s="6">
        <v>20900</v>
      </c>
      <c r="H6" s="6">
        <v>20900</v>
      </c>
      <c r="I6" s="4" t="s">
        <v>18</v>
      </c>
      <c r="J6" s="4" t="s">
        <v>19</v>
      </c>
      <c r="K6" s="4"/>
    </row>
    <row r="7" spans="1:11" x14ac:dyDescent="0.25">
      <c r="A7" s="1">
        <v>816002456</v>
      </c>
      <c r="B7" s="1" t="s">
        <v>11</v>
      </c>
      <c r="C7" s="1" t="s">
        <v>13</v>
      </c>
      <c r="D7" s="1">
        <v>20467</v>
      </c>
      <c r="E7" s="5">
        <v>45006</v>
      </c>
      <c r="F7" s="5">
        <v>45019</v>
      </c>
      <c r="G7" s="6">
        <v>20800</v>
      </c>
      <c r="H7" s="6">
        <v>20800</v>
      </c>
      <c r="I7" s="4" t="s">
        <v>18</v>
      </c>
      <c r="J7" s="4" t="s">
        <v>19</v>
      </c>
      <c r="K7" s="4"/>
    </row>
    <row r="8" spans="1:11" x14ac:dyDescent="0.25">
      <c r="A8" s="1">
        <v>816002457</v>
      </c>
      <c r="B8" s="1" t="s">
        <v>11</v>
      </c>
      <c r="C8" s="1" t="s">
        <v>13</v>
      </c>
      <c r="D8" s="1">
        <v>20797</v>
      </c>
      <c r="E8" s="5">
        <v>45010</v>
      </c>
      <c r="F8" s="5">
        <v>45019</v>
      </c>
      <c r="G8" s="6">
        <v>200000</v>
      </c>
      <c r="H8" s="6">
        <v>200000</v>
      </c>
      <c r="I8" s="4" t="s">
        <v>18</v>
      </c>
      <c r="J8" s="4" t="s">
        <v>19</v>
      </c>
      <c r="K8" s="4"/>
    </row>
    <row r="9" spans="1:11" x14ac:dyDescent="0.25">
      <c r="A9" s="1">
        <v>816002458</v>
      </c>
      <c r="B9" s="1" t="s">
        <v>11</v>
      </c>
      <c r="C9" s="1" t="s">
        <v>14</v>
      </c>
      <c r="D9" s="1">
        <v>11205</v>
      </c>
      <c r="E9" s="5">
        <v>45008</v>
      </c>
      <c r="F9" s="5">
        <v>45019</v>
      </c>
      <c r="G9" s="6">
        <v>25000</v>
      </c>
      <c r="H9" s="6">
        <v>25000</v>
      </c>
      <c r="I9" s="4" t="s">
        <v>18</v>
      </c>
      <c r="J9" s="4" t="s">
        <v>19</v>
      </c>
      <c r="K9" s="4"/>
    </row>
    <row r="10" spans="1:11" x14ac:dyDescent="0.25">
      <c r="A10" s="1">
        <v>816002459</v>
      </c>
      <c r="B10" s="1" t="s">
        <v>11</v>
      </c>
      <c r="C10" s="1" t="s">
        <v>14</v>
      </c>
      <c r="D10" s="1">
        <v>11380</v>
      </c>
      <c r="E10" s="5">
        <v>45016</v>
      </c>
      <c r="F10" s="5">
        <v>45019</v>
      </c>
      <c r="G10" s="6">
        <v>20900</v>
      </c>
      <c r="H10" s="6">
        <v>20900</v>
      </c>
      <c r="I10" s="4" t="s">
        <v>18</v>
      </c>
      <c r="J10" s="4" t="s">
        <v>19</v>
      </c>
      <c r="K10" s="4"/>
    </row>
    <row r="11" spans="1:11" x14ac:dyDescent="0.25">
      <c r="A11" s="1">
        <v>816002460</v>
      </c>
      <c r="B11" s="1" t="s">
        <v>11</v>
      </c>
      <c r="C11" s="1" t="s">
        <v>15</v>
      </c>
      <c r="D11" s="1">
        <v>6672</v>
      </c>
      <c r="E11" s="5">
        <v>45036</v>
      </c>
      <c r="F11" s="5">
        <v>45050</v>
      </c>
      <c r="G11" s="6">
        <v>398369</v>
      </c>
      <c r="H11" s="6">
        <v>398369</v>
      </c>
      <c r="I11" s="4" t="s">
        <v>18</v>
      </c>
      <c r="J11" s="4" t="s">
        <v>19</v>
      </c>
      <c r="K11" s="4"/>
    </row>
    <row r="12" spans="1:11" x14ac:dyDescent="0.25">
      <c r="A12" s="1">
        <v>816002461</v>
      </c>
      <c r="B12" s="1" t="s">
        <v>11</v>
      </c>
      <c r="C12" s="1" t="s">
        <v>12</v>
      </c>
      <c r="D12" s="1">
        <v>6919</v>
      </c>
      <c r="E12" s="5">
        <v>45035</v>
      </c>
      <c r="F12" s="5">
        <v>45050</v>
      </c>
      <c r="G12" s="6">
        <v>25000</v>
      </c>
      <c r="H12" s="6">
        <v>25000</v>
      </c>
      <c r="I12" s="4" t="s">
        <v>18</v>
      </c>
      <c r="J12" s="4" t="s">
        <v>19</v>
      </c>
      <c r="K12" s="4"/>
    </row>
    <row r="13" spans="1:11" x14ac:dyDescent="0.25">
      <c r="A13" s="1">
        <v>816002462</v>
      </c>
      <c r="B13" s="1" t="s">
        <v>11</v>
      </c>
      <c r="C13" s="1" t="s">
        <v>14</v>
      </c>
      <c r="D13" s="1">
        <v>11620</v>
      </c>
      <c r="E13" s="5">
        <v>45030</v>
      </c>
      <c r="F13" s="5">
        <v>45050</v>
      </c>
      <c r="G13" s="6">
        <v>25000</v>
      </c>
      <c r="H13" s="6">
        <v>25000</v>
      </c>
      <c r="I13" s="4" t="s">
        <v>18</v>
      </c>
      <c r="J13" s="4" t="s">
        <v>19</v>
      </c>
      <c r="K13" s="4"/>
    </row>
    <row r="14" spans="1:11" x14ac:dyDescent="0.25">
      <c r="A14" s="1">
        <v>816002463</v>
      </c>
      <c r="B14" s="1" t="s">
        <v>11</v>
      </c>
      <c r="C14" s="1" t="s">
        <v>16</v>
      </c>
      <c r="D14" s="1">
        <v>5370</v>
      </c>
      <c r="E14" s="5">
        <v>45071</v>
      </c>
      <c r="F14" s="5">
        <v>45174</v>
      </c>
      <c r="G14" s="6">
        <v>8500000</v>
      </c>
      <c r="H14" s="6">
        <v>8500000</v>
      </c>
      <c r="I14" s="4" t="s">
        <v>18</v>
      </c>
      <c r="J14" s="4" t="s">
        <v>19</v>
      </c>
      <c r="K14" s="4"/>
    </row>
    <row r="15" spans="1:11" x14ac:dyDescent="0.25">
      <c r="A15" s="1">
        <v>816002464</v>
      </c>
      <c r="B15" s="1" t="s">
        <v>11</v>
      </c>
      <c r="C15" s="1" t="s">
        <v>15</v>
      </c>
      <c r="D15" s="1">
        <v>7014</v>
      </c>
      <c r="E15" s="5">
        <v>45063</v>
      </c>
      <c r="F15" s="5">
        <v>45174</v>
      </c>
      <c r="G15" s="6">
        <v>180000</v>
      </c>
      <c r="H15" s="6">
        <v>180000</v>
      </c>
      <c r="I15" s="4" t="s">
        <v>18</v>
      </c>
      <c r="J15" s="4" t="s">
        <v>19</v>
      </c>
      <c r="K15" s="4"/>
    </row>
    <row r="16" spans="1:11" x14ac:dyDescent="0.25">
      <c r="A16" s="1">
        <v>816002465</v>
      </c>
      <c r="B16" s="1" t="s">
        <v>11</v>
      </c>
      <c r="C16" s="1" t="s">
        <v>12</v>
      </c>
      <c r="D16" s="1">
        <v>7630</v>
      </c>
      <c r="E16" s="5">
        <v>45054</v>
      </c>
      <c r="F16" s="5">
        <v>45174</v>
      </c>
      <c r="G16" s="6">
        <v>20900</v>
      </c>
      <c r="H16" s="6">
        <v>20900</v>
      </c>
      <c r="I16" s="4" t="s">
        <v>18</v>
      </c>
      <c r="J16" s="4" t="s">
        <v>19</v>
      </c>
      <c r="K16" s="4"/>
    </row>
    <row r="17" spans="1:11" x14ac:dyDescent="0.25">
      <c r="A17" s="1">
        <v>816002466</v>
      </c>
      <c r="B17" s="1" t="s">
        <v>11</v>
      </c>
      <c r="C17" s="1" t="s">
        <v>12</v>
      </c>
      <c r="D17" s="1">
        <v>7857</v>
      </c>
      <c r="E17" s="5">
        <v>45061</v>
      </c>
      <c r="F17" s="5">
        <v>45174</v>
      </c>
      <c r="G17" s="6">
        <v>25000</v>
      </c>
      <c r="H17" s="6">
        <v>25000</v>
      </c>
      <c r="I17" s="4" t="s">
        <v>18</v>
      </c>
      <c r="J17" s="4" t="s">
        <v>19</v>
      </c>
      <c r="K17" s="4"/>
    </row>
    <row r="18" spans="1:11" x14ac:dyDescent="0.25">
      <c r="A18" s="1">
        <v>816002467</v>
      </c>
      <c r="B18" s="1" t="s">
        <v>11</v>
      </c>
      <c r="C18" s="1" t="s">
        <v>14</v>
      </c>
      <c r="D18" s="1">
        <v>12819</v>
      </c>
      <c r="E18" s="5">
        <v>45057</v>
      </c>
      <c r="F18" s="5">
        <v>45174</v>
      </c>
      <c r="G18" s="6">
        <v>25000</v>
      </c>
      <c r="H18" s="6">
        <v>25000</v>
      </c>
      <c r="I18" s="4" t="s">
        <v>18</v>
      </c>
      <c r="J18" s="4" t="s">
        <v>19</v>
      </c>
      <c r="K18" s="4"/>
    </row>
    <row r="19" spans="1:11" x14ac:dyDescent="0.25">
      <c r="A19" s="1">
        <v>816002468</v>
      </c>
      <c r="B19" s="1" t="s">
        <v>11</v>
      </c>
      <c r="C19" s="1" t="s">
        <v>14</v>
      </c>
      <c r="D19" s="1">
        <v>13145</v>
      </c>
      <c r="E19" s="5">
        <v>45071</v>
      </c>
      <c r="F19" s="5">
        <v>45174</v>
      </c>
      <c r="G19" s="6">
        <v>25000</v>
      </c>
      <c r="H19" s="6">
        <v>25000</v>
      </c>
      <c r="I19" s="4" t="s">
        <v>18</v>
      </c>
      <c r="J19" s="4" t="s">
        <v>19</v>
      </c>
      <c r="K19" s="4"/>
    </row>
    <row r="20" spans="1:11" x14ac:dyDescent="0.25">
      <c r="A20" s="1">
        <v>816002469</v>
      </c>
      <c r="B20" s="1" t="s">
        <v>11</v>
      </c>
      <c r="C20" s="1" t="s">
        <v>17</v>
      </c>
      <c r="D20" s="1">
        <v>79</v>
      </c>
      <c r="E20" s="5">
        <v>45063</v>
      </c>
      <c r="F20" s="5">
        <v>45174</v>
      </c>
      <c r="G20" s="6">
        <v>177000</v>
      </c>
      <c r="H20" s="6">
        <v>177000</v>
      </c>
      <c r="I20" s="4" t="s">
        <v>18</v>
      </c>
      <c r="J20" s="4" t="s">
        <v>19</v>
      </c>
      <c r="K20" s="4"/>
    </row>
    <row r="21" spans="1:11" x14ac:dyDescent="0.25">
      <c r="A21" s="1">
        <v>816002470</v>
      </c>
      <c r="B21" s="1" t="s">
        <v>11</v>
      </c>
      <c r="C21" s="1" t="s">
        <v>17</v>
      </c>
      <c r="D21" s="1">
        <v>878</v>
      </c>
      <c r="E21" s="5">
        <v>45077</v>
      </c>
      <c r="F21" s="5">
        <v>45174</v>
      </c>
      <c r="G21" s="6">
        <v>172100</v>
      </c>
      <c r="H21" s="6">
        <v>4200</v>
      </c>
      <c r="I21" s="4" t="s">
        <v>18</v>
      </c>
      <c r="J21" s="4" t="s">
        <v>19</v>
      </c>
      <c r="K21" s="4"/>
    </row>
    <row r="22" spans="1:11" x14ac:dyDescent="0.25">
      <c r="A22" s="1">
        <v>816002471</v>
      </c>
      <c r="B22" s="1" t="s">
        <v>11</v>
      </c>
      <c r="C22" s="1" t="s">
        <v>12</v>
      </c>
      <c r="D22" s="1">
        <v>8539</v>
      </c>
      <c r="E22" s="5">
        <v>45106</v>
      </c>
      <c r="F22" s="5">
        <v>45119</v>
      </c>
      <c r="G22" s="6">
        <v>378000</v>
      </c>
      <c r="H22" s="6">
        <v>840</v>
      </c>
      <c r="I22" s="4" t="s">
        <v>18</v>
      </c>
      <c r="J22" s="4" t="s">
        <v>19</v>
      </c>
      <c r="K22" s="4"/>
    </row>
    <row r="23" spans="1:11" x14ac:dyDescent="0.25">
      <c r="A23" s="1">
        <v>816002472</v>
      </c>
      <c r="B23" s="1" t="s">
        <v>11</v>
      </c>
      <c r="C23" s="1" t="s">
        <v>14</v>
      </c>
      <c r="D23" s="1">
        <v>14050</v>
      </c>
      <c r="E23" s="5">
        <v>45090</v>
      </c>
      <c r="F23" s="5">
        <v>45119</v>
      </c>
      <c r="G23" s="6">
        <v>172100</v>
      </c>
      <c r="H23" s="6">
        <v>758</v>
      </c>
      <c r="I23" s="4" t="s">
        <v>18</v>
      </c>
      <c r="J23" s="4" t="s">
        <v>19</v>
      </c>
      <c r="K23" s="4"/>
    </row>
    <row r="24" spans="1:11" x14ac:dyDescent="0.25">
      <c r="A24" s="1">
        <v>816002473</v>
      </c>
      <c r="B24" s="1" t="s">
        <v>11</v>
      </c>
      <c r="C24" s="1" t="s">
        <v>14</v>
      </c>
      <c r="D24" s="1">
        <v>14389</v>
      </c>
      <c r="E24" s="5">
        <v>45097</v>
      </c>
      <c r="F24" s="5">
        <v>45119</v>
      </c>
      <c r="G24" s="6">
        <v>180000</v>
      </c>
      <c r="H24" s="6">
        <v>400</v>
      </c>
      <c r="I24" s="4" t="s">
        <v>18</v>
      </c>
      <c r="J24" s="4" t="s">
        <v>19</v>
      </c>
      <c r="K24" s="4"/>
    </row>
    <row r="25" spans="1:11" x14ac:dyDescent="0.25">
      <c r="A25" s="1">
        <v>816002474</v>
      </c>
      <c r="B25" s="1" t="s">
        <v>11</v>
      </c>
      <c r="C25" s="1" t="s">
        <v>14</v>
      </c>
      <c r="D25" s="1">
        <v>14634</v>
      </c>
      <c r="E25" s="5">
        <v>45098</v>
      </c>
      <c r="F25" s="5">
        <v>45119</v>
      </c>
      <c r="G25" s="6">
        <v>177000</v>
      </c>
      <c r="H25" s="6">
        <v>177000</v>
      </c>
      <c r="I25" s="4" t="s">
        <v>18</v>
      </c>
      <c r="J25" s="4" t="s">
        <v>19</v>
      </c>
      <c r="K25" s="4"/>
    </row>
    <row r="26" spans="1:11" x14ac:dyDescent="0.25">
      <c r="A26" s="1">
        <v>816002475</v>
      </c>
      <c r="B26" s="1" t="s">
        <v>11</v>
      </c>
      <c r="C26" s="1" t="s">
        <v>14</v>
      </c>
      <c r="D26" s="1">
        <v>14814</v>
      </c>
      <c r="E26" s="5">
        <v>45100</v>
      </c>
      <c r="F26" s="5">
        <v>45119</v>
      </c>
      <c r="G26" s="6">
        <v>20900</v>
      </c>
      <c r="H26" s="6">
        <v>20900</v>
      </c>
      <c r="I26" s="4" t="s">
        <v>18</v>
      </c>
      <c r="J26" s="4" t="s">
        <v>19</v>
      </c>
      <c r="K26" s="4"/>
    </row>
    <row r="27" spans="1:11" x14ac:dyDescent="0.25">
      <c r="A27" s="1">
        <v>816002476</v>
      </c>
      <c r="B27" s="1" t="s">
        <v>11</v>
      </c>
      <c r="C27" s="1" t="s">
        <v>14</v>
      </c>
      <c r="D27" s="1">
        <v>14962</v>
      </c>
      <c r="E27" s="5">
        <v>45103</v>
      </c>
      <c r="F27" s="5">
        <v>45211</v>
      </c>
      <c r="G27" s="6">
        <v>20900</v>
      </c>
      <c r="H27" s="6">
        <v>20900</v>
      </c>
      <c r="I27" s="4" t="s">
        <v>18</v>
      </c>
      <c r="J27" s="4" t="s">
        <v>19</v>
      </c>
      <c r="K27" s="4"/>
    </row>
    <row r="28" spans="1:11" x14ac:dyDescent="0.25">
      <c r="A28" s="1">
        <v>816002477</v>
      </c>
      <c r="B28" s="1" t="s">
        <v>11</v>
      </c>
      <c r="C28" s="1" t="s">
        <v>14</v>
      </c>
      <c r="D28" s="1">
        <v>15423</v>
      </c>
      <c r="E28" s="5">
        <v>45107</v>
      </c>
      <c r="F28" s="5">
        <v>45211</v>
      </c>
      <c r="G28" s="6">
        <v>20900</v>
      </c>
      <c r="H28" s="6">
        <v>20900</v>
      </c>
      <c r="I28" s="4" t="s">
        <v>18</v>
      </c>
      <c r="J28" s="4" t="s">
        <v>19</v>
      </c>
      <c r="K28" s="4"/>
    </row>
    <row r="29" spans="1:11" x14ac:dyDescent="0.25">
      <c r="A29" s="1">
        <v>816002478</v>
      </c>
      <c r="B29" s="1" t="s">
        <v>11</v>
      </c>
      <c r="C29" s="1" t="s">
        <v>17</v>
      </c>
      <c r="D29" s="1">
        <v>1080</v>
      </c>
      <c r="E29" s="5">
        <v>45097</v>
      </c>
      <c r="F29" s="5">
        <v>45211</v>
      </c>
      <c r="G29" s="6">
        <v>85000</v>
      </c>
      <c r="H29" s="6">
        <v>85000</v>
      </c>
      <c r="I29" s="4" t="s">
        <v>18</v>
      </c>
      <c r="J29" s="4" t="s">
        <v>19</v>
      </c>
      <c r="K29" s="4"/>
    </row>
    <row r="30" spans="1:11" x14ac:dyDescent="0.25">
      <c r="A30" s="1">
        <v>816002479</v>
      </c>
      <c r="B30" s="1" t="s">
        <v>11</v>
      </c>
      <c r="C30" s="1" t="s">
        <v>17</v>
      </c>
      <c r="D30" s="1">
        <v>1294</v>
      </c>
      <c r="E30" s="5">
        <v>45107</v>
      </c>
      <c r="F30" s="5">
        <v>45211</v>
      </c>
      <c r="G30" s="6">
        <v>25000</v>
      </c>
      <c r="H30" s="6">
        <v>25000</v>
      </c>
      <c r="I30" s="4" t="s">
        <v>18</v>
      </c>
      <c r="J30" s="4" t="s">
        <v>19</v>
      </c>
      <c r="K30" s="4"/>
    </row>
    <row r="31" spans="1:11" x14ac:dyDescent="0.25">
      <c r="A31" s="1">
        <v>816002480</v>
      </c>
      <c r="B31" s="1" t="s">
        <v>11</v>
      </c>
      <c r="C31" s="1" t="s">
        <v>15</v>
      </c>
      <c r="D31" s="1">
        <v>7303</v>
      </c>
      <c r="E31" s="5">
        <v>45115</v>
      </c>
      <c r="F31" s="5">
        <v>45231</v>
      </c>
      <c r="G31" s="6">
        <v>856138</v>
      </c>
      <c r="H31" s="6">
        <v>856138</v>
      </c>
      <c r="I31" s="4" t="s">
        <v>18</v>
      </c>
      <c r="J31" s="4" t="s">
        <v>19</v>
      </c>
      <c r="K31" s="4"/>
    </row>
    <row r="32" spans="1:11" x14ac:dyDescent="0.25">
      <c r="A32" s="1">
        <v>816002481</v>
      </c>
      <c r="B32" s="1" t="s">
        <v>11</v>
      </c>
      <c r="C32" s="1" t="s">
        <v>13</v>
      </c>
      <c r="D32" s="1">
        <v>23491</v>
      </c>
      <c r="E32" s="5">
        <v>45135</v>
      </c>
      <c r="F32" s="5">
        <v>45142</v>
      </c>
      <c r="G32" s="6">
        <v>20900</v>
      </c>
      <c r="H32" s="6">
        <v>20900</v>
      </c>
      <c r="I32" s="4" t="s">
        <v>18</v>
      </c>
      <c r="J32" s="4" t="s">
        <v>19</v>
      </c>
      <c r="K32" s="4"/>
    </row>
    <row r="33" spans="1:11" x14ac:dyDescent="0.25">
      <c r="A33" s="1">
        <v>816002482</v>
      </c>
      <c r="B33" s="1" t="s">
        <v>11</v>
      </c>
      <c r="C33" s="1" t="s">
        <v>14</v>
      </c>
      <c r="D33" s="1">
        <v>15896</v>
      </c>
      <c r="E33" s="5">
        <v>45118</v>
      </c>
      <c r="F33" s="5">
        <v>45142</v>
      </c>
      <c r="G33" s="6">
        <v>20900</v>
      </c>
      <c r="H33" s="6">
        <v>20900</v>
      </c>
      <c r="I33" s="4" t="s">
        <v>18</v>
      </c>
      <c r="J33" s="4" t="s">
        <v>19</v>
      </c>
      <c r="K33" s="4"/>
    </row>
    <row r="34" spans="1:11" x14ac:dyDescent="0.25">
      <c r="A34" s="1">
        <v>816002483</v>
      </c>
      <c r="B34" s="1" t="s">
        <v>11</v>
      </c>
      <c r="C34" s="1" t="s">
        <v>14</v>
      </c>
      <c r="D34" s="1">
        <v>16093</v>
      </c>
      <c r="E34" s="5">
        <v>45120</v>
      </c>
      <c r="F34" s="5">
        <v>45142</v>
      </c>
      <c r="G34" s="6">
        <v>20900</v>
      </c>
      <c r="H34" s="6">
        <v>20900</v>
      </c>
      <c r="I34" s="4" t="s">
        <v>18</v>
      </c>
      <c r="J34" s="4" t="s">
        <v>19</v>
      </c>
      <c r="K34" s="4"/>
    </row>
    <row r="35" spans="1:11" x14ac:dyDescent="0.25">
      <c r="A35" s="1">
        <v>816002484</v>
      </c>
      <c r="B35" s="1" t="s">
        <v>11</v>
      </c>
      <c r="C35" s="1" t="s">
        <v>14</v>
      </c>
      <c r="D35" s="1">
        <v>16134</v>
      </c>
      <c r="E35" s="5">
        <v>45121</v>
      </c>
      <c r="F35" s="5">
        <v>45142</v>
      </c>
      <c r="G35" s="6">
        <v>166400</v>
      </c>
      <c r="H35" s="6">
        <v>166400</v>
      </c>
      <c r="I35" s="4" t="s">
        <v>18</v>
      </c>
      <c r="J35" s="4" t="s">
        <v>19</v>
      </c>
      <c r="K35" s="4"/>
    </row>
    <row r="36" spans="1:11" x14ac:dyDescent="0.25">
      <c r="A36" s="1">
        <v>816002485</v>
      </c>
      <c r="B36" s="1" t="s">
        <v>11</v>
      </c>
      <c r="C36" s="1" t="s">
        <v>14</v>
      </c>
      <c r="D36" s="1">
        <v>17013</v>
      </c>
      <c r="E36" s="5">
        <v>45132</v>
      </c>
      <c r="F36" s="5">
        <v>45142</v>
      </c>
      <c r="G36" s="6">
        <v>20900</v>
      </c>
      <c r="H36" s="6">
        <v>20900</v>
      </c>
      <c r="I36" s="4" t="s">
        <v>18</v>
      </c>
      <c r="J36" s="4" t="s">
        <v>19</v>
      </c>
      <c r="K36" s="4"/>
    </row>
    <row r="37" spans="1:11" x14ac:dyDescent="0.25">
      <c r="A37" s="1">
        <v>816002486</v>
      </c>
      <c r="B37" s="1" t="s">
        <v>11</v>
      </c>
      <c r="C37" s="1" t="s">
        <v>14</v>
      </c>
      <c r="D37" s="1">
        <v>17317</v>
      </c>
      <c r="E37" s="5">
        <v>45135</v>
      </c>
      <c r="F37" s="5">
        <v>45142</v>
      </c>
      <c r="G37" s="6">
        <v>20900</v>
      </c>
      <c r="H37" s="6">
        <v>20900</v>
      </c>
      <c r="I37" s="4" t="s">
        <v>18</v>
      </c>
      <c r="J37" s="4" t="s">
        <v>19</v>
      </c>
      <c r="K37" s="4"/>
    </row>
    <row r="38" spans="1:11" x14ac:dyDescent="0.25">
      <c r="A38" s="1">
        <v>816002487</v>
      </c>
      <c r="B38" s="1" t="s">
        <v>11</v>
      </c>
      <c r="C38" s="1" t="s">
        <v>14</v>
      </c>
      <c r="D38" s="1">
        <v>17525</v>
      </c>
      <c r="E38" s="5">
        <v>45138</v>
      </c>
      <c r="F38" s="5">
        <v>45142</v>
      </c>
      <c r="G38" s="6">
        <v>6600</v>
      </c>
      <c r="H38" s="6">
        <v>6600</v>
      </c>
      <c r="I38" s="4" t="s">
        <v>18</v>
      </c>
      <c r="J38" s="4" t="s">
        <v>19</v>
      </c>
      <c r="K38" s="4"/>
    </row>
    <row r="39" spans="1:11" x14ac:dyDescent="0.25">
      <c r="A39" s="1">
        <v>816002488</v>
      </c>
      <c r="B39" s="1" t="s">
        <v>11</v>
      </c>
      <c r="C39" s="1" t="s">
        <v>17</v>
      </c>
      <c r="D39" s="1">
        <v>1464</v>
      </c>
      <c r="E39" s="5">
        <v>45138</v>
      </c>
      <c r="F39" s="5">
        <v>45231</v>
      </c>
      <c r="G39" s="6">
        <v>450000</v>
      </c>
      <c r="H39" s="6">
        <v>450000</v>
      </c>
      <c r="I39" s="4" t="s">
        <v>18</v>
      </c>
      <c r="J39" s="4" t="s">
        <v>19</v>
      </c>
      <c r="K39" s="4"/>
    </row>
    <row r="40" spans="1:11" x14ac:dyDescent="0.25">
      <c r="A40" s="1">
        <v>816002489</v>
      </c>
      <c r="B40" s="1" t="s">
        <v>11</v>
      </c>
      <c r="C40" s="1" t="s">
        <v>17</v>
      </c>
      <c r="D40" s="1">
        <v>1472</v>
      </c>
      <c r="E40" s="5">
        <v>45138</v>
      </c>
      <c r="F40" s="5">
        <v>45231</v>
      </c>
      <c r="G40" s="6">
        <v>70000</v>
      </c>
      <c r="H40" s="6">
        <v>70000</v>
      </c>
      <c r="I40" s="4" t="s">
        <v>18</v>
      </c>
      <c r="J40" s="4" t="s">
        <v>19</v>
      </c>
      <c r="K40" s="4"/>
    </row>
    <row r="41" spans="1:11" x14ac:dyDescent="0.25">
      <c r="A41" s="1">
        <v>816002490</v>
      </c>
      <c r="B41" s="1" t="s">
        <v>11</v>
      </c>
      <c r="C41" s="1" t="s">
        <v>15</v>
      </c>
      <c r="D41" s="1">
        <v>7839</v>
      </c>
      <c r="E41" s="5">
        <v>45142</v>
      </c>
      <c r="F41" s="5">
        <v>45173</v>
      </c>
      <c r="G41" s="6">
        <v>2743996</v>
      </c>
      <c r="H41" s="6">
        <v>2743996</v>
      </c>
      <c r="I41" s="4" t="s">
        <v>18</v>
      </c>
      <c r="J41" s="4" t="s">
        <v>19</v>
      </c>
      <c r="K41" s="4"/>
    </row>
    <row r="42" spans="1:11" x14ac:dyDescent="0.25">
      <c r="A42" s="1">
        <v>816002491</v>
      </c>
      <c r="B42" s="1" t="s">
        <v>11</v>
      </c>
      <c r="C42" s="1" t="s">
        <v>14</v>
      </c>
      <c r="D42" s="1">
        <v>17952</v>
      </c>
      <c r="E42" s="5">
        <v>45142</v>
      </c>
      <c r="F42" s="5">
        <v>45173</v>
      </c>
      <c r="G42" s="6">
        <v>20900</v>
      </c>
      <c r="H42" s="6">
        <v>20900</v>
      </c>
      <c r="I42" s="4" t="s">
        <v>18</v>
      </c>
      <c r="J42" s="4" t="s">
        <v>19</v>
      </c>
      <c r="K42" s="4"/>
    </row>
    <row r="43" spans="1:11" x14ac:dyDescent="0.25">
      <c r="A43" s="1">
        <v>816002492</v>
      </c>
      <c r="B43" s="1" t="s">
        <v>11</v>
      </c>
      <c r="C43" s="1" t="s">
        <v>14</v>
      </c>
      <c r="D43" s="1">
        <v>19527</v>
      </c>
      <c r="E43" s="5">
        <v>45164</v>
      </c>
      <c r="F43" s="5">
        <v>45173</v>
      </c>
      <c r="G43" s="6">
        <v>20900</v>
      </c>
      <c r="H43" s="6">
        <v>20900</v>
      </c>
      <c r="I43" s="4" t="s">
        <v>18</v>
      </c>
      <c r="J43" s="4" t="s">
        <v>19</v>
      </c>
      <c r="K43" s="4"/>
    </row>
    <row r="44" spans="1:11" x14ac:dyDescent="0.25">
      <c r="A44" s="1">
        <v>816002493</v>
      </c>
      <c r="B44" s="1" t="s">
        <v>11</v>
      </c>
      <c r="C44" s="1" t="s">
        <v>14</v>
      </c>
      <c r="D44" s="1">
        <v>19707</v>
      </c>
      <c r="E44" s="5">
        <v>45166</v>
      </c>
      <c r="F44" s="5">
        <v>45173</v>
      </c>
      <c r="G44" s="6">
        <v>20900</v>
      </c>
      <c r="H44" s="6">
        <v>20900</v>
      </c>
      <c r="I44" s="4" t="s">
        <v>18</v>
      </c>
      <c r="J44" s="4" t="s">
        <v>19</v>
      </c>
      <c r="K44" s="4"/>
    </row>
    <row r="45" spans="1:11" x14ac:dyDescent="0.25">
      <c r="A45" s="1">
        <v>816002494</v>
      </c>
      <c r="B45" s="1" t="s">
        <v>11</v>
      </c>
      <c r="C45" s="1" t="s">
        <v>14</v>
      </c>
      <c r="D45" s="1">
        <v>20375</v>
      </c>
      <c r="E45" s="5">
        <v>45169</v>
      </c>
      <c r="F45" s="5">
        <v>45173</v>
      </c>
      <c r="G45" s="6">
        <v>6600</v>
      </c>
      <c r="H45" s="6">
        <v>6600</v>
      </c>
      <c r="I45" s="4" t="s">
        <v>18</v>
      </c>
      <c r="J45" s="4" t="s">
        <v>19</v>
      </c>
      <c r="K45" s="4"/>
    </row>
    <row r="46" spans="1:11" x14ac:dyDescent="0.25">
      <c r="A46" s="1">
        <v>816002495</v>
      </c>
      <c r="B46" s="1" t="s">
        <v>11</v>
      </c>
      <c r="C46" s="1" t="s">
        <v>17</v>
      </c>
      <c r="D46" s="1">
        <v>1677</v>
      </c>
      <c r="E46" s="5">
        <v>45163</v>
      </c>
      <c r="F46" s="5">
        <v>45173</v>
      </c>
      <c r="G46" s="6">
        <v>630000</v>
      </c>
      <c r="H46" s="6">
        <v>630000</v>
      </c>
      <c r="I46" s="4" t="s">
        <v>18</v>
      </c>
      <c r="J46" s="4" t="s">
        <v>19</v>
      </c>
      <c r="K46" s="4"/>
    </row>
    <row r="47" spans="1:11" x14ac:dyDescent="0.25">
      <c r="A47" s="1">
        <v>816002496</v>
      </c>
      <c r="B47" s="1" t="s">
        <v>11</v>
      </c>
      <c r="C47" s="1" t="s">
        <v>17</v>
      </c>
      <c r="D47" s="1">
        <v>1721</v>
      </c>
      <c r="E47" s="5">
        <v>45167</v>
      </c>
      <c r="F47" s="5">
        <v>45173</v>
      </c>
      <c r="G47" s="6">
        <v>61900</v>
      </c>
      <c r="H47" s="6">
        <v>61900</v>
      </c>
      <c r="I47" s="4" t="s">
        <v>18</v>
      </c>
      <c r="J47" s="4" t="s">
        <v>19</v>
      </c>
      <c r="K47" s="4"/>
    </row>
    <row r="48" spans="1:11" x14ac:dyDescent="0.25">
      <c r="A48" s="1">
        <v>816002497</v>
      </c>
      <c r="B48" s="1" t="s">
        <v>11</v>
      </c>
      <c r="C48" s="1" t="s">
        <v>15</v>
      </c>
      <c r="D48" s="1">
        <v>8484</v>
      </c>
      <c r="E48" s="5">
        <v>45187</v>
      </c>
      <c r="F48" s="5">
        <v>45202</v>
      </c>
      <c r="G48" s="6">
        <v>2021415</v>
      </c>
      <c r="H48" s="6">
        <v>2021415</v>
      </c>
      <c r="I48" s="4" t="s">
        <v>18</v>
      </c>
      <c r="J48" s="4" t="s">
        <v>19</v>
      </c>
      <c r="K48" s="4"/>
    </row>
    <row r="49" spans="1:11" x14ac:dyDescent="0.25">
      <c r="A49" s="1">
        <v>816002498</v>
      </c>
      <c r="B49" s="1" t="s">
        <v>11</v>
      </c>
      <c r="C49" s="1" t="s">
        <v>15</v>
      </c>
      <c r="D49" s="1">
        <v>8811</v>
      </c>
      <c r="E49" s="5">
        <v>45199</v>
      </c>
      <c r="F49" s="5">
        <v>45231</v>
      </c>
      <c r="G49" s="6">
        <v>6855000</v>
      </c>
      <c r="H49" s="6">
        <v>6855000</v>
      </c>
      <c r="I49" s="4" t="s">
        <v>18</v>
      </c>
      <c r="J49" s="4" t="s">
        <v>19</v>
      </c>
      <c r="K49" s="4"/>
    </row>
    <row r="50" spans="1:11" x14ac:dyDescent="0.25">
      <c r="A50" s="1">
        <v>816002499</v>
      </c>
      <c r="B50" s="1" t="s">
        <v>11</v>
      </c>
      <c r="C50" s="1" t="s">
        <v>14</v>
      </c>
      <c r="D50" s="1">
        <v>20612</v>
      </c>
      <c r="E50" s="5">
        <v>45175</v>
      </c>
      <c r="F50" s="5">
        <v>45202</v>
      </c>
      <c r="G50" s="6">
        <v>20900</v>
      </c>
      <c r="H50" s="6">
        <v>20900</v>
      </c>
      <c r="I50" s="4" t="s">
        <v>18</v>
      </c>
      <c r="J50" s="4" t="s">
        <v>19</v>
      </c>
      <c r="K50" s="4"/>
    </row>
    <row r="51" spans="1:11" x14ac:dyDescent="0.25">
      <c r="A51" s="1">
        <v>816002500</v>
      </c>
      <c r="B51" s="1" t="s">
        <v>11</v>
      </c>
      <c r="C51" s="1" t="s">
        <v>14</v>
      </c>
      <c r="D51" s="1">
        <v>21195</v>
      </c>
      <c r="E51" s="5">
        <v>45182</v>
      </c>
      <c r="F51" s="5">
        <v>45202</v>
      </c>
      <c r="G51" s="6">
        <v>20900</v>
      </c>
      <c r="H51" s="6">
        <v>20900</v>
      </c>
      <c r="I51" s="4" t="s">
        <v>18</v>
      </c>
      <c r="J51" s="4" t="s">
        <v>19</v>
      </c>
      <c r="K51" s="4"/>
    </row>
    <row r="52" spans="1:11" x14ac:dyDescent="0.25">
      <c r="A52" s="1">
        <v>816002501</v>
      </c>
      <c r="B52" s="1" t="s">
        <v>11</v>
      </c>
      <c r="C52" s="1" t="s">
        <v>14</v>
      </c>
      <c r="D52" s="1">
        <v>21605</v>
      </c>
      <c r="E52" s="5">
        <v>45187</v>
      </c>
      <c r="F52" s="5">
        <v>45202</v>
      </c>
      <c r="G52" s="6">
        <v>20900</v>
      </c>
      <c r="H52" s="6">
        <v>20900</v>
      </c>
      <c r="I52" s="4" t="s">
        <v>18</v>
      </c>
      <c r="J52" s="4" t="s">
        <v>19</v>
      </c>
      <c r="K52" s="4"/>
    </row>
    <row r="53" spans="1:11" x14ac:dyDescent="0.25">
      <c r="A53" s="1">
        <v>816002502</v>
      </c>
      <c r="B53" s="1" t="s">
        <v>11</v>
      </c>
      <c r="C53" s="1" t="s">
        <v>17</v>
      </c>
      <c r="D53" s="1">
        <v>2117</v>
      </c>
      <c r="E53" s="5">
        <v>45199</v>
      </c>
      <c r="F53" s="5">
        <v>45202</v>
      </c>
      <c r="G53" s="6">
        <v>495550</v>
      </c>
      <c r="H53" s="6">
        <v>495550</v>
      </c>
      <c r="I53" s="4" t="s">
        <v>18</v>
      </c>
      <c r="J53" s="4" t="s">
        <v>19</v>
      </c>
      <c r="K53" s="4"/>
    </row>
    <row r="54" spans="1:11" x14ac:dyDescent="0.25">
      <c r="A54" s="1">
        <v>816002503</v>
      </c>
      <c r="B54" s="1" t="s">
        <v>11</v>
      </c>
      <c r="C54" s="1" t="s">
        <v>15</v>
      </c>
      <c r="D54" s="1">
        <v>9237</v>
      </c>
      <c r="E54" s="5">
        <v>45226</v>
      </c>
      <c r="F54" s="5">
        <v>45237</v>
      </c>
      <c r="G54" s="6">
        <v>7800000</v>
      </c>
      <c r="H54" s="6">
        <v>7800000</v>
      </c>
      <c r="I54" s="4" t="s">
        <v>18</v>
      </c>
      <c r="J54" s="4" t="s">
        <v>19</v>
      </c>
      <c r="K54" s="4"/>
    </row>
    <row r="55" spans="1:11" x14ac:dyDescent="0.25">
      <c r="A55" s="1">
        <v>816002504</v>
      </c>
      <c r="B55" s="1" t="s">
        <v>11</v>
      </c>
      <c r="C55" s="1" t="s">
        <v>15</v>
      </c>
      <c r="D55" s="1">
        <v>9313</v>
      </c>
      <c r="E55" s="5">
        <v>45230</v>
      </c>
      <c r="F55" s="5">
        <v>45237</v>
      </c>
      <c r="G55" s="6">
        <v>875944</v>
      </c>
      <c r="H55" s="6">
        <v>875944</v>
      </c>
      <c r="I55" s="4" t="s">
        <v>18</v>
      </c>
      <c r="J55" s="4" t="s">
        <v>19</v>
      </c>
      <c r="K55" s="4"/>
    </row>
    <row r="56" spans="1:11" x14ac:dyDescent="0.25">
      <c r="A56" s="1">
        <v>816002505</v>
      </c>
      <c r="B56" s="1" t="s">
        <v>11</v>
      </c>
      <c r="C56" s="1" t="s">
        <v>14</v>
      </c>
      <c r="D56" s="1">
        <v>23624</v>
      </c>
      <c r="E56" s="5">
        <v>45204</v>
      </c>
      <c r="F56" s="5">
        <v>45237</v>
      </c>
      <c r="G56" s="6">
        <v>25000</v>
      </c>
      <c r="H56" s="6">
        <v>25000</v>
      </c>
      <c r="I56" s="4" t="s">
        <v>18</v>
      </c>
      <c r="J56" s="4" t="s">
        <v>19</v>
      </c>
      <c r="K56" s="4"/>
    </row>
    <row r="57" spans="1:11" x14ac:dyDescent="0.25">
      <c r="A57" s="1">
        <v>816002506</v>
      </c>
      <c r="B57" s="1" t="s">
        <v>11</v>
      </c>
      <c r="C57" s="1" t="s">
        <v>14</v>
      </c>
      <c r="D57" s="1">
        <v>23689</v>
      </c>
      <c r="E57" s="5">
        <v>45204</v>
      </c>
      <c r="F57" s="5">
        <v>45237</v>
      </c>
      <c r="G57" s="6">
        <v>25000</v>
      </c>
      <c r="H57" s="6">
        <v>25000</v>
      </c>
      <c r="I57" s="4" t="s">
        <v>18</v>
      </c>
      <c r="J57" s="4" t="s">
        <v>19</v>
      </c>
      <c r="K57" s="4"/>
    </row>
    <row r="58" spans="1:11" x14ac:dyDescent="0.25">
      <c r="A58" s="1">
        <v>816002507</v>
      </c>
      <c r="B58" s="1" t="s">
        <v>11</v>
      </c>
      <c r="C58" s="1" t="s">
        <v>14</v>
      </c>
      <c r="D58" s="1">
        <v>23707</v>
      </c>
      <c r="E58" s="5">
        <v>45205</v>
      </c>
      <c r="F58" s="5">
        <v>45237</v>
      </c>
      <c r="G58" s="6">
        <v>210000</v>
      </c>
      <c r="H58" s="6">
        <v>210000</v>
      </c>
      <c r="I58" s="4" t="s">
        <v>18</v>
      </c>
      <c r="J58" s="4" t="s">
        <v>19</v>
      </c>
      <c r="K58" s="4"/>
    </row>
    <row r="59" spans="1:11" x14ac:dyDescent="0.25">
      <c r="A59" s="1">
        <v>816002508</v>
      </c>
      <c r="B59" s="1" t="s">
        <v>11</v>
      </c>
      <c r="C59" s="1" t="s">
        <v>14</v>
      </c>
      <c r="D59" s="1">
        <v>23765</v>
      </c>
      <c r="E59" s="5">
        <v>45205</v>
      </c>
      <c r="F59" s="5">
        <v>45237</v>
      </c>
      <c r="G59" s="6">
        <v>25000</v>
      </c>
      <c r="H59" s="6">
        <v>25000</v>
      </c>
      <c r="I59" s="4" t="s">
        <v>18</v>
      </c>
      <c r="J59" s="4" t="s">
        <v>19</v>
      </c>
      <c r="K59" s="4"/>
    </row>
    <row r="60" spans="1:11" x14ac:dyDescent="0.25">
      <c r="A60" s="1">
        <v>816002509</v>
      </c>
      <c r="B60" s="1" t="s">
        <v>11</v>
      </c>
      <c r="C60" s="1" t="s">
        <v>14</v>
      </c>
      <c r="D60" s="1">
        <v>23867</v>
      </c>
      <c r="E60" s="5">
        <v>45206</v>
      </c>
      <c r="F60" s="5">
        <v>45237</v>
      </c>
      <c r="G60" s="6">
        <v>25000</v>
      </c>
      <c r="H60" s="6">
        <v>25000</v>
      </c>
      <c r="I60" s="4" t="s">
        <v>18</v>
      </c>
      <c r="J60" s="4" t="s">
        <v>19</v>
      </c>
      <c r="K60" s="4"/>
    </row>
    <row r="61" spans="1:11" x14ac:dyDescent="0.25">
      <c r="A61" s="1">
        <v>816002510</v>
      </c>
      <c r="B61" s="1" t="s">
        <v>11</v>
      </c>
      <c r="C61" s="1" t="s">
        <v>14</v>
      </c>
      <c r="D61" s="1">
        <v>23869</v>
      </c>
      <c r="E61" s="5">
        <v>45206</v>
      </c>
      <c r="F61" s="5">
        <v>45237</v>
      </c>
      <c r="G61" s="6">
        <v>25000</v>
      </c>
      <c r="H61" s="6">
        <v>25000</v>
      </c>
      <c r="I61" s="4" t="s">
        <v>18</v>
      </c>
      <c r="J61" s="4" t="s">
        <v>19</v>
      </c>
      <c r="K61" s="4"/>
    </row>
    <row r="62" spans="1:11" x14ac:dyDescent="0.25">
      <c r="A62" s="1">
        <v>816002511</v>
      </c>
      <c r="B62" s="1" t="s">
        <v>11</v>
      </c>
      <c r="C62" s="1" t="s">
        <v>14</v>
      </c>
      <c r="D62" s="1">
        <v>23924</v>
      </c>
      <c r="E62" s="5">
        <v>45208</v>
      </c>
      <c r="F62" s="5">
        <v>45237</v>
      </c>
      <c r="G62" s="6">
        <v>25000</v>
      </c>
      <c r="H62" s="6">
        <v>25000</v>
      </c>
      <c r="I62" s="4" t="s">
        <v>18</v>
      </c>
      <c r="J62" s="4" t="s">
        <v>19</v>
      </c>
      <c r="K62" s="4"/>
    </row>
    <row r="63" spans="1:11" x14ac:dyDescent="0.25">
      <c r="A63" s="1">
        <v>816002512</v>
      </c>
      <c r="B63" s="1" t="s">
        <v>11</v>
      </c>
      <c r="C63" s="1" t="s">
        <v>14</v>
      </c>
      <c r="D63" s="1">
        <v>23925</v>
      </c>
      <c r="E63" s="5">
        <v>45208</v>
      </c>
      <c r="F63" s="5">
        <v>45237</v>
      </c>
      <c r="G63" s="6">
        <v>25000</v>
      </c>
      <c r="H63" s="6">
        <v>25000</v>
      </c>
      <c r="I63" s="4" t="s">
        <v>18</v>
      </c>
      <c r="J63" s="4" t="s">
        <v>19</v>
      </c>
      <c r="K63" s="4"/>
    </row>
    <row r="64" spans="1:11" x14ac:dyDescent="0.25">
      <c r="A64" s="1">
        <v>816002513</v>
      </c>
      <c r="B64" s="1" t="s">
        <v>11</v>
      </c>
      <c r="C64" s="1" t="s">
        <v>14</v>
      </c>
      <c r="D64" s="1">
        <v>23959</v>
      </c>
      <c r="E64" s="5">
        <v>45208</v>
      </c>
      <c r="F64" s="5">
        <v>45237</v>
      </c>
      <c r="G64" s="6">
        <v>25000</v>
      </c>
      <c r="H64" s="6">
        <v>25000</v>
      </c>
      <c r="I64" s="4" t="s">
        <v>18</v>
      </c>
      <c r="J64" s="4" t="s">
        <v>19</v>
      </c>
      <c r="K64" s="4"/>
    </row>
    <row r="65" spans="1:11" x14ac:dyDescent="0.25">
      <c r="A65" s="1">
        <v>816002514</v>
      </c>
      <c r="B65" s="1" t="s">
        <v>11</v>
      </c>
      <c r="C65" s="1" t="s">
        <v>14</v>
      </c>
      <c r="D65" s="1">
        <v>24112</v>
      </c>
      <c r="E65" s="5">
        <v>45209</v>
      </c>
      <c r="F65" s="5">
        <v>45237</v>
      </c>
      <c r="G65" s="6">
        <v>210000</v>
      </c>
      <c r="H65" s="6">
        <v>210000</v>
      </c>
      <c r="I65" s="4" t="s">
        <v>18</v>
      </c>
      <c r="J65" s="4" t="s">
        <v>19</v>
      </c>
      <c r="K65" s="4"/>
    </row>
    <row r="66" spans="1:11" x14ac:dyDescent="0.25">
      <c r="A66" s="1">
        <v>816002515</v>
      </c>
      <c r="B66" s="1" t="s">
        <v>11</v>
      </c>
      <c r="C66" s="1" t="s">
        <v>14</v>
      </c>
      <c r="D66" s="1">
        <v>24210</v>
      </c>
      <c r="E66" s="5">
        <v>45210</v>
      </c>
      <c r="F66" s="5">
        <v>45237</v>
      </c>
      <c r="G66" s="6">
        <v>25000</v>
      </c>
      <c r="H66" s="6">
        <v>25000</v>
      </c>
      <c r="I66" s="4" t="s">
        <v>18</v>
      </c>
      <c r="J66" s="4" t="s">
        <v>19</v>
      </c>
      <c r="K66" s="4"/>
    </row>
    <row r="67" spans="1:11" x14ac:dyDescent="0.25">
      <c r="A67" s="1">
        <v>816002516</v>
      </c>
      <c r="B67" s="1" t="s">
        <v>11</v>
      </c>
      <c r="C67" s="1" t="s">
        <v>14</v>
      </c>
      <c r="D67" s="1">
        <v>24299</v>
      </c>
      <c r="E67" s="5">
        <v>45211</v>
      </c>
      <c r="F67" s="5">
        <v>45237</v>
      </c>
      <c r="G67" s="6">
        <v>25000</v>
      </c>
      <c r="H67" s="6">
        <v>25000</v>
      </c>
      <c r="I67" s="4" t="s">
        <v>18</v>
      </c>
      <c r="J67" s="4" t="s">
        <v>19</v>
      </c>
      <c r="K67" s="4"/>
    </row>
    <row r="68" spans="1:11" x14ac:dyDescent="0.25">
      <c r="A68" s="1">
        <v>816002517</v>
      </c>
      <c r="B68" s="1" t="s">
        <v>11</v>
      </c>
      <c r="C68" s="1" t="s">
        <v>14</v>
      </c>
      <c r="D68" s="1">
        <v>24354</v>
      </c>
      <c r="E68" s="5">
        <v>45211</v>
      </c>
      <c r="F68" s="5">
        <v>45237</v>
      </c>
      <c r="G68" s="6">
        <v>25000</v>
      </c>
      <c r="H68" s="6">
        <v>25000</v>
      </c>
      <c r="I68" s="4" t="s">
        <v>18</v>
      </c>
      <c r="J68" s="4" t="s">
        <v>19</v>
      </c>
      <c r="K68" s="4"/>
    </row>
    <row r="69" spans="1:11" x14ac:dyDescent="0.25">
      <c r="A69" s="1">
        <v>816002518</v>
      </c>
      <c r="B69" s="1" t="s">
        <v>11</v>
      </c>
      <c r="C69" s="1" t="s">
        <v>14</v>
      </c>
      <c r="D69" s="1">
        <v>24417</v>
      </c>
      <c r="E69" s="5">
        <v>45211</v>
      </c>
      <c r="F69" s="5">
        <v>45237</v>
      </c>
      <c r="G69" s="6">
        <v>25000</v>
      </c>
      <c r="H69" s="6">
        <v>25000</v>
      </c>
      <c r="I69" s="4" t="s">
        <v>18</v>
      </c>
      <c r="J69" s="4" t="s">
        <v>19</v>
      </c>
      <c r="K69" s="4"/>
    </row>
    <row r="70" spans="1:11" x14ac:dyDescent="0.25">
      <c r="A70" s="1">
        <v>816002519</v>
      </c>
      <c r="B70" s="1" t="s">
        <v>11</v>
      </c>
      <c r="C70" s="1" t="s">
        <v>14</v>
      </c>
      <c r="D70" s="1">
        <v>24614</v>
      </c>
      <c r="E70" s="5">
        <v>45217</v>
      </c>
      <c r="F70" s="5">
        <v>45237</v>
      </c>
      <c r="G70" s="6">
        <v>450000</v>
      </c>
      <c r="H70" s="6">
        <v>450000</v>
      </c>
      <c r="I70" s="4" t="s">
        <v>18</v>
      </c>
      <c r="J70" s="4" t="s">
        <v>19</v>
      </c>
      <c r="K70" s="4"/>
    </row>
    <row r="71" spans="1:11" x14ac:dyDescent="0.25">
      <c r="A71" s="1">
        <v>816002520</v>
      </c>
      <c r="B71" s="1" t="s">
        <v>11</v>
      </c>
      <c r="C71" s="1" t="s">
        <v>14</v>
      </c>
      <c r="D71" s="1">
        <v>24615</v>
      </c>
      <c r="E71" s="5">
        <v>45217</v>
      </c>
      <c r="F71" s="5">
        <v>45237</v>
      </c>
      <c r="G71" s="6">
        <v>210000</v>
      </c>
      <c r="H71" s="6">
        <v>210000</v>
      </c>
      <c r="I71" s="4" t="s">
        <v>18</v>
      </c>
      <c r="J71" s="4" t="s">
        <v>19</v>
      </c>
      <c r="K71" s="4"/>
    </row>
    <row r="72" spans="1:11" x14ac:dyDescent="0.25">
      <c r="A72" s="1">
        <v>816002521</v>
      </c>
      <c r="B72" s="1" t="s">
        <v>11</v>
      </c>
      <c r="C72" s="1" t="s">
        <v>14</v>
      </c>
      <c r="D72" s="1">
        <v>24657</v>
      </c>
      <c r="E72" s="5">
        <v>45218</v>
      </c>
      <c r="F72" s="5">
        <v>45237</v>
      </c>
      <c r="G72" s="6">
        <v>180000</v>
      </c>
      <c r="H72" s="6">
        <v>180000</v>
      </c>
      <c r="I72" s="4" t="s">
        <v>18</v>
      </c>
      <c r="J72" s="4" t="s">
        <v>19</v>
      </c>
      <c r="K72" s="4"/>
    </row>
    <row r="73" spans="1:11" x14ac:dyDescent="0.25">
      <c r="A73" s="1">
        <v>816002522</v>
      </c>
      <c r="B73" s="1" t="s">
        <v>11</v>
      </c>
      <c r="C73" s="1" t="s">
        <v>14</v>
      </c>
      <c r="D73" s="1">
        <v>24658</v>
      </c>
      <c r="E73" s="5">
        <v>45218</v>
      </c>
      <c r="F73" s="5">
        <v>45237</v>
      </c>
      <c r="G73" s="6">
        <v>85000</v>
      </c>
      <c r="H73" s="6">
        <v>85000</v>
      </c>
      <c r="I73" s="4" t="s">
        <v>18</v>
      </c>
      <c r="J73" s="4" t="s">
        <v>19</v>
      </c>
      <c r="K73" s="4"/>
    </row>
    <row r="74" spans="1:11" x14ac:dyDescent="0.25">
      <c r="A74" s="1">
        <v>816002523</v>
      </c>
      <c r="B74" s="1" t="s">
        <v>11</v>
      </c>
      <c r="C74" s="1" t="s">
        <v>14</v>
      </c>
      <c r="D74" s="1">
        <v>24699</v>
      </c>
      <c r="E74" s="5">
        <v>45218</v>
      </c>
      <c r="F74" s="5">
        <v>45237</v>
      </c>
      <c r="G74" s="6">
        <v>25000</v>
      </c>
      <c r="H74" s="6">
        <v>25000</v>
      </c>
      <c r="I74" s="4" t="s">
        <v>18</v>
      </c>
      <c r="J74" s="4" t="s">
        <v>19</v>
      </c>
      <c r="K74" s="4"/>
    </row>
    <row r="75" spans="1:11" x14ac:dyDescent="0.25">
      <c r="A75" s="1">
        <v>816002524</v>
      </c>
      <c r="B75" s="1" t="s">
        <v>11</v>
      </c>
      <c r="C75" s="1" t="s">
        <v>14</v>
      </c>
      <c r="D75" s="1">
        <v>24836</v>
      </c>
      <c r="E75" s="5">
        <v>45219</v>
      </c>
      <c r="F75" s="5">
        <v>45237</v>
      </c>
      <c r="G75" s="6">
        <v>25000</v>
      </c>
      <c r="H75" s="6">
        <v>25000</v>
      </c>
      <c r="I75" s="4" t="s">
        <v>18</v>
      </c>
      <c r="J75" s="4" t="s">
        <v>19</v>
      </c>
      <c r="K75" s="4"/>
    </row>
    <row r="76" spans="1:11" x14ac:dyDescent="0.25">
      <c r="A76" s="1">
        <v>816002525</v>
      </c>
      <c r="B76" s="1" t="s">
        <v>11</v>
      </c>
      <c r="C76" s="1" t="s">
        <v>14</v>
      </c>
      <c r="D76" s="1">
        <v>24837</v>
      </c>
      <c r="E76" s="5">
        <v>45219</v>
      </c>
      <c r="F76" s="5">
        <v>45237</v>
      </c>
      <c r="G76" s="6">
        <v>25000</v>
      </c>
      <c r="H76" s="6">
        <v>25000</v>
      </c>
      <c r="I76" s="4" t="s">
        <v>18</v>
      </c>
      <c r="J76" s="4" t="s">
        <v>19</v>
      </c>
      <c r="K76" s="4"/>
    </row>
    <row r="77" spans="1:11" x14ac:dyDescent="0.25">
      <c r="A77" s="1">
        <v>816002526</v>
      </c>
      <c r="B77" s="1" t="s">
        <v>11</v>
      </c>
      <c r="C77" s="1" t="s">
        <v>14</v>
      </c>
      <c r="D77" s="1">
        <v>24861</v>
      </c>
      <c r="E77" s="5">
        <v>45220</v>
      </c>
      <c r="F77" s="5">
        <v>45237</v>
      </c>
      <c r="G77" s="6">
        <v>25000</v>
      </c>
      <c r="H77" s="6">
        <v>25000</v>
      </c>
      <c r="I77" s="4" t="s">
        <v>18</v>
      </c>
      <c r="J77" s="4" t="s">
        <v>19</v>
      </c>
      <c r="K77" s="4"/>
    </row>
    <row r="78" spans="1:11" x14ac:dyDescent="0.25">
      <c r="A78" s="1">
        <v>816002527</v>
      </c>
      <c r="B78" s="1" t="s">
        <v>11</v>
      </c>
      <c r="C78" s="1" t="s">
        <v>14</v>
      </c>
      <c r="D78" s="1">
        <v>24978</v>
      </c>
      <c r="E78" s="5">
        <v>45220</v>
      </c>
      <c r="F78" s="5">
        <v>45237</v>
      </c>
      <c r="G78" s="6">
        <v>25000</v>
      </c>
      <c r="H78" s="6">
        <v>25000</v>
      </c>
      <c r="I78" s="4" t="s">
        <v>18</v>
      </c>
      <c r="J78" s="4" t="s">
        <v>19</v>
      </c>
      <c r="K78" s="4"/>
    </row>
    <row r="79" spans="1:11" x14ac:dyDescent="0.25">
      <c r="A79" s="1">
        <v>816002528</v>
      </c>
      <c r="B79" s="1" t="s">
        <v>11</v>
      </c>
      <c r="C79" s="1" t="s">
        <v>14</v>
      </c>
      <c r="D79" s="1">
        <v>25024</v>
      </c>
      <c r="E79" s="5">
        <v>45222</v>
      </c>
      <c r="F79" s="5">
        <v>45237</v>
      </c>
      <c r="G79" s="6">
        <v>25000</v>
      </c>
      <c r="H79" s="6">
        <v>25000</v>
      </c>
      <c r="I79" s="4" t="s">
        <v>18</v>
      </c>
      <c r="J79" s="4" t="s">
        <v>19</v>
      </c>
      <c r="K79" s="4"/>
    </row>
    <row r="80" spans="1:11" x14ac:dyDescent="0.25">
      <c r="A80" s="1">
        <v>816002529</v>
      </c>
      <c r="B80" s="1" t="s">
        <v>11</v>
      </c>
      <c r="C80" s="1" t="s">
        <v>14</v>
      </c>
      <c r="D80" s="1">
        <v>25565</v>
      </c>
      <c r="E80" s="5">
        <v>45225</v>
      </c>
      <c r="F80" s="5">
        <v>45237</v>
      </c>
      <c r="G80" s="6">
        <v>210000</v>
      </c>
      <c r="H80" s="6">
        <v>210000</v>
      </c>
      <c r="I80" s="4" t="s">
        <v>18</v>
      </c>
      <c r="J80" s="4" t="s">
        <v>19</v>
      </c>
      <c r="K80" s="4"/>
    </row>
    <row r="81" spans="1:11" x14ac:dyDescent="0.25">
      <c r="A81" s="1">
        <v>816002530</v>
      </c>
      <c r="B81" s="1" t="s">
        <v>11</v>
      </c>
      <c r="C81" s="1" t="s">
        <v>14</v>
      </c>
      <c r="D81" s="1">
        <v>25655</v>
      </c>
      <c r="E81" s="5">
        <v>45226</v>
      </c>
      <c r="F81" s="5">
        <v>45237</v>
      </c>
      <c r="G81" s="6">
        <v>20900</v>
      </c>
      <c r="H81" s="6">
        <v>20900</v>
      </c>
      <c r="I81" s="4" t="s">
        <v>18</v>
      </c>
      <c r="J81" s="4" t="s">
        <v>19</v>
      </c>
      <c r="K81" s="4"/>
    </row>
    <row r="82" spans="1:11" x14ac:dyDescent="0.25">
      <c r="A82" s="1">
        <v>816002531</v>
      </c>
      <c r="B82" s="1" t="s">
        <v>11</v>
      </c>
      <c r="C82" s="1" t="s">
        <v>14</v>
      </c>
      <c r="D82" s="1">
        <v>26048</v>
      </c>
      <c r="E82" s="5">
        <v>45230</v>
      </c>
      <c r="F82" s="5">
        <v>45237</v>
      </c>
      <c r="G82" s="6">
        <v>25000</v>
      </c>
      <c r="H82" s="6">
        <v>25000</v>
      </c>
      <c r="I82" s="4" t="s">
        <v>18</v>
      </c>
      <c r="J82" s="4" t="s">
        <v>19</v>
      </c>
      <c r="K82" s="4"/>
    </row>
    <row r="83" spans="1:11" x14ac:dyDescent="0.25">
      <c r="A83" s="1">
        <v>816002532</v>
      </c>
      <c r="B83" s="1" t="s">
        <v>11</v>
      </c>
      <c r="C83" s="1" t="s">
        <v>14</v>
      </c>
      <c r="D83" s="1">
        <v>26058</v>
      </c>
      <c r="E83" s="5">
        <v>45230</v>
      </c>
      <c r="F83" s="5">
        <v>45237</v>
      </c>
      <c r="G83" s="6">
        <v>85000</v>
      </c>
      <c r="H83" s="6">
        <v>85000</v>
      </c>
      <c r="I83" s="4" t="s">
        <v>18</v>
      </c>
      <c r="J83" s="4" t="s">
        <v>19</v>
      </c>
      <c r="K83" s="4"/>
    </row>
    <row r="84" spans="1:11" x14ac:dyDescent="0.25">
      <c r="A84" s="1">
        <v>816002533</v>
      </c>
      <c r="B84" s="1" t="s">
        <v>11</v>
      </c>
      <c r="C84" s="1" t="s">
        <v>14</v>
      </c>
      <c r="D84" s="1">
        <v>26106</v>
      </c>
      <c r="E84" s="5">
        <v>45230</v>
      </c>
      <c r="F84" s="5">
        <v>45237</v>
      </c>
      <c r="G84" s="6">
        <v>25000</v>
      </c>
      <c r="H84" s="6">
        <v>25000</v>
      </c>
      <c r="I84" s="4" t="s">
        <v>18</v>
      </c>
      <c r="J84" s="4" t="s">
        <v>19</v>
      </c>
      <c r="K84" s="4"/>
    </row>
    <row r="85" spans="1:11" x14ac:dyDescent="0.25">
      <c r="A85" s="1">
        <v>816002534</v>
      </c>
      <c r="B85" s="1" t="s">
        <v>11</v>
      </c>
      <c r="C85" s="1" t="s">
        <v>14</v>
      </c>
      <c r="D85" s="1">
        <v>26195</v>
      </c>
      <c r="E85" s="5">
        <v>45230</v>
      </c>
      <c r="F85" s="5">
        <v>45237</v>
      </c>
      <c r="G85" s="6">
        <v>200000</v>
      </c>
      <c r="H85" s="6">
        <v>200000</v>
      </c>
      <c r="I85" s="4" t="s">
        <v>18</v>
      </c>
      <c r="J85" s="4" t="s">
        <v>19</v>
      </c>
      <c r="K85" s="4"/>
    </row>
    <row r="86" spans="1:11" x14ac:dyDescent="0.25">
      <c r="A86" s="1">
        <v>816002535</v>
      </c>
      <c r="B86" s="1" t="s">
        <v>11</v>
      </c>
      <c r="C86" s="1" t="s">
        <v>14</v>
      </c>
      <c r="D86" s="1">
        <v>26208</v>
      </c>
      <c r="E86" s="5">
        <v>45230</v>
      </c>
      <c r="F86" s="5">
        <v>45237</v>
      </c>
      <c r="G86" s="6">
        <v>490000</v>
      </c>
      <c r="H86" s="6">
        <v>490000</v>
      </c>
      <c r="I86" s="4" t="s">
        <v>18</v>
      </c>
      <c r="J86" s="4" t="s">
        <v>19</v>
      </c>
      <c r="K86" s="4"/>
    </row>
    <row r="87" spans="1:11" x14ac:dyDescent="0.25">
      <c r="A87" s="1"/>
      <c r="B87" s="1"/>
      <c r="C87" s="1"/>
      <c r="D87" s="1"/>
      <c r="E87" s="1"/>
      <c r="F87" s="1"/>
      <c r="G87" s="1"/>
      <c r="H87" s="7">
        <f>SUM(H2:H86)</f>
        <v>36316910</v>
      </c>
      <c r="I87" s="4"/>
      <c r="J87" s="4"/>
      <c r="K87" s="4"/>
    </row>
    <row r="88" spans="1:11" x14ac:dyDescent="0.25">
      <c r="A88" s="1"/>
      <c r="B88" s="1"/>
      <c r="C88" s="1"/>
      <c r="D88" s="1"/>
      <c r="E88" s="1"/>
      <c r="F88" s="1"/>
      <c r="G88" s="1"/>
      <c r="H88" s="1"/>
      <c r="I88" s="4"/>
      <c r="J88" s="4"/>
      <c r="K88" s="4"/>
    </row>
    <row r="89" spans="1:11" x14ac:dyDescent="0.25">
      <c r="A89" s="1"/>
      <c r="B89" s="1"/>
      <c r="C89" s="1"/>
      <c r="D89" s="1"/>
      <c r="E89" s="1"/>
      <c r="F89" s="1"/>
      <c r="G89" s="1"/>
      <c r="H89" s="1"/>
      <c r="I89" s="4"/>
      <c r="J89" s="4"/>
      <c r="K89" s="4"/>
    </row>
    <row r="90" spans="1:11" x14ac:dyDescent="0.25">
      <c r="A90" s="1"/>
      <c r="B90" s="1"/>
      <c r="C90" s="1"/>
      <c r="D90" s="1"/>
      <c r="E90" s="1"/>
      <c r="F90" s="1"/>
      <c r="G90" s="1"/>
      <c r="H90" s="1"/>
      <c r="I90" s="4"/>
      <c r="J90" s="4"/>
      <c r="K90" s="4"/>
    </row>
    <row r="91" spans="1:11" x14ac:dyDescent="0.25">
      <c r="A91" s="1"/>
      <c r="B91" s="1"/>
      <c r="C91" s="1"/>
      <c r="D91" s="1"/>
      <c r="E91" s="1"/>
      <c r="F91" s="1"/>
      <c r="G91" s="1"/>
      <c r="H91" s="1"/>
      <c r="I91" s="4"/>
      <c r="J91" s="4"/>
      <c r="K91" s="4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A3" sqref="A3:E9"/>
    </sheetView>
  </sheetViews>
  <sheetFormatPr baseColWidth="10" defaultRowHeight="15" x14ac:dyDescent="0.25"/>
  <cols>
    <col min="1" max="1" width="63" bestFit="1" customWidth="1"/>
    <col min="2" max="2" width="5.85546875" customWidth="1"/>
    <col min="3" max="3" width="13" customWidth="1"/>
    <col min="4" max="4" width="12" customWidth="1"/>
    <col min="5" max="5" width="12.85546875" customWidth="1"/>
  </cols>
  <sheetData>
    <row r="3" spans="1:5" x14ac:dyDescent="0.25">
      <c r="A3" s="21" t="s">
        <v>66</v>
      </c>
      <c r="B3" t="s">
        <v>43</v>
      </c>
      <c r="C3" t="s">
        <v>65</v>
      </c>
      <c r="D3" t="s">
        <v>58</v>
      </c>
      <c r="E3" t="s">
        <v>54</v>
      </c>
    </row>
    <row r="4" spans="1:5" x14ac:dyDescent="0.25">
      <c r="A4" t="s">
        <v>46</v>
      </c>
      <c r="B4" s="18">
        <v>4</v>
      </c>
      <c r="C4" s="17">
        <v>6198</v>
      </c>
      <c r="D4" s="17">
        <v>0</v>
      </c>
      <c r="E4" s="17">
        <v>0</v>
      </c>
    </row>
    <row r="5" spans="1:5" x14ac:dyDescent="0.25">
      <c r="A5" t="s">
        <v>44</v>
      </c>
      <c r="B5" s="18">
        <v>2</v>
      </c>
      <c r="C5" s="17">
        <v>8570000</v>
      </c>
      <c r="D5" s="17">
        <v>0</v>
      </c>
      <c r="E5" s="17">
        <v>8570000</v>
      </c>
    </row>
    <row r="6" spans="1:5" x14ac:dyDescent="0.25">
      <c r="A6" t="s">
        <v>48</v>
      </c>
      <c r="B6" s="18">
        <v>1</v>
      </c>
      <c r="C6" s="17">
        <v>630000</v>
      </c>
      <c r="D6" s="17">
        <v>0</v>
      </c>
      <c r="E6" s="17">
        <v>0</v>
      </c>
    </row>
    <row r="7" spans="1:5" x14ac:dyDescent="0.25">
      <c r="A7" t="s">
        <v>45</v>
      </c>
      <c r="B7" s="18">
        <v>74</v>
      </c>
      <c r="C7" s="17">
        <v>23440772</v>
      </c>
      <c r="D7" s="17">
        <v>0</v>
      </c>
      <c r="E7" s="17">
        <v>0</v>
      </c>
    </row>
    <row r="8" spans="1:5" x14ac:dyDescent="0.25">
      <c r="A8" t="s">
        <v>47</v>
      </c>
      <c r="B8" s="18">
        <v>4</v>
      </c>
      <c r="C8" s="17">
        <v>3669940</v>
      </c>
      <c r="D8" s="17">
        <v>1340044</v>
      </c>
      <c r="E8" s="17">
        <v>0</v>
      </c>
    </row>
    <row r="9" spans="1:5" x14ac:dyDescent="0.25">
      <c r="A9" t="s">
        <v>64</v>
      </c>
      <c r="B9" s="18">
        <v>85</v>
      </c>
      <c r="C9" s="17">
        <v>36316910</v>
      </c>
      <c r="D9" s="17">
        <v>1340044</v>
      </c>
      <c r="E9" s="17">
        <v>8570000</v>
      </c>
    </row>
    <row r="10" spans="1:5" x14ac:dyDescent="0.25">
      <c r="C10" s="17"/>
      <c r="D10" s="17"/>
      <c r="E10" s="1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93"/>
  <sheetViews>
    <sheetView showGridLines="0" tabSelected="1" zoomScaleNormal="100" workbookViewId="0">
      <pane ySplit="2" topLeftCell="A3" activePane="bottomLeft" state="frozen"/>
      <selection pane="bottomLeft" activeCell="J10" sqref="J10"/>
    </sheetView>
  </sheetViews>
  <sheetFormatPr baseColWidth="10" defaultRowHeight="15" x14ac:dyDescent="0.25"/>
  <cols>
    <col min="2" max="2" width="16.28515625" bestFit="1" customWidth="1"/>
    <col min="3" max="3" width="9" customWidth="1"/>
    <col min="4" max="5" width="8.85546875" customWidth="1"/>
    <col min="6" max="7" width="11.140625" customWidth="1"/>
    <col min="8" max="8" width="12.28515625" customWidth="1"/>
    <col min="9" max="9" width="11.28515625" bestFit="1" customWidth="1"/>
    <col min="10" max="10" width="12.28515625" bestFit="1" customWidth="1"/>
    <col min="12" max="12" width="14.5703125" style="16" bestFit="1" customWidth="1"/>
    <col min="20" max="20" width="15.5703125" bestFit="1" customWidth="1"/>
    <col min="25" max="25" width="15.5703125" bestFit="1" customWidth="1"/>
    <col min="26" max="26" width="13.7109375" bestFit="1" customWidth="1"/>
    <col min="27" max="27" width="14.42578125" bestFit="1" customWidth="1"/>
    <col min="31" max="31" width="11.42578125" style="18"/>
    <col min="33" max="33" width="13" bestFit="1" customWidth="1"/>
  </cols>
  <sheetData>
    <row r="1" spans="1:33" x14ac:dyDescent="0.25">
      <c r="Y1" s="17">
        <f>+SUBTOTAL(9,Y3:Y87)</f>
        <v>37707662</v>
      </c>
      <c r="Z1" s="17">
        <f t="shared" ref="Z1:AG1" si="0">+SUBTOTAL(9,Z3:Z87)</f>
        <v>1340044</v>
      </c>
      <c r="AA1" s="17">
        <f t="shared" si="0"/>
        <v>8570000</v>
      </c>
      <c r="AB1" s="17">
        <f t="shared" si="0"/>
        <v>4100</v>
      </c>
      <c r="AC1" s="17"/>
      <c r="AD1" s="17"/>
      <c r="AF1" s="17"/>
      <c r="AG1" s="17">
        <f t="shared" si="0"/>
        <v>27074318</v>
      </c>
    </row>
    <row r="2" spans="1:33" s="3" customFormat="1" ht="31.5" x14ac:dyDescent="0.25">
      <c r="A2" s="2" t="s">
        <v>6</v>
      </c>
      <c r="B2" s="2" t="s">
        <v>8</v>
      </c>
      <c r="C2" s="2" t="s">
        <v>0</v>
      </c>
      <c r="D2" s="2" t="s">
        <v>1</v>
      </c>
      <c r="E2" s="2" t="s">
        <v>20</v>
      </c>
      <c r="F2" s="2" t="s">
        <v>42</v>
      </c>
      <c r="G2" s="2" t="s">
        <v>2</v>
      </c>
      <c r="H2" s="2" t="s">
        <v>3</v>
      </c>
      <c r="I2" s="2" t="s">
        <v>4</v>
      </c>
      <c r="J2" s="2" t="s">
        <v>5</v>
      </c>
      <c r="K2" s="8" t="str">
        <f ca="1">+CONCATENATE("ESTADO EPS ",TEXT(TODAY(),"AAAA-MM-DD"))</f>
        <v>ESTADO EPS 2023-12-20</v>
      </c>
      <c r="L2" s="14" t="s">
        <v>25</v>
      </c>
      <c r="M2" s="9" t="s">
        <v>26</v>
      </c>
      <c r="N2" s="10" t="s">
        <v>27</v>
      </c>
      <c r="O2" s="10" t="s">
        <v>28</v>
      </c>
      <c r="P2" s="11" t="s">
        <v>29</v>
      </c>
      <c r="Q2" s="11" t="s">
        <v>30</v>
      </c>
      <c r="R2" s="12" t="s">
        <v>31</v>
      </c>
      <c r="S2" s="12" t="s">
        <v>32</v>
      </c>
      <c r="T2" s="11" t="s">
        <v>33</v>
      </c>
      <c r="U2" s="13" t="s">
        <v>34</v>
      </c>
      <c r="V2" s="13" t="s">
        <v>35</v>
      </c>
      <c r="W2" s="13" t="s">
        <v>36</v>
      </c>
      <c r="X2" s="13" t="s">
        <v>37</v>
      </c>
      <c r="Y2" s="13" t="s">
        <v>38</v>
      </c>
      <c r="Z2" s="13" t="s">
        <v>39</v>
      </c>
      <c r="AA2" s="13" t="s">
        <v>40</v>
      </c>
      <c r="AB2" s="13" t="s">
        <v>41</v>
      </c>
      <c r="AC2" s="12" t="s">
        <v>50</v>
      </c>
      <c r="AD2" s="12" t="s">
        <v>51</v>
      </c>
      <c r="AE2" s="19" t="s">
        <v>52</v>
      </c>
      <c r="AF2" s="12" t="s">
        <v>53</v>
      </c>
      <c r="AG2" s="13" t="s">
        <v>49</v>
      </c>
    </row>
    <row r="3" spans="1:33" x14ac:dyDescent="0.25">
      <c r="A3" s="1">
        <v>816002451</v>
      </c>
      <c r="B3" s="1" t="s">
        <v>11</v>
      </c>
      <c r="C3" s="1" t="s">
        <v>12</v>
      </c>
      <c r="D3" s="1">
        <v>4950</v>
      </c>
      <c r="E3" s="1" t="str">
        <f>+CONCATENATE(C3,D3)</f>
        <v>CAL54950</v>
      </c>
      <c r="F3" s="1" t="str">
        <f>+CONCATENATE(A3,"_",E3)</f>
        <v>816002451_CAL54950</v>
      </c>
      <c r="G3" s="5">
        <v>44980</v>
      </c>
      <c r="H3" s="5">
        <v>44986</v>
      </c>
      <c r="I3" s="6">
        <v>25000</v>
      </c>
      <c r="J3" s="6">
        <v>20900</v>
      </c>
      <c r="K3" s="1" t="s">
        <v>45</v>
      </c>
      <c r="L3" s="15">
        <v>20482</v>
      </c>
      <c r="M3" s="1">
        <v>1222243535</v>
      </c>
      <c r="N3" s="1"/>
      <c r="O3" s="1"/>
      <c r="P3" s="15">
        <v>0</v>
      </c>
      <c r="Q3" s="15">
        <v>0</v>
      </c>
      <c r="R3" s="1"/>
      <c r="S3" s="5"/>
      <c r="T3" s="15">
        <v>0</v>
      </c>
      <c r="U3" s="1" t="s">
        <v>21</v>
      </c>
      <c r="V3" s="5">
        <v>44980</v>
      </c>
      <c r="W3" s="5">
        <v>44995</v>
      </c>
      <c r="X3" s="5"/>
      <c r="Y3" s="6">
        <v>25000</v>
      </c>
      <c r="Z3" s="6">
        <v>0</v>
      </c>
      <c r="AA3" s="6">
        <v>0</v>
      </c>
      <c r="AB3" s="6">
        <v>4100</v>
      </c>
      <c r="AC3" s="6">
        <v>0</v>
      </c>
      <c r="AD3" s="6"/>
      <c r="AE3" s="20"/>
      <c r="AF3" s="6"/>
      <c r="AG3" s="6">
        <v>0</v>
      </c>
    </row>
    <row r="4" spans="1:33" x14ac:dyDescent="0.25">
      <c r="A4" s="1">
        <v>816002451</v>
      </c>
      <c r="B4" s="1" t="s">
        <v>11</v>
      </c>
      <c r="C4" s="1" t="s">
        <v>12</v>
      </c>
      <c r="D4" s="1">
        <v>5054</v>
      </c>
      <c r="E4" s="1" t="str">
        <f>+CONCATENATE(C4,D4)</f>
        <v>CAL55054</v>
      </c>
      <c r="F4" s="1" t="str">
        <f>+CONCATENATE(A4,"_",E4)</f>
        <v>816002451_CAL55054</v>
      </c>
      <c r="G4" s="5">
        <v>44981</v>
      </c>
      <c r="H4" s="5">
        <v>44986</v>
      </c>
      <c r="I4" s="6">
        <v>85000</v>
      </c>
      <c r="J4" s="6">
        <v>85000</v>
      </c>
      <c r="K4" s="1" t="s">
        <v>45</v>
      </c>
      <c r="L4" s="15">
        <v>83300</v>
      </c>
      <c r="M4" s="1">
        <v>1222243260</v>
      </c>
      <c r="N4" s="1"/>
      <c r="O4" s="1"/>
      <c r="P4" s="15">
        <v>0</v>
      </c>
      <c r="Q4" s="15">
        <v>0</v>
      </c>
      <c r="R4" s="1"/>
      <c r="S4" s="5"/>
      <c r="T4" s="15">
        <v>0</v>
      </c>
      <c r="U4" s="1" t="s">
        <v>21</v>
      </c>
      <c r="V4" s="5">
        <v>44981</v>
      </c>
      <c r="W4" s="5">
        <v>44992</v>
      </c>
      <c r="X4" s="5"/>
      <c r="Y4" s="6">
        <v>85000</v>
      </c>
      <c r="Z4" s="6">
        <v>0</v>
      </c>
      <c r="AA4" s="6">
        <v>0</v>
      </c>
      <c r="AB4" s="6">
        <v>0</v>
      </c>
      <c r="AC4" s="6">
        <v>0</v>
      </c>
      <c r="AD4" s="6"/>
      <c r="AE4" s="20"/>
      <c r="AF4" s="6"/>
      <c r="AG4" s="6">
        <v>85000</v>
      </c>
    </row>
    <row r="5" spans="1:33" x14ac:dyDescent="0.25">
      <c r="A5" s="1">
        <v>816002451</v>
      </c>
      <c r="B5" s="1" t="s">
        <v>11</v>
      </c>
      <c r="C5" s="1" t="s">
        <v>13</v>
      </c>
      <c r="D5" s="1">
        <v>19639</v>
      </c>
      <c r="E5" s="1" t="str">
        <f>+CONCATENATE(C5,D5)</f>
        <v>CAL619639</v>
      </c>
      <c r="F5" s="1" t="str">
        <f>+CONCATENATE(A5,"_",E5)</f>
        <v>816002451_CAL619639</v>
      </c>
      <c r="G5" s="5">
        <v>44974</v>
      </c>
      <c r="H5" s="5">
        <v>44986</v>
      </c>
      <c r="I5" s="6">
        <v>25000</v>
      </c>
      <c r="J5" s="6">
        <v>25000</v>
      </c>
      <c r="K5" s="1" t="s">
        <v>45</v>
      </c>
      <c r="L5" s="15">
        <v>24500</v>
      </c>
      <c r="M5" s="1">
        <v>1222243259</v>
      </c>
      <c r="N5" s="1"/>
      <c r="O5" s="1"/>
      <c r="P5" s="15">
        <v>0</v>
      </c>
      <c r="Q5" s="15">
        <v>0</v>
      </c>
      <c r="R5" s="1"/>
      <c r="S5" s="5"/>
      <c r="T5" s="15">
        <v>0</v>
      </c>
      <c r="U5" s="1" t="s">
        <v>21</v>
      </c>
      <c r="V5" s="5">
        <v>44974</v>
      </c>
      <c r="W5" s="5">
        <v>44992</v>
      </c>
      <c r="X5" s="5"/>
      <c r="Y5" s="6">
        <v>25000</v>
      </c>
      <c r="Z5" s="6">
        <v>0</v>
      </c>
      <c r="AA5" s="6">
        <v>0</v>
      </c>
      <c r="AB5" s="6">
        <v>0</v>
      </c>
      <c r="AC5" s="6">
        <v>0</v>
      </c>
      <c r="AD5" s="6"/>
      <c r="AE5" s="20"/>
      <c r="AF5" s="6"/>
      <c r="AG5" s="6">
        <v>25000</v>
      </c>
    </row>
    <row r="6" spans="1:33" x14ac:dyDescent="0.25">
      <c r="A6" s="1">
        <v>816002451</v>
      </c>
      <c r="B6" s="1" t="s">
        <v>11</v>
      </c>
      <c r="C6" s="1" t="s">
        <v>12</v>
      </c>
      <c r="D6" s="1">
        <v>5702</v>
      </c>
      <c r="E6" s="1" t="str">
        <f>+CONCATENATE(C6,D6)</f>
        <v>CAL55702</v>
      </c>
      <c r="F6" s="1" t="str">
        <f>+CONCATENATE(A6,"_",E6)</f>
        <v>816002451_CAL55702</v>
      </c>
      <c r="G6" s="5">
        <v>44995</v>
      </c>
      <c r="H6" s="5">
        <v>45019</v>
      </c>
      <c r="I6" s="6">
        <v>20900</v>
      </c>
      <c r="J6" s="6">
        <v>20900</v>
      </c>
      <c r="K6" s="1" t="s">
        <v>45</v>
      </c>
      <c r="L6" s="15">
        <v>20400</v>
      </c>
      <c r="M6" s="1">
        <v>1222281266</v>
      </c>
      <c r="N6" s="1"/>
      <c r="O6" s="1"/>
      <c r="P6" s="15">
        <v>0</v>
      </c>
      <c r="Q6" s="15">
        <v>0</v>
      </c>
      <c r="R6" s="1"/>
      <c r="S6" s="5"/>
      <c r="T6" s="15">
        <v>0</v>
      </c>
      <c r="U6" s="1" t="s">
        <v>21</v>
      </c>
      <c r="V6" s="5">
        <v>44995</v>
      </c>
      <c r="W6" s="5">
        <v>45031</v>
      </c>
      <c r="X6" s="5"/>
      <c r="Y6" s="6">
        <v>25000</v>
      </c>
      <c r="Z6" s="6">
        <v>0</v>
      </c>
      <c r="AA6" s="6">
        <v>0</v>
      </c>
      <c r="AB6" s="6">
        <v>0</v>
      </c>
      <c r="AC6" s="6">
        <v>0</v>
      </c>
      <c r="AD6" s="6"/>
      <c r="AE6" s="20"/>
      <c r="AF6" s="6"/>
      <c r="AG6" s="6">
        <v>20900</v>
      </c>
    </row>
    <row r="7" spans="1:33" x14ac:dyDescent="0.25">
      <c r="A7" s="1">
        <v>816002451</v>
      </c>
      <c r="B7" s="1" t="s">
        <v>11</v>
      </c>
      <c r="C7" s="1" t="s">
        <v>12</v>
      </c>
      <c r="D7" s="1">
        <v>6752</v>
      </c>
      <c r="E7" s="1" t="str">
        <f>+CONCATENATE(C7,D7)</f>
        <v>CAL56752</v>
      </c>
      <c r="F7" s="1" t="str">
        <f>+CONCATENATE(A7,"_",E7)</f>
        <v>816002451_CAL56752</v>
      </c>
      <c r="G7" s="5">
        <v>45016</v>
      </c>
      <c r="H7" s="5">
        <v>45019</v>
      </c>
      <c r="I7" s="6">
        <v>20900</v>
      </c>
      <c r="J7" s="6">
        <v>20900</v>
      </c>
      <c r="K7" s="1" t="s">
        <v>45</v>
      </c>
      <c r="L7" s="15">
        <v>20400</v>
      </c>
      <c r="M7" s="1">
        <v>1222281269</v>
      </c>
      <c r="N7" s="1"/>
      <c r="O7" s="1"/>
      <c r="P7" s="15">
        <v>0</v>
      </c>
      <c r="Q7" s="15">
        <v>0</v>
      </c>
      <c r="R7" s="1"/>
      <c r="S7" s="5"/>
      <c r="T7" s="15">
        <v>0</v>
      </c>
      <c r="U7" s="1" t="s">
        <v>21</v>
      </c>
      <c r="V7" s="5">
        <v>45016</v>
      </c>
      <c r="W7" s="5">
        <v>45031</v>
      </c>
      <c r="X7" s="5"/>
      <c r="Y7" s="6">
        <v>25000</v>
      </c>
      <c r="Z7" s="6">
        <v>0</v>
      </c>
      <c r="AA7" s="6">
        <v>0</v>
      </c>
      <c r="AB7" s="6">
        <v>0</v>
      </c>
      <c r="AC7" s="6">
        <v>0</v>
      </c>
      <c r="AD7" s="6"/>
      <c r="AE7" s="20"/>
      <c r="AF7" s="6"/>
      <c r="AG7" s="6">
        <v>20900</v>
      </c>
    </row>
    <row r="8" spans="1:33" x14ac:dyDescent="0.25">
      <c r="A8" s="1">
        <v>816002451</v>
      </c>
      <c r="B8" s="1" t="s">
        <v>11</v>
      </c>
      <c r="C8" s="1" t="s">
        <v>13</v>
      </c>
      <c r="D8" s="1">
        <v>20467</v>
      </c>
      <c r="E8" s="1" t="str">
        <f>+CONCATENATE(C8,D8)</f>
        <v>CAL620467</v>
      </c>
      <c r="F8" s="1" t="str">
        <f>+CONCATENATE(A8,"_",E8)</f>
        <v>816002451_CAL620467</v>
      </c>
      <c r="G8" s="5">
        <v>45006</v>
      </c>
      <c r="H8" s="5">
        <v>45019</v>
      </c>
      <c r="I8" s="6">
        <v>20800</v>
      </c>
      <c r="J8" s="6">
        <v>20800</v>
      </c>
      <c r="K8" s="1" t="s">
        <v>45</v>
      </c>
      <c r="L8" s="15">
        <v>20300</v>
      </c>
      <c r="M8" s="1">
        <v>1222281265</v>
      </c>
      <c r="N8" s="1"/>
      <c r="O8" s="1"/>
      <c r="P8" s="15">
        <v>0</v>
      </c>
      <c r="Q8" s="15">
        <v>0</v>
      </c>
      <c r="R8" s="1"/>
      <c r="S8" s="5"/>
      <c r="T8" s="15">
        <v>0</v>
      </c>
      <c r="U8" s="1" t="s">
        <v>21</v>
      </c>
      <c r="V8" s="5">
        <v>45006</v>
      </c>
      <c r="W8" s="5">
        <v>45031</v>
      </c>
      <c r="X8" s="5"/>
      <c r="Y8" s="6">
        <v>25000</v>
      </c>
      <c r="Z8" s="6">
        <v>0</v>
      </c>
      <c r="AA8" s="6">
        <v>0</v>
      </c>
      <c r="AB8" s="6">
        <v>0</v>
      </c>
      <c r="AC8" s="6">
        <v>0</v>
      </c>
      <c r="AD8" s="6"/>
      <c r="AE8" s="20"/>
      <c r="AF8" s="6"/>
      <c r="AG8" s="6">
        <v>20800</v>
      </c>
    </row>
    <row r="9" spans="1:33" x14ac:dyDescent="0.25">
      <c r="A9" s="1">
        <v>816002451</v>
      </c>
      <c r="B9" s="1" t="s">
        <v>11</v>
      </c>
      <c r="C9" s="1" t="s">
        <v>13</v>
      </c>
      <c r="D9" s="1">
        <v>20797</v>
      </c>
      <c r="E9" s="1" t="str">
        <f>+CONCATENATE(C9,D9)</f>
        <v>CAL620797</v>
      </c>
      <c r="F9" s="1" t="str">
        <f>+CONCATENATE(A9,"_",E9)</f>
        <v>816002451_CAL620797</v>
      </c>
      <c r="G9" s="5">
        <v>45010</v>
      </c>
      <c r="H9" s="5">
        <v>45019</v>
      </c>
      <c r="I9" s="6">
        <v>200000</v>
      </c>
      <c r="J9" s="6">
        <v>200000</v>
      </c>
      <c r="K9" s="1" t="s">
        <v>45</v>
      </c>
      <c r="L9" s="15">
        <v>196000</v>
      </c>
      <c r="M9" s="1">
        <v>1222281268</v>
      </c>
      <c r="N9" s="1"/>
      <c r="O9" s="1"/>
      <c r="P9" s="15">
        <v>0</v>
      </c>
      <c r="Q9" s="15">
        <v>0</v>
      </c>
      <c r="R9" s="1"/>
      <c r="S9" s="5"/>
      <c r="T9" s="15">
        <v>0</v>
      </c>
      <c r="U9" s="1" t="s">
        <v>21</v>
      </c>
      <c r="V9" s="5">
        <v>45010</v>
      </c>
      <c r="W9" s="5">
        <v>45031</v>
      </c>
      <c r="X9" s="5"/>
      <c r="Y9" s="6">
        <v>200000</v>
      </c>
      <c r="Z9" s="6">
        <v>0</v>
      </c>
      <c r="AA9" s="6">
        <v>0</v>
      </c>
      <c r="AB9" s="6">
        <v>0</v>
      </c>
      <c r="AC9" s="6">
        <v>0</v>
      </c>
      <c r="AD9" s="6"/>
      <c r="AE9" s="20"/>
      <c r="AF9" s="6"/>
      <c r="AG9" s="6">
        <v>200000</v>
      </c>
    </row>
    <row r="10" spans="1:33" x14ac:dyDescent="0.25">
      <c r="A10" s="1">
        <v>816002451</v>
      </c>
      <c r="B10" s="1" t="s">
        <v>11</v>
      </c>
      <c r="C10" s="1" t="s">
        <v>14</v>
      </c>
      <c r="D10" s="1">
        <v>11205</v>
      </c>
      <c r="E10" s="1" t="str">
        <f>+CONCATENATE(C10,D10)</f>
        <v>CAL911205</v>
      </c>
      <c r="F10" s="1" t="str">
        <f>+CONCATENATE(A10,"_",E10)</f>
        <v>816002451_CAL911205</v>
      </c>
      <c r="G10" s="5">
        <v>45008</v>
      </c>
      <c r="H10" s="5">
        <v>45019</v>
      </c>
      <c r="I10" s="6">
        <v>25000</v>
      </c>
      <c r="J10" s="6">
        <v>25000</v>
      </c>
      <c r="K10" s="1" t="s">
        <v>45</v>
      </c>
      <c r="L10" s="15">
        <v>24500</v>
      </c>
      <c r="M10" s="1">
        <v>1222281267</v>
      </c>
      <c r="N10" s="1"/>
      <c r="O10" s="1"/>
      <c r="P10" s="15">
        <v>0</v>
      </c>
      <c r="Q10" s="15">
        <v>0</v>
      </c>
      <c r="R10" s="1"/>
      <c r="S10" s="5"/>
      <c r="T10" s="15">
        <v>0</v>
      </c>
      <c r="U10" s="1" t="s">
        <v>21</v>
      </c>
      <c r="V10" s="5">
        <v>45008</v>
      </c>
      <c r="W10" s="5">
        <v>45031</v>
      </c>
      <c r="X10" s="5"/>
      <c r="Y10" s="6">
        <v>25000</v>
      </c>
      <c r="Z10" s="6">
        <v>0</v>
      </c>
      <c r="AA10" s="6">
        <v>0</v>
      </c>
      <c r="AB10" s="6">
        <v>0</v>
      </c>
      <c r="AC10" s="6">
        <v>0</v>
      </c>
      <c r="AD10" s="6"/>
      <c r="AE10" s="20"/>
      <c r="AF10" s="6"/>
      <c r="AG10" s="6">
        <v>25000</v>
      </c>
    </row>
    <row r="11" spans="1:33" x14ac:dyDescent="0.25">
      <c r="A11" s="1">
        <v>816002451</v>
      </c>
      <c r="B11" s="1" t="s">
        <v>11</v>
      </c>
      <c r="C11" s="1" t="s">
        <v>14</v>
      </c>
      <c r="D11" s="1">
        <v>11380</v>
      </c>
      <c r="E11" s="1" t="str">
        <f>+CONCATENATE(C11,D11)</f>
        <v>CAL911380</v>
      </c>
      <c r="F11" s="1" t="str">
        <f>+CONCATENATE(A11,"_",E11)</f>
        <v>816002451_CAL911380</v>
      </c>
      <c r="G11" s="5">
        <v>45016</v>
      </c>
      <c r="H11" s="5">
        <v>45019</v>
      </c>
      <c r="I11" s="6">
        <v>20900</v>
      </c>
      <c r="J11" s="6">
        <v>20900</v>
      </c>
      <c r="K11" s="1" t="s">
        <v>45</v>
      </c>
      <c r="L11" s="15">
        <v>20400</v>
      </c>
      <c r="M11" s="1">
        <v>1222281270</v>
      </c>
      <c r="N11" s="1"/>
      <c r="O11" s="1"/>
      <c r="P11" s="15">
        <v>0</v>
      </c>
      <c r="Q11" s="15">
        <v>0</v>
      </c>
      <c r="R11" s="1"/>
      <c r="S11" s="5"/>
      <c r="T11" s="15">
        <v>0</v>
      </c>
      <c r="U11" s="1" t="s">
        <v>21</v>
      </c>
      <c r="V11" s="5">
        <v>45016</v>
      </c>
      <c r="W11" s="5">
        <v>45031</v>
      </c>
      <c r="X11" s="5"/>
      <c r="Y11" s="6">
        <v>25000</v>
      </c>
      <c r="Z11" s="6">
        <v>0</v>
      </c>
      <c r="AA11" s="6">
        <v>0</v>
      </c>
      <c r="AB11" s="6">
        <v>0</v>
      </c>
      <c r="AC11" s="6">
        <v>0</v>
      </c>
      <c r="AD11" s="6"/>
      <c r="AE11" s="20"/>
      <c r="AF11" s="6"/>
      <c r="AG11" s="6">
        <v>20900</v>
      </c>
    </row>
    <row r="12" spans="1:33" x14ac:dyDescent="0.25">
      <c r="A12" s="1">
        <v>816002451</v>
      </c>
      <c r="B12" s="1" t="s">
        <v>11</v>
      </c>
      <c r="C12" s="1" t="s">
        <v>15</v>
      </c>
      <c r="D12" s="1">
        <v>6672</v>
      </c>
      <c r="E12" s="1" t="str">
        <f>+CONCATENATE(C12,D12)</f>
        <v>CAL36672</v>
      </c>
      <c r="F12" s="1" t="str">
        <f>+CONCATENATE(A12,"_",E12)</f>
        <v>816002451_CAL36672</v>
      </c>
      <c r="G12" s="5">
        <v>45036</v>
      </c>
      <c r="H12" s="5">
        <v>45050</v>
      </c>
      <c r="I12" s="6">
        <v>398369</v>
      </c>
      <c r="J12" s="6">
        <v>398369</v>
      </c>
      <c r="K12" s="1" t="s">
        <v>45</v>
      </c>
      <c r="L12" s="15">
        <v>389366</v>
      </c>
      <c r="M12" s="1">
        <v>1222281650</v>
      </c>
      <c r="N12" s="1"/>
      <c r="O12" s="1"/>
      <c r="P12" s="15">
        <v>0</v>
      </c>
      <c r="Q12" s="15">
        <v>0</v>
      </c>
      <c r="R12" s="1"/>
      <c r="S12" s="5"/>
      <c r="T12" s="15">
        <v>0</v>
      </c>
      <c r="U12" s="1" t="s">
        <v>21</v>
      </c>
      <c r="V12" s="5">
        <v>45036</v>
      </c>
      <c r="W12" s="5">
        <v>45061</v>
      </c>
      <c r="X12" s="5"/>
      <c r="Y12" s="6">
        <v>450169</v>
      </c>
      <c r="Z12" s="6">
        <v>0</v>
      </c>
      <c r="AA12" s="6">
        <v>0</v>
      </c>
      <c r="AB12" s="6">
        <v>0</v>
      </c>
      <c r="AC12" s="6">
        <v>0</v>
      </c>
      <c r="AD12" s="6"/>
      <c r="AE12" s="20"/>
      <c r="AF12" s="6"/>
      <c r="AG12" s="6">
        <v>398369</v>
      </c>
    </row>
    <row r="13" spans="1:33" x14ac:dyDescent="0.25">
      <c r="A13" s="1">
        <v>816002451</v>
      </c>
      <c r="B13" s="1" t="s">
        <v>11</v>
      </c>
      <c r="C13" s="1" t="s">
        <v>12</v>
      </c>
      <c r="D13" s="1">
        <v>6919</v>
      </c>
      <c r="E13" s="1" t="str">
        <f>+CONCATENATE(C13,D13)</f>
        <v>CAL56919</v>
      </c>
      <c r="F13" s="1" t="str">
        <f>+CONCATENATE(A13,"_",E13)</f>
        <v>816002451_CAL56919</v>
      </c>
      <c r="G13" s="5">
        <v>45035</v>
      </c>
      <c r="H13" s="5">
        <v>45050</v>
      </c>
      <c r="I13" s="6">
        <v>25000</v>
      </c>
      <c r="J13" s="6">
        <v>25000</v>
      </c>
      <c r="K13" s="1" t="s">
        <v>45</v>
      </c>
      <c r="L13" s="15">
        <v>24500</v>
      </c>
      <c r="M13" s="1">
        <v>1222281651</v>
      </c>
      <c r="N13" s="1"/>
      <c r="O13" s="1"/>
      <c r="P13" s="15">
        <v>0</v>
      </c>
      <c r="Q13" s="15">
        <v>0</v>
      </c>
      <c r="R13" s="1"/>
      <c r="S13" s="5"/>
      <c r="T13" s="15">
        <v>0</v>
      </c>
      <c r="U13" s="1" t="s">
        <v>21</v>
      </c>
      <c r="V13" s="5">
        <v>45036</v>
      </c>
      <c r="W13" s="5">
        <v>45061</v>
      </c>
      <c r="X13" s="5"/>
      <c r="Y13" s="6">
        <v>25000</v>
      </c>
      <c r="Z13" s="6">
        <v>0</v>
      </c>
      <c r="AA13" s="6">
        <v>0</v>
      </c>
      <c r="AB13" s="6">
        <v>0</v>
      </c>
      <c r="AC13" s="6">
        <v>0</v>
      </c>
      <c r="AD13" s="6"/>
      <c r="AE13" s="20"/>
      <c r="AF13" s="6"/>
      <c r="AG13" s="6">
        <v>25000</v>
      </c>
    </row>
    <row r="14" spans="1:33" x14ac:dyDescent="0.25">
      <c r="A14" s="1">
        <v>816002451</v>
      </c>
      <c r="B14" s="1" t="s">
        <v>11</v>
      </c>
      <c r="C14" s="1" t="s">
        <v>14</v>
      </c>
      <c r="D14" s="1">
        <v>11620</v>
      </c>
      <c r="E14" s="1" t="str">
        <f>+CONCATENATE(C14,D14)</f>
        <v>CAL911620</v>
      </c>
      <c r="F14" s="1" t="str">
        <f>+CONCATENATE(A14,"_",E14)</f>
        <v>816002451_CAL911620</v>
      </c>
      <c r="G14" s="5">
        <v>45030</v>
      </c>
      <c r="H14" s="5">
        <v>45050</v>
      </c>
      <c r="I14" s="6">
        <v>25000</v>
      </c>
      <c r="J14" s="6">
        <v>25000</v>
      </c>
      <c r="K14" s="1" t="s">
        <v>45</v>
      </c>
      <c r="L14" s="15">
        <v>24500</v>
      </c>
      <c r="M14" s="1">
        <v>1222281652</v>
      </c>
      <c r="N14" s="1"/>
      <c r="O14" s="1"/>
      <c r="P14" s="15">
        <v>0</v>
      </c>
      <c r="Q14" s="15">
        <v>0</v>
      </c>
      <c r="R14" s="1"/>
      <c r="S14" s="5"/>
      <c r="T14" s="15">
        <v>0</v>
      </c>
      <c r="U14" s="1" t="s">
        <v>21</v>
      </c>
      <c r="V14" s="5">
        <v>45030</v>
      </c>
      <c r="W14" s="5">
        <v>45061</v>
      </c>
      <c r="X14" s="5"/>
      <c r="Y14" s="6">
        <v>25000</v>
      </c>
      <c r="Z14" s="6">
        <v>0</v>
      </c>
      <c r="AA14" s="6">
        <v>0</v>
      </c>
      <c r="AB14" s="6">
        <v>0</v>
      </c>
      <c r="AC14" s="6">
        <v>0</v>
      </c>
      <c r="AD14" s="6"/>
      <c r="AE14" s="20"/>
      <c r="AF14" s="6"/>
      <c r="AG14" s="6">
        <v>25000</v>
      </c>
    </row>
    <row r="15" spans="1:33" x14ac:dyDescent="0.25">
      <c r="A15" s="1">
        <v>816002451</v>
      </c>
      <c r="B15" s="1" t="s">
        <v>11</v>
      </c>
      <c r="C15" s="1" t="s">
        <v>12</v>
      </c>
      <c r="D15" s="1">
        <v>8539</v>
      </c>
      <c r="E15" s="1" t="str">
        <f>+CONCATENATE(C15,D15)</f>
        <v>CAL58539</v>
      </c>
      <c r="F15" s="1" t="str">
        <f>+CONCATENATE(A15,"_",E15)</f>
        <v>816002451_CAL58539</v>
      </c>
      <c r="G15" s="5">
        <v>45106</v>
      </c>
      <c r="H15" s="5">
        <v>45119</v>
      </c>
      <c r="I15" s="6">
        <v>378000</v>
      </c>
      <c r="J15" s="6">
        <v>840</v>
      </c>
      <c r="K15" s="1" t="s">
        <v>46</v>
      </c>
      <c r="L15" s="15">
        <v>0</v>
      </c>
      <c r="M15" s="1"/>
      <c r="N15" s="1"/>
      <c r="O15" s="1"/>
      <c r="P15" s="15">
        <v>369600</v>
      </c>
      <c r="Q15" s="15">
        <v>8400</v>
      </c>
      <c r="R15" s="1">
        <v>4800061229</v>
      </c>
      <c r="S15" s="5">
        <v>45195</v>
      </c>
      <c r="T15" s="15">
        <v>17075156</v>
      </c>
      <c r="U15" s="1" t="s">
        <v>21</v>
      </c>
      <c r="V15" s="5">
        <v>45106</v>
      </c>
      <c r="W15" s="5">
        <v>45146</v>
      </c>
      <c r="X15" s="5"/>
      <c r="Y15" s="6">
        <v>420000</v>
      </c>
      <c r="Z15" s="6">
        <v>0</v>
      </c>
      <c r="AA15" s="6">
        <v>0</v>
      </c>
      <c r="AB15" s="6">
        <v>0</v>
      </c>
      <c r="AC15" s="6">
        <v>0</v>
      </c>
      <c r="AD15" s="6"/>
      <c r="AE15" s="20"/>
      <c r="AF15" s="6"/>
      <c r="AG15" s="6">
        <v>420000</v>
      </c>
    </row>
    <row r="16" spans="1:33" x14ac:dyDescent="0.25">
      <c r="A16" s="1">
        <v>816002451</v>
      </c>
      <c r="B16" s="1" t="s">
        <v>11</v>
      </c>
      <c r="C16" s="1" t="s">
        <v>14</v>
      </c>
      <c r="D16" s="1">
        <v>14050</v>
      </c>
      <c r="E16" s="1" t="str">
        <f>+CONCATENATE(C16,D16)</f>
        <v>CAL914050</v>
      </c>
      <c r="F16" s="1" t="str">
        <f>+CONCATENATE(A16,"_",E16)</f>
        <v>816002451_CAL914050</v>
      </c>
      <c r="G16" s="5">
        <v>45090</v>
      </c>
      <c r="H16" s="5">
        <v>45119</v>
      </c>
      <c r="I16" s="6">
        <v>172100</v>
      </c>
      <c r="J16" s="6">
        <v>758</v>
      </c>
      <c r="K16" s="1" t="s">
        <v>46</v>
      </c>
      <c r="L16" s="15">
        <v>0</v>
      </c>
      <c r="M16" s="1"/>
      <c r="N16" s="1"/>
      <c r="O16" s="1"/>
      <c r="P16" s="15">
        <v>167900</v>
      </c>
      <c r="Q16" s="15">
        <v>4200</v>
      </c>
      <c r="R16" s="1">
        <v>4800061229</v>
      </c>
      <c r="S16" s="5">
        <v>45195</v>
      </c>
      <c r="T16" s="15">
        <v>17075156</v>
      </c>
      <c r="U16" s="1" t="s">
        <v>21</v>
      </c>
      <c r="V16" s="5">
        <v>45090</v>
      </c>
      <c r="W16" s="5">
        <v>45119</v>
      </c>
      <c r="X16" s="5"/>
      <c r="Y16" s="6">
        <v>210000</v>
      </c>
      <c r="Z16" s="6">
        <v>0</v>
      </c>
      <c r="AA16" s="6">
        <v>0</v>
      </c>
      <c r="AB16" s="6">
        <v>0</v>
      </c>
      <c r="AC16" s="6">
        <v>0</v>
      </c>
      <c r="AD16" s="6"/>
      <c r="AE16" s="20"/>
      <c r="AF16" s="6"/>
      <c r="AG16" s="6">
        <v>210000</v>
      </c>
    </row>
    <row r="17" spans="1:33" x14ac:dyDescent="0.25">
      <c r="A17" s="1">
        <v>816002451</v>
      </c>
      <c r="B17" s="1" t="s">
        <v>11</v>
      </c>
      <c r="C17" s="1" t="s">
        <v>14</v>
      </c>
      <c r="D17" s="1">
        <v>14389</v>
      </c>
      <c r="E17" s="1" t="str">
        <f>+CONCATENATE(C17,D17)</f>
        <v>CAL914389</v>
      </c>
      <c r="F17" s="1" t="str">
        <f>+CONCATENATE(A17,"_",E17)</f>
        <v>816002451_CAL914389</v>
      </c>
      <c r="G17" s="5">
        <v>45097</v>
      </c>
      <c r="H17" s="5">
        <v>45119</v>
      </c>
      <c r="I17" s="6">
        <v>180000</v>
      </c>
      <c r="J17" s="6">
        <v>400</v>
      </c>
      <c r="K17" s="1" t="s">
        <v>46</v>
      </c>
      <c r="L17" s="15">
        <v>0</v>
      </c>
      <c r="M17" s="1"/>
      <c r="N17" s="1"/>
      <c r="O17" s="1"/>
      <c r="P17" s="15">
        <v>176000</v>
      </c>
      <c r="Q17" s="15">
        <v>4000</v>
      </c>
      <c r="R17" s="1">
        <v>4800061229</v>
      </c>
      <c r="S17" s="5">
        <v>45195</v>
      </c>
      <c r="T17" s="15">
        <v>17075156</v>
      </c>
      <c r="U17" s="1" t="s">
        <v>21</v>
      </c>
      <c r="V17" s="5">
        <v>45097</v>
      </c>
      <c r="W17" s="5">
        <v>45119</v>
      </c>
      <c r="X17" s="5"/>
      <c r="Y17" s="6">
        <v>200000</v>
      </c>
      <c r="Z17" s="6">
        <v>0</v>
      </c>
      <c r="AA17" s="6">
        <v>0</v>
      </c>
      <c r="AB17" s="6">
        <v>0</v>
      </c>
      <c r="AC17" s="6">
        <v>0</v>
      </c>
      <c r="AD17" s="6"/>
      <c r="AE17" s="20"/>
      <c r="AF17" s="6"/>
      <c r="AG17" s="6">
        <v>200000</v>
      </c>
    </row>
    <row r="18" spans="1:33" x14ac:dyDescent="0.25">
      <c r="A18" s="1">
        <v>816002451</v>
      </c>
      <c r="B18" s="1" t="s">
        <v>11</v>
      </c>
      <c r="C18" s="1" t="s">
        <v>14</v>
      </c>
      <c r="D18" s="1">
        <v>14634</v>
      </c>
      <c r="E18" s="1" t="str">
        <f>+CONCATENATE(C18,D18)</f>
        <v>CAL914634</v>
      </c>
      <c r="F18" s="1" t="str">
        <f>+CONCATENATE(A18,"_",E18)</f>
        <v>816002451_CAL914634</v>
      </c>
      <c r="G18" s="5">
        <v>45098</v>
      </c>
      <c r="H18" s="5">
        <v>45119</v>
      </c>
      <c r="I18" s="6">
        <v>177000</v>
      </c>
      <c r="J18" s="6">
        <v>177000</v>
      </c>
      <c r="K18" s="1" t="s">
        <v>45</v>
      </c>
      <c r="L18" s="15">
        <v>0</v>
      </c>
      <c r="M18" s="1"/>
      <c r="N18" s="1"/>
      <c r="O18" s="1"/>
      <c r="P18" s="15">
        <v>0</v>
      </c>
      <c r="Q18" s="15">
        <v>0</v>
      </c>
      <c r="R18" s="1"/>
      <c r="S18" s="5"/>
      <c r="T18" s="15">
        <v>0</v>
      </c>
      <c r="U18" s="1" t="s">
        <v>21</v>
      </c>
      <c r="V18" s="5">
        <v>45098</v>
      </c>
      <c r="W18" s="5">
        <v>45119</v>
      </c>
      <c r="X18" s="5"/>
      <c r="Y18" s="6">
        <v>200000</v>
      </c>
      <c r="Z18" s="6">
        <v>0</v>
      </c>
      <c r="AA18" s="6">
        <v>0</v>
      </c>
      <c r="AB18" s="6">
        <v>0</v>
      </c>
      <c r="AC18" s="6">
        <v>0</v>
      </c>
      <c r="AD18" s="6"/>
      <c r="AE18" s="20"/>
      <c r="AF18" s="6"/>
      <c r="AG18" s="6">
        <v>200000</v>
      </c>
    </row>
    <row r="19" spans="1:33" x14ac:dyDescent="0.25">
      <c r="A19" s="1">
        <v>816002451</v>
      </c>
      <c r="B19" s="1" t="s">
        <v>11</v>
      </c>
      <c r="C19" s="1" t="s">
        <v>14</v>
      </c>
      <c r="D19" s="1">
        <v>14814</v>
      </c>
      <c r="E19" s="1" t="str">
        <f>+CONCATENATE(C19,D19)</f>
        <v>CAL914814</v>
      </c>
      <c r="F19" s="1" t="str">
        <f>+CONCATENATE(A19,"_",E19)</f>
        <v>816002451_CAL914814</v>
      </c>
      <c r="G19" s="5">
        <v>45100</v>
      </c>
      <c r="H19" s="5">
        <v>45119</v>
      </c>
      <c r="I19" s="6">
        <v>20900</v>
      </c>
      <c r="J19" s="6">
        <v>20900</v>
      </c>
      <c r="K19" s="1" t="s">
        <v>45</v>
      </c>
      <c r="L19" s="15">
        <v>0</v>
      </c>
      <c r="M19" s="1"/>
      <c r="N19" s="1"/>
      <c r="O19" s="1"/>
      <c r="P19" s="15">
        <v>0</v>
      </c>
      <c r="Q19" s="15">
        <v>0</v>
      </c>
      <c r="R19" s="1"/>
      <c r="S19" s="5"/>
      <c r="T19" s="15">
        <v>0</v>
      </c>
      <c r="U19" s="1" t="s">
        <v>21</v>
      </c>
      <c r="V19" s="5">
        <v>45100</v>
      </c>
      <c r="W19" s="5">
        <v>45120</v>
      </c>
      <c r="X19" s="5"/>
      <c r="Y19" s="6">
        <v>25000</v>
      </c>
      <c r="Z19" s="6">
        <v>0</v>
      </c>
      <c r="AA19" s="6">
        <v>0</v>
      </c>
      <c r="AB19" s="6">
        <v>0</v>
      </c>
      <c r="AC19" s="6">
        <v>0</v>
      </c>
      <c r="AD19" s="6"/>
      <c r="AE19" s="20"/>
      <c r="AF19" s="6"/>
      <c r="AG19" s="6">
        <v>25000</v>
      </c>
    </row>
    <row r="20" spans="1:33" x14ac:dyDescent="0.25">
      <c r="A20" s="1">
        <v>816002451</v>
      </c>
      <c r="B20" s="1" t="s">
        <v>11</v>
      </c>
      <c r="C20" s="1" t="s">
        <v>13</v>
      </c>
      <c r="D20" s="1">
        <v>23491</v>
      </c>
      <c r="E20" s="1" t="str">
        <f>+CONCATENATE(C20,D20)</f>
        <v>CAL623491</v>
      </c>
      <c r="F20" s="1" t="str">
        <f>+CONCATENATE(A20,"_",E20)</f>
        <v>816002451_CAL623491</v>
      </c>
      <c r="G20" s="5">
        <v>45135</v>
      </c>
      <c r="H20" s="5">
        <v>45142</v>
      </c>
      <c r="I20" s="6">
        <v>20900</v>
      </c>
      <c r="J20" s="6">
        <v>20900</v>
      </c>
      <c r="K20" s="1" t="s">
        <v>45</v>
      </c>
      <c r="L20" s="15">
        <v>0</v>
      </c>
      <c r="M20" s="1"/>
      <c r="N20" s="1"/>
      <c r="O20" s="1"/>
      <c r="P20" s="15">
        <v>0</v>
      </c>
      <c r="Q20" s="15">
        <v>0</v>
      </c>
      <c r="R20" s="1"/>
      <c r="S20" s="5"/>
      <c r="T20" s="15">
        <v>0</v>
      </c>
      <c r="U20" s="1" t="s">
        <v>21</v>
      </c>
      <c r="V20" s="5">
        <v>45135</v>
      </c>
      <c r="W20" s="5">
        <v>45142</v>
      </c>
      <c r="X20" s="5"/>
      <c r="Y20" s="6">
        <v>25000</v>
      </c>
      <c r="Z20" s="6">
        <v>0</v>
      </c>
      <c r="AA20" s="6">
        <v>0</v>
      </c>
      <c r="AB20" s="6">
        <v>0</v>
      </c>
      <c r="AC20" s="6">
        <v>0</v>
      </c>
      <c r="AD20" s="6"/>
      <c r="AE20" s="20"/>
      <c r="AF20" s="6"/>
      <c r="AG20" s="6">
        <v>25000</v>
      </c>
    </row>
    <row r="21" spans="1:33" x14ac:dyDescent="0.25">
      <c r="A21" s="1">
        <v>816002451</v>
      </c>
      <c r="B21" s="1" t="s">
        <v>11</v>
      </c>
      <c r="C21" s="1" t="s">
        <v>14</v>
      </c>
      <c r="D21" s="1">
        <v>15896</v>
      </c>
      <c r="E21" s="1" t="str">
        <f>+CONCATENATE(C21,D21)</f>
        <v>CAL915896</v>
      </c>
      <c r="F21" s="1" t="str">
        <f>+CONCATENATE(A21,"_",E21)</f>
        <v>816002451_CAL915896</v>
      </c>
      <c r="G21" s="5">
        <v>45118</v>
      </c>
      <c r="H21" s="5">
        <v>45142</v>
      </c>
      <c r="I21" s="6">
        <v>20900</v>
      </c>
      <c r="J21" s="6">
        <v>20900</v>
      </c>
      <c r="K21" s="1" t="s">
        <v>45</v>
      </c>
      <c r="L21" s="15">
        <v>0</v>
      </c>
      <c r="M21" s="1"/>
      <c r="N21" s="1"/>
      <c r="O21" s="1"/>
      <c r="P21" s="15">
        <v>0</v>
      </c>
      <c r="Q21" s="15">
        <v>0</v>
      </c>
      <c r="R21" s="1"/>
      <c r="S21" s="5"/>
      <c r="T21" s="15">
        <v>0</v>
      </c>
      <c r="U21" s="1" t="s">
        <v>21</v>
      </c>
      <c r="V21" s="5">
        <v>45118</v>
      </c>
      <c r="W21" s="5">
        <v>45142</v>
      </c>
      <c r="X21" s="5"/>
      <c r="Y21" s="6">
        <v>25000</v>
      </c>
      <c r="Z21" s="6">
        <v>0</v>
      </c>
      <c r="AA21" s="6">
        <v>0</v>
      </c>
      <c r="AB21" s="6">
        <v>0</v>
      </c>
      <c r="AC21" s="6">
        <v>0</v>
      </c>
      <c r="AD21" s="6"/>
      <c r="AE21" s="20"/>
      <c r="AF21" s="6"/>
      <c r="AG21" s="6">
        <v>25000</v>
      </c>
    </row>
    <row r="22" spans="1:33" x14ac:dyDescent="0.25">
      <c r="A22" s="1">
        <v>816002451</v>
      </c>
      <c r="B22" s="1" t="s">
        <v>11</v>
      </c>
      <c r="C22" s="1" t="s">
        <v>14</v>
      </c>
      <c r="D22" s="1">
        <v>16093</v>
      </c>
      <c r="E22" s="1" t="str">
        <f>+CONCATENATE(C22,D22)</f>
        <v>CAL916093</v>
      </c>
      <c r="F22" s="1" t="str">
        <f>+CONCATENATE(A22,"_",E22)</f>
        <v>816002451_CAL916093</v>
      </c>
      <c r="G22" s="5">
        <v>45120</v>
      </c>
      <c r="H22" s="5">
        <v>45142</v>
      </c>
      <c r="I22" s="6">
        <v>20900</v>
      </c>
      <c r="J22" s="6">
        <v>20900</v>
      </c>
      <c r="K22" s="1" t="s">
        <v>45</v>
      </c>
      <c r="L22" s="15">
        <v>0</v>
      </c>
      <c r="M22" s="1"/>
      <c r="N22" s="1"/>
      <c r="O22" s="1"/>
      <c r="P22" s="15">
        <v>0</v>
      </c>
      <c r="Q22" s="15">
        <v>0</v>
      </c>
      <c r="R22" s="1"/>
      <c r="S22" s="5"/>
      <c r="T22" s="15">
        <v>0</v>
      </c>
      <c r="U22" s="1" t="s">
        <v>21</v>
      </c>
      <c r="V22" s="5">
        <v>45120</v>
      </c>
      <c r="W22" s="5">
        <v>45142</v>
      </c>
      <c r="X22" s="5"/>
      <c r="Y22" s="6">
        <v>25000</v>
      </c>
      <c r="Z22" s="6">
        <v>0</v>
      </c>
      <c r="AA22" s="6">
        <v>0</v>
      </c>
      <c r="AB22" s="6">
        <v>0</v>
      </c>
      <c r="AC22" s="6">
        <v>0</v>
      </c>
      <c r="AD22" s="6"/>
      <c r="AE22" s="20"/>
      <c r="AF22" s="6"/>
      <c r="AG22" s="6">
        <v>25000</v>
      </c>
    </row>
    <row r="23" spans="1:33" x14ac:dyDescent="0.25">
      <c r="A23" s="1">
        <v>816002451</v>
      </c>
      <c r="B23" s="1" t="s">
        <v>11</v>
      </c>
      <c r="C23" s="1" t="s">
        <v>14</v>
      </c>
      <c r="D23" s="1">
        <v>16134</v>
      </c>
      <c r="E23" s="1" t="str">
        <f>+CONCATENATE(C23,D23)</f>
        <v>CAL916134</v>
      </c>
      <c r="F23" s="1" t="str">
        <f>+CONCATENATE(A23,"_",E23)</f>
        <v>816002451_CAL916134</v>
      </c>
      <c r="G23" s="5">
        <v>45121</v>
      </c>
      <c r="H23" s="5">
        <v>45142</v>
      </c>
      <c r="I23" s="6">
        <v>166400</v>
      </c>
      <c r="J23" s="6">
        <v>166400</v>
      </c>
      <c r="K23" s="1" t="s">
        <v>45</v>
      </c>
      <c r="L23" s="15">
        <v>0</v>
      </c>
      <c r="M23" s="1"/>
      <c r="N23" s="1"/>
      <c r="O23" s="1"/>
      <c r="P23" s="15">
        <v>0</v>
      </c>
      <c r="Q23" s="15">
        <v>0</v>
      </c>
      <c r="R23" s="1"/>
      <c r="S23" s="5"/>
      <c r="T23" s="15">
        <v>0</v>
      </c>
      <c r="U23" s="1" t="s">
        <v>21</v>
      </c>
      <c r="V23" s="5">
        <v>45121</v>
      </c>
      <c r="W23" s="5">
        <v>45142</v>
      </c>
      <c r="X23" s="5"/>
      <c r="Y23" s="6">
        <v>210000</v>
      </c>
      <c r="Z23" s="6">
        <v>0</v>
      </c>
      <c r="AA23" s="6">
        <v>0</v>
      </c>
      <c r="AB23" s="6">
        <v>0</v>
      </c>
      <c r="AC23" s="6">
        <v>0</v>
      </c>
      <c r="AD23" s="6"/>
      <c r="AE23" s="20"/>
      <c r="AF23" s="6"/>
      <c r="AG23" s="6">
        <v>210000</v>
      </c>
    </row>
    <row r="24" spans="1:33" x14ac:dyDescent="0.25">
      <c r="A24" s="1">
        <v>816002451</v>
      </c>
      <c r="B24" s="1" t="s">
        <v>11</v>
      </c>
      <c r="C24" s="1" t="s">
        <v>14</v>
      </c>
      <c r="D24" s="1">
        <v>17013</v>
      </c>
      <c r="E24" s="1" t="str">
        <f>+CONCATENATE(C24,D24)</f>
        <v>CAL917013</v>
      </c>
      <c r="F24" s="1" t="str">
        <f>+CONCATENATE(A24,"_",E24)</f>
        <v>816002451_CAL917013</v>
      </c>
      <c r="G24" s="5">
        <v>45132</v>
      </c>
      <c r="H24" s="5">
        <v>45142</v>
      </c>
      <c r="I24" s="6">
        <v>20900</v>
      </c>
      <c r="J24" s="6">
        <v>20900</v>
      </c>
      <c r="K24" s="1" t="s">
        <v>45</v>
      </c>
      <c r="L24" s="15">
        <v>0</v>
      </c>
      <c r="M24" s="1"/>
      <c r="N24" s="1"/>
      <c r="O24" s="1"/>
      <c r="P24" s="15">
        <v>0</v>
      </c>
      <c r="Q24" s="15">
        <v>0</v>
      </c>
      <c r="R24" s="1"/>
      <c r="S24" s="5"/>
      <c r="T24" s="15">
        <v>0</v>
      </c>
      <c r="U24" s="1" t="s">
        <v>21</v>
      </c>
      <c r="V24" s="5">
        <v>45132</v>
      </c>
      <c r="W24" s="5">
        <v>45142</v>
      </c>
      <c r="X24" s="5"/>
      <c r="Y24" s="6">
        <v>25000</v>
      </c>
      <c r="Z24" s="6">
        <v>0</v>
      </c>
      <c r="AA24" s="6">
        <v>0</v>
      </c>
      <c r="AB24" s="6">
        <v>0</v>
      </c>
      <c r="AC24" s="6">
        <v>0</v>
      </c>
      <c r="AD24" s="6"/>
      <c r="AE24" s="20"/>
      <c r="AF24" s="6"/>
      <c r="AG24" s="6">
        <v>25000</v>
      </c>
    </row>
    <row r="25" spans="1:33" x14ac:dyDescent="0.25">
      <c r="A25" s="1">
        <v>816002451</v>
      </c>
      <c r="B25" s="1" t="s">
        <v>11</v>
      </c>
      <c r="C25" s="1" t="s">
        <v>14</v>
      </c>
      <c r="D25" s="1">
        <v>17317</v>
      </c>
      <c r="E25" s="1" t="str">
        <f>+CONCATENATE(C25,D25)</f>
        <v>CAL917317</v>
      </c>
      <c r="F25" s="1" t="str">
        <f>+CONCATENATE(A25,"_",E25)</f>
        <v>816002451_CAL917317</v>
      </c>
      <c r="G25" s="5">
        <v>45135</v>
      </c>
      <c r="H25" s="5">
        <v>45142</v>
      </c>
      <c r="I25" s="6">
        <v>20900</v>
      </c>
      <c r="J25" s="6">
        <v>20900</v>
      </c>
      <c r="K25" s="1" t="s">
        <v>45</v>
      </c>
      <c r="L25" s="15">
        <v>0</v>
      </c>
      <c r="M25" s="1"/>
      <c r="N25" s="1"/>
      <c r="O25" s="1"/>
      <c r="P25" s="15">
        <v>0</v>
      </c>
      <c r="Q25" s="15">
        <v>0</v>
      </c>
      <c r="R25" s="1"/>
      <c r="S25" s="5"/>
      <c r="T25" s="15">
        <v>0</v>
      </c>
      <c r="U25" s="1" t="s">
        <v>21</v>
      </c>
      <c r="V25" s="5">
        <v>45135</v>
      </c>
      <c r="W25" s="5">
        <v>45142</v>
      </c>
      <c r="X25" s="5"/>
      <c r="Y25" s="6">
        <v>25000</v>
      </c>
      <c r="Z25" s="6">
        <v>0</v>
      </c>
      <c r="AA25" s="6">
        <v>0</v>
      </c>
      <c r="AB25" s="6">
        <v>0</v>
      </c>
      <c r="AC25" s="6">
        <v>0</v>
      </c>
      <c r="AD25" s="6"/>
      <c r="AE25" s="20"/>
      <c r="AF25" s="6"/>
      <c r="AG25" s="6">
        <v>25000</v>
      </c>
    </row>
    <row r="26" spans="1:33" x14ac:dyDescent="0.25">
      <c r="A26" s="1">
        <v>816002451</v>
      </c>
      <c r="B26" s="1" t="s">
        <v>11</v>
      </c>
      <c r="C26" s="1" t="s">
        <v>14</v>
      </c>
      <c r="D26" s="1">
        <v>17525</v>
      </c>
      <c r="E26" s="1" t="str">
        <f>+CONCATENATE(C26,D26)</f>
        <v>CAL917525</v>
      </c>
      <c r="F26" s="1" t="str">
        <f>+CONCATENATE(A26,"_",E26)</f>
        <v>816002451_CAL917525</v>
      </c>
      <c r="G26" s="5">
        <v>45138</v>
      </c>
      <c r="H26" s="5">
        <v>45142</v>
      </c>
      <c r="I26" s="6">
        <v>6600</v>
      </c>
      <c r="J26" s="6">
        <v>6600</v>
      </c>
      <c r="K26" s="1" t="s">
        <v>45</v>
      </c>
      <c r="L26" s="15">
        <v>0</v>
      </c>
      <c r="M26" s="1"/>
      <c r="N26" s="1"/>
      <c r="O26" s="1"/>
      <c r="P26" s="15">
        <v>0</v>
      </c>
      <c r="Q26" s="15">
        <v>0</v>
      </c>
      <c r="R26" s="1"/>
      <c r="S26" s="5"/>
      <c r="T26" s="15">
        <v>0</v>
      </c>
      <c r="U26" s="1" t="s">
        <v>21</v>
      </c>
      <c r="V26" s="5">
        <v>45138</v>
      </c>
      <c r="W26" s="5">
        <v>45142</v>
      </c>
      <c r="X26" s="5"/>
      <c r="Y26" s="6">
        <v>25000</v>
      </c>
      <c r="Z26" s="6">
        <v>0</v>
      </c>
      <c r="AA26" s="6">
        <v>0</v>
      </c>
      <c r="AB26" s="6">
        <v>0</v>
      </c>
      <c r="AC26" s="6">
        <v>0</v>
      </c>
      <c r="AD26" s="6"/>
      <c r="AE26" s="20"/>
      <c r="AF26" s="6"/>
      <c r="AG26" s="6">
        <v>25000</v>
      </c>
    </row>
    <row r="27" spans="1:33" x14ac:dyDescent="0.25">
      <c r="A27" s="1">
        <v>816002451</v>
      </c>
      <c r="B27" s="1" t="s">
        <v>11</v>
      </c>
      <c r="C27" s="1" t="s">
        <v>17</v>
      </c>
      <c r="D27" s="1">
        <v>1677</v>
      </c>
      <c r="E27" s="1" t="str">
        <f>+CONCATENATE(C27,D27)</f>
        <v>CL101677</v>
      </c>
      <c r="F27" s="1" t="str">
        <f>+CONCATENATE(A27,"_",E27)</f>
        <v>816002451_CL101677</v>
      </c>
      <c r="G27" s="5">
        <v>45163</v>
      </c>
      <c r="H27" s="5">
        <v>45173</v>
      </c>
      <c r="I27" s="6">
        <v>630000</v>
      </c>
      <c r="J27" s="6">
        <v>630000</v>
      </c>
      <c r="K27" s="1" t="s">
        <v>44</v>
      </c>
      <c r="L27" s="15">
        <v>0</v>
      </c>
      <c r="M27" s="1"/>
      <c r="N27" s="1"/>
      <c r="O27" s="1"/>
      <c r="P27" s="15">
        <v>0</v>
      </c>
      <c r="Q27" s="15">
        <v>0</v>
      </c>
      <c r="R27" s="1"/>
      <c r="S27" s="5"/>
      <c r="T27" s="15">
        <v>0</v>
      </c>
      <c r="U27" s="1" t="s">
        <v>24</v>
      </c>
      <c r="V27" s="5">
        <v>45163</v>
      </c>
      <c r="W27" s="5"/>
      <c r="X27" s="5"/>
      <c r="Y27" s="6">
        <v>630000</v>
      </c>
      <c r="Z27" s="6">
        <v>0</v>
      </c>
      <c r="AA27" s="6">
        <v>0</v>
      </c>
      <c r="AB27" s="6">
        <v>0</v>
      </c>
      <c r="AC27" s="6">
        <v>0</v>
      </c>
      <c r="AD27" s="6"/>
      <c r="AE27" s="20"/>
      <c r="AF27" s="6"/>
      <c r="AG27" s="6">
        <v>0</v>
      </c>
    </row>
    <row r="28" spans="1:33" x14ac:dyDescent="0.25">
      <c r="A28" s="1">
        <v>816002451</v>
      </c>
      <c r="B28" s="1" t="s">
        <v>11</v>
      </c>
      <c r="C28" s="1" t="s">
        <v>14</v>
      </c>
      <c r="D28" s="1">
        <v>17952</v>
      </c>
      <c r="E28" s="1" t="str">
        <f>+CONCATENATE(C28,D28)</f>
        <v>CAL917952</v>
      </c>
      <c r="F28" s="1" t="str">
        <f>+CONCATENATE(A28,"_",E28)</f>
        <v>816002451_CAL917952</v>
      </c>
      <c r="G28" s="5">
        <v>45142</v>
      </c>
      <c r="H28" s="5">
        <v>45173</v>
      </c>
      <c r="I28" s="6">
        <v>20900</v>
      </c>
      <c r="J28" s="6">
        <v>20900</v>
      </c>
      <c r="K28" s="1" t="s">
        <v>45</v>
      </c>
      <c r="L28" s="15">
        <v>20900</v>
      </c>
      <c r="M28" s="1">
        <v>1222310634</v>
      </c>
      <c r="N28" s="1"/>
      <c r="O28" s="1"/>
      <c r="P28" s="15">
        <v>0</v>
      </c>
      <c r="Q28" s="15">
        <v>0</v>
      </c>
      <c r="R28" s="1"/>
      <c r="S28" s="5"/>
      <c r="T28" s="15">
        <v>0</v>
      </c>
      <c r="U28" s="1" t="s">
        <v>21</v>
      </c>
      <c r="V28" s="5">
        <v>45142</v>
      </c>
      <c r="W28" s="5">
        <v>45173</v>
      </c>
      <c r="X28" s="5"/>
      <c r="Y28" s="6">
        <v>25000</v>
      </c>
      <c r="Z28" s="6">
        <v>0</v>
      </c>
      <c r="AA28" s="6">
        <v>0</v>
      </c>
      <c r="AB28" s="6">
        <v>0</v>
      </c>
      <c r="AC28" s="6">
        <v>0</v>
      </c>
      <c r="AD28" s="6"/>
      <c r="AE28" s="20"/>
      <c r="AF28" s="6"/>
      <c r="AG28" s="6">
        <v>25000</v>
      </c>
    </row>
    <row r="29" spans="1:33" x14ac:dyDescent="0.25">
      <c r="A29" s="1">
        <v>816002451</v>
      </c>
      <c r="B29" s="1" t="s">
        <v>11</v>
      </c>
      <c r="C29" s="1" t="s">
        <v>14</v>
      </c>
      <c r="D29" s="1">
        <v>19527</v>
      </c>
      <c r="E29" s="1" t="str">
        <f>+CONCATENATE(C29,D29)</f>
        <v>CAL919527</v>
      </c>
      <c r="F29" s="1" t="str">
        <f>+CONCATENATE(A29,"_",E29)</f>
        <v>816002451_CAL919527</v>
      </c>
      <c r="G29" s="5">
        <v>45164</v>
      </c>
      <c r="H29" s="5">
        <v>45173</v>
      </c>
      <c r="I29" s="6">
        <v>20900</v>
      </c>
      <c r="J29" s="6">
        <v>20900</v>
      </c>
      <c r="K29" s="1" t="s">
        <v>45</v>
      </c>
      <c r="L29" s="15">
        <v>20900</v>
      </c>
      <c r="M29" s="1">
        <v>1222310633</v>
      </c>
      <c r="N29" s="1"/>
      <c r="O29" s="1"/>
      <c r="P29" s="15">
        <v>0</v>
      </c>
      <c r="Q29" s="15">
        <v>0</v>
      </c>
      <c r="R29" s="1"/>
      <c r="S29" s="5"/>
      <c r="T29" s="15">
        <v>0</v>
      </c>
      <c r="U29" s="1" t="s">
        <v>21</v>
      </c>
      <c r="V29" s="5">
        <v>45164</v>
      </c>
      <c r="W29" s="5">
        <v>45173</v>
      </c>
      <c r="X29" s="5"/>
      <c r="Y29" s="6">
        <v>25000</v>
      </c>
      <c r="Z29" s="6">
        <v>0</v>
      </c>
      <c r="AA29" s="6">
        <v>0</v>
      </c>
      <c r="AB29" s="6">
        <v>0</v>
      </c>
      <c r="AC29" s="6">
        <v>0</v>
      </c>
      <c r="AD29" s="6"/>
      <c r="AE29" s="20"/>
      <c r="AF29" s="6"/>
      <c r="AG29" s="6">
        <v>25000</v>
      </c>
    </row>
    <row r="30" spans="1:33" x14ac:dyDescent="0.25">
      <c r="A30" s="1">
        <v>816002451</v>
      </c>
      <c r="B30" s="1" t="s">
        <v>11</v>
      </c>
      <c r="C30" s="1" t="s">
        <v>14</v>
      </c>
      <c r="D30" s="1">
        <v>19707</v>
      </c>
      <c r="E30" s="1" t="str">
        <f>+CONCATENATE(C30,D30)</f>
        <v>CAL919707</v>
      </c>
      <c r="F30" s="1" t="str">
        <f>+CONCATENATE(A30,"_",E30)</f>
        <v>816002451_CAL919707</v>
      </c>
      <c r="G30" s="5">
        <v>45166</v>
      </c>
      <c r="H30" s="5">
        <v>45173</v>
      </c>
      <c r="I30" s="6">
        <v>20900</v>
      </c>
      <c r="J30" s="6">
        <v>20900</v>
      </c>
      <c r="K30" s="1" t="s">
        <v>45</v>
      </c>
      <c r="L30" s="15">
        <v>20900</v>
      </c>
      <c r="M30" s="1">
        <v>1222310631</v>
      </c>
      <c r="N30" s="1"/>
      <c r="O30" s="1"/>
      <c r="P30" s="15">
        <v>0</v>
      </c>
      <c r="Q30" s="15">
        <v>0</v>
      </c>
      <c r="R30" s="1"/>
      <c r="S30" s="5"/>
      <c r="T30" s="15">
        <v>0</v>
      </c>
      <c r="U30" s="1" t="s">
        <v>21</v>
      </c>
      <c r="V30" s="5">
        <v>45166</v>
      </c>
      <c r="W30" s="5">
        <v>45173</v>
      </c>
      <c r="X30" s="5"/>
      <c r="Y30" s="6">
        <v>25000</v>
      </c>
      <c r="Z30" s="6">
        <v>0</v>
      </c>
      <c r="AA30" s="6">
        <v>0</v>
      </c>
      <c r="AB30" s="6">
        <v>0</v>
      </c>
      <c r="AC30" s="6">
        <v>0</v>
      </c>
      <c r="AD30" s="6"/>
      <c r="AE30" s="20"/>
      <c r="AF30" s="6"/>
      <c r="AG30" s="6">
        <v>25000</v>
      </c>
    </row>
    <row r="31" spans="1:33" x14ac:dyDescent="0.25">
      <c r="A31" s="1">
        <v>816002451</v>
      </c>
      <c r="B31" s="1" t="s">
        <v>11</v>
      </c>
      <c r="C31" s="1" t="s">
        <v>14</v>
      </c>
      <c r="D31" s="1">
        <v>20375</v>
      </c>
      <c r="E31" s="1" t="str">
        <f>+CONCATENATE(C31,D31)</f>
        <v>CAL920375</v>
      </c>
      <c r="F31" s="1" t="str">
        <f>+CONCATENATE(A31,"_",E31)</f>
        <v>816002451_CAL920375</v>
      </c>
      <c r="G31" s="5">
        <v>45169</v>
      </c>
      <c r="H31" s="5">
        <v>45173</v>
      </c>
      <c r="I31" s="6">
        <v>6600</v>
      </c>
      <c r="J31" s="6">
        <v>6600</v>
      </c>
      <c r="K31" s="1" t="s">
        <v>45</v>
      </c>
      <c r="L31" s="15">
        <v>6600</v>
      </c>
      <c r="M31" s="1">
        <v>1222310624</v>
      </c>
      <c r="N31" s="1"/>
      <c r="O31" s="1"/>
      <c r="P31" s="15">
        <v>0</v>
      </c>
      <c r="Q31" s="15">
        <v>0</v>
      </c>
      <c r="R31" s="1"/>
      <c r="S31" s="5"/>
      <c r="T31" s="15">
        <v>0</v>
      </c>
      <c r="U31" s="1" t="s">
        <v>21</v>
      </c>
      <c r="V31" s="5">
        <v>45169</v>
      </c>
      <c r="W31" s="5">
        <v>45173</v>
      </c>
      <c r="X31" s="5"/>
      <c r="Y31" s="6">
        <v>25000</v>
      </c>
      <c r="Z31" s="6">
        <v>0</v>
      </c>
      <c r="AA31" s="6">
        <v>0</v>
      </c>
      <c r="AB31" s="6">
        <v>0</v>
      </c>
      <c r="AC31" s="6">
        <v>0</v>
      </c>
      <c r="AD31" s="6"/>
      <c r="AE31" s="20"/>
      <c r="AF31" s="6"/>
      <c r="AG31" s="6">
        <v>25000</v>
      </c>
    </row>
    <row r="32" spans="1:33" x14ac:dyDescent="0.25">
      <c r="A32" s="1">
        <v>816002451</v>
      </c>
      <c r="B32" s="1" t="s">
        <v>11</v>
      </c>
      <c r="C32" s="1" t="s">
        <v>17</v>
      </c>
      <c r="D32" s="1">
        <v>1721</v>
      </c>
      <c r="E32" s="1" t="str">
        <f>+CONCATENATE(C32,D32)</f>
        <v>CL101721</v>
      </c>
      <c r="F32" s="1" t="str">
        <f>+CONCATENATE(A32,"_",E32)</f>
        <v>816002451_CL101721</v>
      </c>
      <c r="G32" s="5">
        <v>45167</v>
      </c>
      <c r="H32" s="5">
        <v>45173</v>
      </c>
      <c r="I32" s="6">
        <v>61900</v>
      </c>
      <c r="J32" s="6">
        <v>61900</v>
      </c>
      <c r="K32" s="1" t="s">
        <v>45</v>
      </c>
      <c r="L32" s="15">
        <v>61900</v>
      </c>
      <c r="M32" s="1">
        <v>1222310738</v>
      </c>
      <c r="N32" s="1"/>
      <c r="O32" s="1"/>
      <c r="P32" s="15">
        <v>0</v>
      </c>
      <c r="Q32" s="15">
        <v>0</v>
      </c>
      <c r="R32" s="1"/>
      <c r="S32" s="5"/>
      <c r="T32" s="15">
        <v>0</v>
      </c>
      <c r="U32" s="1" t="s">
        <v>21</v>
      </c>
      <c r="V32" s="5">
        <v>45167</v>
      </c>
      <c r="W32" s="5">
        <v>45173</v>
      </c>
      <c r="X32" s="5"/>
      <c r="Y32" s="6">
        <v>70000</v>
      </c>
      <c r="Z32" s="6">
        <v>0</v>
      </c>
      <c r="AA32" s="6">
        <v>0</v>
      </c>
      <c r="AB32" s="6">
        <v>0</v>
      </c>
      <c r="AC32" s="6">
        <v>0</v>
      </c>
      <c r="AD32" s="6"/>
      <c r="AE32" s="20"/>
      <c r="AF32" s="6"/>
      <c r="AG32" s="6">
        <v>70000</v>
      </c>
    </row>
    <row r="33" spans="1:33" x14ac:dyDescent="0.25">
      <c r="A33" s="1">
        <v>816002451</v>
      </c>
      <c r="B33" s="1" t="s">
        <v>11</v>
      </c>
      <c r="C33" s="1" t="s">
        <v>15</v>
      </c>
      <c r="D33" s="1">
        <v>7839</v>
      </c>
      <c r="E33" s="1" t="str">
        <f>+CONCATENATE(C33,D33)</f>
        <v>CAL37839</v>
      </c>
      <c r="F33" s="1" t="str">
        <f>+CONCATENATE(A33,"_",E33)</f>
        <v>816002451_CAL37839</v>
      </c>
      <c r="G33" s="5">
        <v>45142</v>
      </c>
      <c r="H33" s="5">
        <v>45173</v>
      </c>
      <c r="I33" s="6">
        <v>2743996</v>
      </c>
      <c r="J33" s="6">
        <v>2743996</v>
      </c>
      <c r="K33" s="1" t="s">
        <v>47</v>
      </c>
      <c r="L33" s="15">
        <v>0</v>
      </c>
      <c r="M33" s="1"/>
      <c r="N33" s="1"/>
      <c r="O33" s="1"/>
      <c r="P33" s="15">
        <v>0</v>
      </c>
      <c r="Q33" s="15">
        <v>0</v>
      </c>
      <c r="R33" s="1"/>
      <c r="S33" s="5"/>
      <c r="T33" s="15">
        <v>0</v>
      </c>
      <c r="U33" s="1" t="s">
        <v>23</v>
      </c>
      <c r="V33" s="5">
        <v>45142</v>
      </c>
      <c r="W33" s="5">
        <v>45173</v>
      </c>
      <c r="X33" s="5"/>
      <c r="Y33" s="6">
        <v>2743996</v>
      </c>
      <c r="Z33" s="6">
        <v>1259844</v>
      </c>
      <c r="AA33" s="6">
        <v>0</v>
      </c>
      <c r="AB33" s="6">
        <v>0</v>
      </c>
      <c r="AC33" s="6">
        <v>1242180</v>
      </c>
      <c r="AD33" s="6" t="s">
        <v>58</v>
      </c>
      <c r="AE33" s="20" t="s">
        <v>62</v>
      </c>
      <c r="AF33" s="6" t="s">
        <v>60</v>
      </c>
      <c r="AG33" s="6">
        <v>1484152</v>
      </c>
    </row>
    <row r="34" spans="1:33" x14ac:dyDescent="0.25">
      <c r="A34" s="1">
        <v>816002451</v>
      </c>
      <c r="B34" s="1" t="s">
        <v>11</v>
      </c>
      <c r="C34" s="1" t="s">
        <v>17</v>
      </c>
      <c r="D34" s="1">
        <v>878</v>
      </c>
      <c r="E34" s="1" t="str">
        <f>+CONCATENATE(C34,D34)</f>
        <v>CL10878</v>
      </c>
      <c r="F34" s="1" t="str">
        <f>+CONCATENATE(A34,"_",E34)</f>
        <v>816002451_CL10878</v>
      </c>
      <c r="G34" s="5">
        <v>45077</v>
      </c>
      <c r="H34" s="5">
        <v>45174</v>
      </c>
      <c r="I34" s="6">
        <v>172100</v>
      </c>
      <c r="J34" s="6">
        <v>4200</v>
      </c>
      <c r="K34" s="1" t="s">
        <v>46</v>
      </c>
      <c r="L34" s="15">
        <v>0</v>
      </c>
      <c r="M34" s="1"/>
      <c r="N34" s="1"/>
      <c r="O34" s="1"/>
      <c r="P34" s="15">
        <v>167900</v>
      </c>
      <c r="Q34" s="15">
        <v>4200</v>
      </c>
      <c r="R34" s="1">
        <v>4800061548</v>
      </c>
      <c r="S34" s="5">
        <v>45224</v>
      </c>
      <c r="T34" s="15">
        <v>7514657</v>
      </c>
      <c r="U34" s="1" t="s">
        <v>21</v>
      </c>
      <c r="V34" s="5">
        <v>45077</v>
      </c>
      <c r="W34" s="5">
        <v>45173</v>
      </c>
      <c r="X34" s="5"/>
      <c r="Y34" s="6">
        <v>210000</v>
      </c>
      <c r="Z34" s="6">
        <v>0</v>
      </c>
      <c r="AA34" s="6">
        <v>0</v>
      </c>
      <c r="AB34" s="6">
        <v>0</v>
      </c>
      <c r="AC34" s="6">
        <v>0</v>
      </c>
      <c r="AD34" s="6"/>
      <c r="AE34" s="20"/>
      <c r="AF34" s="6"/>
      <c r="AG34" s="6">
        <v>210000</v>
      </c>
    </row>
    <row r="35" spans="1:33" x14ac:dyDescent="0.25">
      <c r="A35" s="1">
        <v>816002451</v>
      </c>
      <c r="B35" s="1" t="s">
        <v>11</v>
      </c>
      <c r="C35" s="1" t="s">
        <v>16</v>
      </c>
      <c r="D35" s="1">
        <v>5370</v>
      </c>
      <c r="E35" s="1" t="str">
        <f>+CONCATENATE(C35,D35)</f>
        <v>CAL25370</v>
      </c>
      <c r="F35" s="1" t="str">
        <f>+CONCATENATE(A35,"_",E35)</f>
        <v>816002451_CAL25370</v>
      </c>
      <c r="G35" s="5">
        <v>45071</v>
      </c>
      <c r="H35" s="5">
        <v>45174</v>
      </c>
      <c r="I35" s="6">
        <v>8500000</v>
      </c>
      <c r="J35" s="6">
        <v>8500000</v>
      </c>
      <c r="K35" s="1" t="s">
        <v>44</v>
      </c>
      <c r="L35" s="15">
        <v>0</v>
      </c>
      <c r="M35" s="1"/>
      <c r="N35" s="1"/>
      <c r="O35" s="1"/>
      <c r="P35" s="15">
        <v>0</v>
      </c>
      <c r="Q35" s="15">
        <v>0</v>
      </c>
      <c r="R35" s="1"/>
      <c r="S35" s="5"/>
      <c r="T35" s="15">
        <v>0</v>
      </c>
      <c r="U35" s="1" t="s">
        <v>22</v>
      </c>
      <c r="V35" s="5">
        <v>45071</v>
      </c>
      <c r="W35" s="5">
        <v>45173</v>
      </c>
      <c r="X35" s="5">
        <v>45180</v>
      </c>
      <c r="Y35" s="6">
        <v>8500000</v>
      </c>
      <c r="Z35" s="6">
        <v>0</v>
      </c>
      <c r="AA35" s="6">
        <v>8500000</v>
      </c>
      <c r="AB35" s="6">
        <v>0</v>
      </c>
      <c r="AC35" s="6">
        <v>8500000</v>
      </c>
      <c r="AD35" s="6" t="s">
        <v>54</v>
      </c>
      <c r="AE35" s="20" t="s">
        <v>55</v>
      </c>
      <c r="AF35" s="6" t="s">
        <v>56</v>
      </c>
      <c r="AG35" s="6">
        <v>0</v>
      </c>
    </row>
    <row r="36" spans="1:33" x14ac:dyDescent="0.25">
      <c r="A36" s="1">
        <v>816002451</v>
      </c>
      <c r="B36" s="1" t="s">
        <v>11</v>
      </c>
      <c r="C36" s="1" t="s">
        <v>15</v>
      </c>
      <c r="D36" s="1">
        <v>7014</v>
      </c>
      <c r="E36" s="1" t="str">
        <f>+CONCATENATE(C36,D36)</f>
        <v>CAL37014</v>
      </c>
      <c r="F36" s="1" t="str">
        <f>+CONCATENATE(A36,"_",E36)</f>
        <v>816002451_CAL37014</v>
      </c>
      <c r="G36" s="5">
        <v>45063</v>
      </c>
      <c r="H36" s="5">
        <v>45174</v>
      </c>
      <c r="I36" s="6">
        <v>180000</v>
      </c>
      <c r="J36" s="6">
        <v>180000</v>
      </c>
      <c r="K36" s="1" t="s">
        <v>45</v>
      </c>
      <c r="L36" s="15">
        <v>0</v>
      </c>
      <c r="M36" s="1"/>
      <c r="N36" s="1"/>
      <c r="O36" s="1"/>
      <c r="P36" s="15">
        <v>0</v>
      </c>
      <c r="Q36" s="15">
        <v>0</v>
      </c>
      <c r="R36" s="1"/>
      <c r="S36" s="5"/>
      <c r="T36" s="15">
        <v>0</v>
      </c>
      <c r="U36" s="1" t="s">
        <v>21</v>
      </c>
      <c r="V36" s="5">
        <v>45063</v>
      </c>
      <c r="W36" s="5">
        <v>45173</v>
      </c>
      <c r="X36" s="5"/>
      <c r="Y36" s="6">
        <v>180000</v>
      </c>
      <c r="Z36" s="6">
        <v>0</v>
      </c>
      <c r="AA36" s="6">
        <v>0</v>
      </c>
      <c r="AB36" s="6">
        <v>0</v>
      </c>
      <c r="AC36" s="6">
        <v>0</v>
      </c>
      <c r="AD36" s="6"/>
      <c r="AE36" s="20"/>
      <c r="AF36" s="6"/>
      <c r="AG36" s="6">
        <v>180000</v>
      </c>
    </row>
    <row r="37" spans="1:33" x14ac:dyDescent="0.25">
      <c r="A37" s="1">
        <v>816002451</v>
      </c>
      <c r="B37" s="1" t="s">
        <v>11</v>
      </c>
      <c r="C37" s="1" t="s">
        <v>12</v>
      </c>
      <c r="D37" s="1">
        <v>7630</v>
      </c>
      <c r="E37" s="1" t="str">
        <f>+CONCATENATE(C37,D37)</f>
        <v>CAL57630</v>
      </c>
      <c r="F37" s="1" t="str">
        <f>+CONCATENATE(A37,"_",E37)</f>
        <v>816002451_CAL57630</v>
      </c>
      <c r="G37" s="5">
        <v>45054</v>
      </c>
      <c r="H37" s="5">
        <v>45174</v>
      </c>
      <c r="I37" s="6">
        <v>20900</v>
      </c>
      <c r="J37" s="6">
        <v>20900</v>
      </c>
      <c r="K37" s="1" t="s">
        <v>45</v>
      </c>
      <c r="L37" s="15">
        <v>20900</v>
      </c>
      <c r="M37" s="1">
        <v>1222310907</v>
      </c>
      <c r="N37" s="1"/>
      <c r="O37" s="1"/>
      <c r="P37" s="15">
        <v>0</v>
      </c>
      <c r="Q37" s="15">
        <v>0</v>
      </c>
      <c r="R37" s="1"/>
      <c r="S37" s="5"/>
      <c r="T37" s="15">
        <v>0</v>
      </c>
      <c r="U37" s="1" t="s">
        <v>21</v>
      </c>
      <c r="V37" s="5">
        <v>45054</v>
      </c>
      <c r="W37" s="5">
        <v>45173</v>
      </c>
      <c r="X37" s="5"/>
      <c r="Y37" s="6">
        <v>25000</v>
      </c>
      <c r="Z37" s="6">
        <v>0</v>
      </c>
      <c r="AA37" s="6">
        <v>0</v>
      </c>
      <c r="AB37" s="6">
        <v>0</v>
      </c>
      <c r="AC37" s="6">
        <v>0</v>
      </c>
      <c r="AD37" s="6"/>
      <c r="AE37" s="20"/>
      <c r="AF37" s="6"/>
      <c r="AG37" s="6">
        <v>25000</v>
      </c>
    </row>
    <row r="38" spans="1:33" x14ac:dyDescent="0.25">
      <c r="A38" s="1">
        <v>816002451</v>
      </c>
      <c r="B38" s="1" t="s">
        <v>11</v>
      </c>
      <c r="C38" s="1" t="s">
        <v>14</v>
      </c>
      <c r="D38" s="1">
        <v>12819</v>
      </c>
      <c r="E38" s="1" t="str">
        <f>+CONCATENATE(C38,D38)</f>
        <v>CAL912819</v>
      </c>
      <c r="F38" s="1" t="str">
        <f>+CONCATENATE(A38,"_",E38)</f>
        <v>816002451_CAL912819</v>
      </c>
      <c r="G38" s="5">
        <v>45057</v>
      </c>
      <c r="H38" s="5">
        <v>45174</v>
      </c>
      <c r="I38" s="6">
        <v>25000</v>
      </c>
      <c r="J38" s="6">
        <v>25000</v>
      </c>
      <c r="K38" s="1" t="s">
        <v>45</v>
      </c>
      <c r="L38" s="15">
        <v>25000</v>
      </c>
      <c r="M38" s="1">
        <v>1222311005</v>
      </c>
      <c r="N38" s="1"/>
      <c r="O38" s="1"/>
      <c r="P38" s="15">
        <v>0</v>
      </c>
      <c r="Q38" s="15">
        <v>0</v>
      </c>
      <c r="R38" s="1"/>
      <c r="S38" s="5"/>
      <c r="T38" s="15">
        <v>0</v>
      </c>
      <c r="U38" s="1" t="s">
        <v>21</v>
      </c>
      <c r="V38" s="5">
        <v>45057</v>
      </c>
      <c r="W38" s="5">
        <v>45173</v>
      </c>
      <c r="X38" s="5"/>
      <c r="Y38" s="6">
        <v>25000</v>
      </c>
      <c r="Z38" s="6">
        <v>0</v>
      </c>
      <c r="AA38" s="6">
        <v>0</v>
      </c>
      <c r="AB38" s="6">
        <v>0</v>
      </c>
      <c r="AC38" s="6">
        <v>0</v>
      </c>
      <c r="AD38" s="6"/>
      <c r="AE38" s="20"/>
      <c r="AF38" s="6"/>
      <c r="AG38" s="6">
        <v>25000</v>
      </c>
    </row>
    <row r="39" spans="1:33" x14ac:dyDescent="0.25">
      <c r="A39" s="1">
        <v>816002451</v>
      </c>
      <c r="B39" s="1" t="s">
        <v>11</v>
      </c>
      <c r="C39" s="1" t="s">
        <v>17</v>
      </c>
      <c r="D39" s="1">
        <v>79</v>
      </c>
      <c r="E39" s="1" t="str">
        <f>+CONCATENATE(C39,D39)</f>
        <v>CL1079</v>
      </c>
      <c r="F39" s="1" t="str">
        <f>+CONCATENATE(A39,"_",E39)</f>
        <v>816002451_CL1079</v>
      </c>
      <c r="G39" s="5">
        <v>45063</v>
      </c>
      <c r="H39" s="5">
        <v>45174</v>
      </c>
      <c r="I39" s="6">
        <v>177000</v>
      </c>
      <c r="J39" s="6">
        <v>177000</v>
      </c>
      <c r="K39" s="1" t="s">
        <v>45</v>
      </c>
      <c r="L39" s="15">
        <v>173000</v>
      </c>
      <c r="M39" s="1">
        <v>1222311066</v>
      </c>
      <c r="N39" s="1"/>
      <c r="O39" s="1"/>
      <c r="P39" s="15">
        <v>0</v>
      </c>
      <c r="Q39" s="15">
        <v>0</v>
      </c>
      <c r="R39" s="1"/>
      <c r="S39" s="5"/>
      <c r="T39" s="15">
        <v>0</v>
      </c>
      <c r="U39" s="1" t="s">
        <v>21</v>
      </c>
      <c r="V39" s="5">
        <v>45063</v>
      </c>
      <c r="W39" s="5">
        <v>45173</v>
      </c>
      <c r="X39" s="5"/>
      <c r="Y39" s="6">
        <v>200000</v>
      </c>
      <c r="Z39" s="6">
        <v>0</v>
      </c>
      <c r="AA39" s="6">
        <v>0</v>
      </c>
      <c r="AB39" s="6">
        <v>0</v>
      </c>
      <c r="AC39" s="6">
        <v>0</v>
      </c>
      <c r="AD39" s="6"/>
      <c r="AE39" s="20"/>
      <c r="AF39" s="6"/>
      <c r="AG39" s="6">
        <v>200000</v>
      </c>
    </row>
    <row r="40" spans="1:33" x14ac:dyDescent="0.25">
      <c r="A40" s="1">
        <v>816002451</v>
      </c>
      <c r="B40" s="1" t="s">
        <v>11</v>
      </c>
      <c r="C40" s="1" t="s">
        <v>12</v>
      </c>
      <c r="D40" s="1">
        <v>7857</v>
      </c>
      <c r="E40" s="1" t="str">
        <f>+CONCATENATE(C40,D40)</f>
        <v>CAL57857</v>
      </c>
      <c r="F40" s="1" t="str">
        <f>+CONCATENATE(A40,"_",E40)</f>
        <v>816002451_CAL57857</v>
      </c>
      <c r="G40" s="5">
        <v>45061</v>
      </c>
      <c r="H40" s="5">
        <v>45174</v>
      </c>
      <c r="I40" s="6">
        <v>25000</v>
      </c>
      <c r="J40" s="6">
        <v>25000</v>
      </c>
      <c r="K40" s="1" t="s">
        <v>47</v>
      </c>
      <c r="L40" s="15">
        <v>16800</v>
      </c>
      <c r="M40" s="1">
        <v>1222310993</v>
      </c>
      <c r="N40" s="1"/>
      <c r="O40" s="1"/>
      <c r="P40" s="15">
        <v>0</v>
      </c>
      <c r="Q40" s="15">
        <v>0</v>
      </c>
      <c r="R40" s="1"/>
      <c r="S40" s="5"/>
      <c r="T40" s="15">
        <v>0</v>
      </c>
      <c r="U40" s="1" t="s">
        <v>23</v>
      </c>
      <c r="V40" s="5">
        <v>45061</v>
      </c>
      <c r="W40" s="5">
        <v>45173</v>
      </c>
      <c r="X40" s="5"/>
      <c r="Y40" s="6">
        <v>25000</v>
      </c>
      <c r="Z40" s="6">
        <v>4100</v>
      </c>
      <c r="AA40" s="6">
        <v>0</v>
      </c>
      <c r="AB40" s="6">
        <v>0</v>
      </c>
      <c r="AC40" s="6">
        <v>4100</v>
      </c>
      <c r="AD40" s="6" t="s">
        <v>58</v>
      </c>
      <c r="AE40" s="20" t="s">
        <v>59</v>
      </c>
      <c r="AF40" s="6" t="s">
        <v>60</v>
      </c>
      <c r="AG40" s="6">
        <v>20900</v>
      </c>
    </row>
    <row r="41" spans="1:33" x14ac:dyDescent="0.25">
      <c r="A41" s="1">
        <v>816002451</v>
      </c>
      <c r="B41" s="1" t="s">
        <v>11</v>
      </c>
      <c r="C41" s="1" t="s">
        <v>14</v>
      </c>
      <c r="D41" s="1">
        <v>13145</v>
      </c>
      <c r="E41" s="1" t="str">
        <f>+CONCATENATE(C41,D41)</f>
        <v>CAL913145</v>
      </c>
      <c r="F41" s="1" t="str">
        <f>+CONCATENATE(A41,"_",E41)</f>
        <v>816002451_CAL913145</v>
      </c>
      <c r="G41" s="5">
        <v>45071</v>
      </c>
      <c r="H41" s="5">
        <v>45174</v>
      </c>
      <c r="I41" s="6">
        <v>25000</v>
      </c>
      <c r="J41" s="6">
        <v>25000</v>
      </c>
      <c r="K41" s="1" t="s">
        <v>47</v>
      </c>
      <c r="L41" s="15">
        <v>20900</v>
      </c>
      <c r="M41" s="1">
        <v>1222310958</v>
      </c>
      <c r="N41" s="1"/>
      <c r="O41" s="1"/>
      <c r="P41" s="15">
        <v>0</v>
      </c>
      <c r="Q41" s="15">
        <v>0</v>
      </c>
      <c r="R41" s="1"/>
      <c r="S41" s="5"/>
      <c r="T41" s="15">
        <v>0</v>
      </c>
      <c r="U41" s="1" t="s">
        <v>23</v>
      </c>
      <c r="V41" s="5">
        <v>45071</v>
      </c>
      <c r="W41" s="5">
        <v>45173</v>
      </c>
      <c r="X41" s="5"/>
      <c r="Y41" s="6">
        <v>25000</v>
      </c>
      <c r="Z41" s="6">
        <v>4100</v>
      </c>
      <c r="AA41" s="6">
        <v>0</v>
      </c>
      <c r="AB41" s="6">
        <v>0</v>
      </c>
      <c r="AC41" s="6">
        <v>4100</v>
      </c>
      <c r="AD41" s="6" t="s">
        <v>58</v>
      </c>
      <c r="AE41" s="20" t="s">
        <v>61</v>
      </c>
      <c r="AF41" s="6" t="s">
        <v>60</v>
      </c>
      <c r="AG41" s="6">
        <v>20900</v>
      </c>
    </row>
    <row r="42" spans="1:33" x14ac:dyDescent="0.25">
      <c r="A42" s="1">
        <v>816002451</v>
      </c>
      <c r="B42" s="1" t="s">
        <v>11</v>
      </c>
      <c r="C42" s="1" t="s">
        <v>15</v>
      </c>
      <c r="D42" s="1">
        <v>8484</v>
      </c>
      <c r="E42" s="1" t="str">
        <f>+CONCATENATE(C42,D42)</f>
        <v>CAL38484</v>
      </c>
      <c r="F42" s="1" t="str">
        <f>+CONCATENATE(A42,"_",E42)</f>
        <v>816002451_CAL38484</v>
      </c>
      <c r="G42" s="5">
        <v>45187</v>
      </c>
      <c r="H42" s="5">
        <v>45202</v>
      </c>
      <c r="I42" s="6">
        <v>2021415</v>
      </c>
      <c r="J42" s="6">
        <v>2021415</v>
      </c>
      <c r="K42" s="1" t="s">
        <v>45</v>
      </c>
      <c r="L42" s="15">
        <v>1980987</v>
      </c>
      <c r="M42" s="1">
        <v>1222331951</v>
      </c>
      <c r="N42" s="1"/>
      <c r="O42" s="1"/>
      <c r="P42" s="15">
        <v>0</v>
      </c>
      <c r="Q42" s="15">
        <v>0</v>
      </c>
      <c r="R42" s="1"/>
      <c r="S42" s="5"/>
      <c r="T42" s="15">
        <v>0</v>
      </c>
      <c r="U42" s="1" t="s">
        <v>21</v>
      </c>
      <c r="V42" s="5">
        <v>45187</v>
      </c>
      <c r="W42" s="5">
        <v>45202</v>
      </c>
      <c r="X42" s="5"/>
      <c r="Y42" s="6">
        <v>2021415</v>
      </c>
      <c r="Z42" s="6">
        <v>0</v>
      </c>
      <c r="AA42" s="6">
        <v>0</v>
      </c>
      <c r="AB42" s="6">
        <v>0</v>
      </c>
      <c r="AC42" s="6">
        <v>0</v>
      </c>
      <c r="AD42" s="6"/>
      <c r="AE42" s="20"/>
      <c r="AF42" s="6"/>
      <c r="AG42" s="6">
        <v>2021415</v>
      </c>
    </row>
    <row r="43" spans="1:33" x14ac:dyDescent="0.25">
      <c r="A43" s="1">
        <v>816002451</v>
      </c>
      <c r="B43" s="1" t="s">
        <v>11</v>
      </c>
      <c r="C43" s="1" t="s">
        <v>14</v>
      </c>
      <c r="D43" s="1">
        <v>20612</v>
      </c>
      <c r="E43" s="1" t="str">
        <f>+CONCATENATE(C43,D43)</f>
        <v>CAL920612</v>
      </c>
      <c r="F43" s="1" t="str">
        <f>+CONCATENATE(A43,"_",E43)</f>
        <v>816002451_CAL920612</v>
      </c>
      <c r="G43" s="5">
        <v>45175</v>
      </c>
      <c r="H43" s="5">
        <v>45202</v>
      </c>
      <c r="I43" s="6">
        <v>20900</v>
      </c>
      <c r="J43" s="6">
        <v>20900</v>
      </c>
      <c r="K43" s="1" t="s">
        <v>45</v>
      </c>
      <c r="L43" s="15">
        <v>0</v>
      </c>
      <c r="M43" s="1"/>
      <c r="N43" s="1"/>
      <c r="O43" s="1"/>
      <c r="P43" s="15">
        <v>0</v>
      </c>
      <c r="Q43" s="15">
        <v>0</v>
      </c>
      <c r="R43" s="1"/>
      <c r="S43" s="5"/>
      <c r="T43" s="15">
        <v>0</v>
      </c>
      <c r="U43" s="1" t="s">
        <v>21</v>
      </c>
      <c r="V43" s="5">
        <v>45175</v>
      </c>
      <c r="W43" s="5">
        <v>45202</v>
      </c>
      <c r="X43" s="5"/>
      <c r="Y43" s="6">
        <v>25000</v>
      </c>
      <c r="Z43" s="6">
        <v>0</v>
      </c>
      <c r="AA43" s="6">
        <v>0</v>
      </c>
      <c r="AB43" s="6">
        <v>0</v>
      </c>
      <c r="AC43" s="6">
        <v>0</v>
      </c>
      <c r="AD43" s="6"/>
      <c r="AE43" s="20"/>
      <c r="AF43" s="6"/>
      <c r="AG43" s="6">
        <v>25000</v>
      </c>
    </row>
    <row r="44" spans="1:33" x14ac:dyDescent="0.25">
      <c r="A44" s="1">
        <v>816002451</v>
      </c>
      <c r="B44" s="1" t="s">
        <v>11</v>
      </c>
      <c r="C44" s="1" t="s">
        <v>14</v>
      </c>
      <c r="D44" s="1">
        <v>21195</v>
      </c>
      <c r="E44" s="1" t="str">
        <f>+CONCATENATE(C44,D44)</f>
        <v>CAL921195</v>
      </c>
      <c r="F44" s="1" t="str">
        <f>+CONCATENATE(A44,"_",E44)</f>
        <v>816002451_CAL921195</v>
      </c>
      <c r="G44" s="5">
        <v>45182</v>
      </c>
      <c r="H44" s="5">
        <v>45202</v>
      </c>
      <c r="I44" s="6">
        <v>20900</v>
      </c>
      <c r="J44" s="6">
        <v>20900</v>
      </c>
      <c r="K44" s="1" t="s">
        <v>45</v>
      </c>
      <c r="L44" s="15">
        <v>0</v>
      </c>
      <c r="M44" s="1"/>
      <c r="N44" s="1"/>
      <c r="O44" s="1"/>
      <c r="P44" s="15">
        <v>0</v>
      </c>
      <c r="Q44" s="15">
        <v>0</v>
      </c>
      <c r="R44" s="1"/>
      <c r="S44" s="5"/>
      <c r="T44" s="15">
        <v>0</v>
      </c>
      <c r="U44" s="1" t="s">
        <v>21</v>
      </c>
      <c r="V44" s="5">
        <v>45182</v>
      </c>
      <c r="W44" s="5">
        <v>45202</v>
      </c>
      <c r="X44" s="5"/>
      <c r="Y44" s="6">
        <v>25000</v>
      </c>
      <c r="Z44" s="6">
        <v>0</v>
      </c>
      <c r="AA44" s="6">
        <v>0</v>
      </c>
      <c r="AB44" s="6">
        <v>0</v>
      </c>
      <c r="AC44" s="6">
        <v>0</v>
      </c>
      <c r="AD44" s="6"/>
      <c r="AE44" s="20"/>
      <c r="AF44" s="6"/>
      <c r="AG44" s="6">
        <v>25000</v>
      </c>
    </row>
    <row r="45" spans="1:33" x14ac:dyDescent="0.25">
      <c r="A45" s="1">
        <v>816002451</v>
      </c>
      <c r="B45" s="1" t="s">
        <v>11</v>
      </c>
      <c r="C45" s="1" t="s">
        <v>14</v>
      </c>
      <c r="D45" s="1">
        <v>21605</v>
      </c>
      <c r="E45" s="1" t="str">
        <f>+CONCATENATE(C45,D45)</f>
        <v>CAL921605</v>
      </c>
      <c r="F45" s="1" t="str">
        <f>+CONCATENATE(A45,"_",E45)</f>
        <v>816002451_CAL921605</v>
      </c>
      <c r="G45" s="5">
        <v>45187</v>
      </c>
      <c r="H45" s="5">
        <v>45202</v>
      </c>
      <c r="I45" s="6">
        <v>20900</v>
      </c>
      <c r="J45" s="6">
        <v>20900</v>
      </c>
      <c r="K45" s="1" t="s">
        <v>45</v>
      </c>
      <c r="L45" s="15">
        <v>0</v>
      </c>
      <c r="M45" s="1"/>
      <c r="N45" s="1"/>
      <c r="O45" s="1"/>
      <c r="P45" s="15">
        <v>0</v>
      </c>
      <c r="Q45" s="15">
        <v>0</v>
      </c>
      <c r="R45" s="1"/>
      <c r="S45" s="5"/>
      <c r="T45" s="15">
        <v>0</v>
      </c>
      <c r="U45" s="1" t="s">
        <v>21</v>
      </c>
      <c r="V45" s="5">
        <v>45187</v>
      </c>
      <c r="W45" s="5">
        <v>45202</v>
      </c>
      <c r="X45" s="5"/>
      <c r="Y45" s="6">
        <v>25000</v>
      </c>
      <c r="Z45" s="6">
        <v>0</v>
      </c>
      <c r="AA45" s="6">
        <v>0</v>
      </c>
      <c r="AB45" s="6">
        <v>0</v>
      </c>
      <c r="AC45" s="6">
        <v>0</v>
      </c>
      <c r="AD45" s="6"/>
      <c r="AE45" s="20"/>
      <c r="AF45" s="6"/>
      <c r="AG45" s="6">
        <v>25000</v>
      </c>
    </row>
    <row r="46" spans="1:33" x14ac:dyDescent="0.25">
      <c r="A46" s="1">
        <v>816002451</v>
      </c>
      <c r="B46" s="1" t="s">
        <v>11</v>
      </c>
      <c r="C46" s="1" t="s">
        <v>17</v>
      </c>
      <c r="D46" s="1">
        <v>2117</v>
      </c>
      <c r="E46" s="1" t="str">
        <f>+CONCATENATE(C46,D46)</f>
        <v>CL102117</v>
      </c>
      <c r="F46" s="1" t="str">
        <f>+CONCATENATE(A46,"_",E46)</f>
        <v>816002451_CL102117</v>
      </c>
      <c r="G46" s="5">
        <v>45199</v>
      </c>
      <c r="H46" s="5">
        <v>45202</v>
      </c>
      <c r="I46" s="6">
        <v>495550</v>
      </c>
      <c r="J46" s="6">
        <v>495550</v>
      </c>
      <c r="K46" s="1" t="s">
        <v>45</v>
      </c>
      <c r="L46" s="15">
        <v>484350</v>
      </c>
      <c r="M46" s="1">
        <v>1222331927</v>
      </c>
      <c r="N46" s="1"/>
      <c r="O46" s="1"/>
      <c r="P46" s="15">
        <v>0</v>
      </c>
      <c r="Q46" s="15">
        <v>0</v>
      </c>
      <c r="R46" s="1"/>
      <c r="S46" s="5"/>
      <c r="T46" s="15">
        <v>0</v>
      </c>
      <c r="U46" s="1" t="s">
        <v>21</v>
      </c>
      <c r="V46" s="5">
        <v>45199</v>
      </c>
      <c r="W46" s="5">
        <v>45202</v>
      </c>
      <c r="X46" s="5"/>
      <c r="Y46" s="6">
        <v>560000</v>
      </c>
      <c r="Z46" s="6">
        <v>0</v>
      </c>
      <c r="AA46" s="6">
        <v>0</v>
      </c>
      <c r="AB46" s="6">
        <v>0</v>
      </c>
      <c r="AC46" s="6">
        <v>0</v>
      </c>
      <c r="AD46" s="6"/>
      <c r="AE46" s="20"/>
      <c r="AF46" s="6"/>
      <c r="AG46" s="6">
        <v>560000</v>
      </c>
    </row>
    <row r="47" spans="1:33" x14ac:dyDescent="0.25">
      <c r="A47" s="1">
        <v>816002451</v>
      </c>
      <c r="B47" s="1" t="s">
        <v>11</v>
      </c>
      <c r="C47" s="1" t="s">
        <v>14</v>
      </c>
      <c r="D47" s="1">
        <v>14962</v>
      </c>
      <c r="E47" s="1" t="str">
        <f>+CONCATENATE(C47,D47)</f>
        <v>CAL914962</v>
      </c>
      <c r="F47" s="1" t="str">
        <f>+CONCATENATE(A47,"_",E47)</f>
        <v>816002451_CAL914962</v>
      </c>
      <c r="G47" s="5">
        <v>45103</v>
      </c>
      <c r="H47" s="5">
        <v>45211</v>
      </c>
      <c r="I47" s="6">
        <v>20900</v>
      </c>
      <c r="J47" s="6">
        <v>20900</v>
      </c>
      <c r="K47" s="1" t="s">
        <v>45</v>
      </c>
      <c r="L47" s="15">
        <v>20900</v>
      </c>
      <c r="M47" s="1">
        <v>1222333661</v>
      </c>
      <c r="N47" s="1"/>
      <c r="O47" s="1"/>
      <c r="P47" s="15">
        <v>0</v>
      </c>
      <c r="Q47" s="15">
        <v>0</v>
      </c>
      <c r="R47" s="1"/>
      <c r="S47" s="5"/>
      <c r="T47" s="15">
        <v>0</v>
      </c>
      <c r="U47" s="1" t="s">
        <v>21</v>
      </c>
      <c r="V47" s="5">
        <v>45103</v>
      </c>
      <c r="W47" s="5">
        <v>45211</v>
      </c>
      <c r="X47" s="5"/>
      <c r="Y47" s="6">
        <v>25000</v>
      </c>
      <c r="Z47" s="6">
        <v>0</v>
      </c>
      <c r="AA47" s="6">
        <v>0</v>
      </c>
      <c r="AB47" s="6">
        <v>0</v>
      </c>
      <c r="AC47" s="6">
        <v>0</v>
      </c>
      <c r="AD47" s="6"/>
      <c r="AE47" s="20"/>
      <c r="AF47" s="6"/>
      <c r="AG47" s="6">
        <v>25000</v>
      </c>
    </row>
    <row r="48" spans="1:33" x14ac:dyDescent="0.25">
      <c r="A48" s="1">
        <v>816002451</v>
      </c>
      <c r="B48" s="1" t="s">
        <v>11</v>
      </c>
      <c r="C48" s="1" t="s">
        <v>14</v>
      </c>
      <c r="D48" s="1">
        <v>15423</v>
      </c>
      <c r="E48" s="1" t="str">
        <f>+CONCATENATE(C48,D48)</f>
        <v>CAL915423</v>
      </c>
      <c r="F48" s="1" t="str">
        <f>+CONCATENATE(A48,"_",E48)</f>
        <v>816002451_CAL915423</v>
      </c>
      <c r="G48" s="5">
        <v>45107</v>
      </c>
      <c r="H48" s="5">
        <v>45211</v>
      </c>
      <c r="I48" s="6">
        <v>20900</v>
      </c>
      <c r="J48" s="6">
        <v>20900</v>
      </c>
      <c r="K48" s="1" t="s">
        <v>45</v>
      </c>
      <c r="L48" s="15">
        <v>0</v>
      </c>
      <c r="M48" s="1"/>
      <c r="N48" s="1"/>
      <c r="O48" s="1"/>
      <c r="P48" s="15">
        <v>0</v>
      </c>
      <c r="Q48" s="15">
        <v>0</v>
      </c>
      <c r="R48" s="1"/>
      <c r="S48" s="5"/>
      <c r="T48" s="15">
        <v>0</v>
      </c>
      <c r="U48" s="1" t="s">
        <v>21</v>
      </c>
      <c r="V48" s="5">
        <v>45107</v>
      </c>
      <c r="W48" s="5">
        <v>45211</v>
      </c>
      <c r="X48" s="5"/>
      <c r="Y48" s="6">
        <v>25000</v>
      </c>
      <c r="Z48" s="6">
        <v>0</v>
      </c>
      <c r="AA48" s="6">
        <v>0</v>
      </c>
      <c r="AB48" s="6">
        <v>0</v>
      </c>
      <c r="AC48" s="6">
        <v>0</v>
      </c>
      <c r="AD48" s="6"/>
      <c r="AE48" s="20"/>
      <c r="AF48" s="6"/>
      <c r="AG48" s="6">
        <v>25000</v>
      </c>
    </row>
    <row r="49" spans="1:33" x14ac:dyDescent="0.25">
      <c r="A49" s="1">
        <v>816002451</v>
      </c>
      <c r="B49" s="1" t="s">
        <v>11</v>
      </c>
      <c r="C49" s="1" t="s">
        <v>17</v>
      </c>
      <c r="D49" s="1">
        <v>1080</v>
      </c>
      <c r="E49" s="1" t="str">
        <f>+CONCATENATE(C49,D49)</f>
        <v>CL101080</v>
      </c>
      <c r="F49" s="1" t="str">
        <f>+CONCATENATE(A49,"_",E49)</f>
        <v>816002451_CL101080</v>
      </c>
      <c r="G49" s="5">
        <v>45097</v>
      </c>
      <c r="H49" s="5">
        <v>45211</v>
      </c>
      <c r="I49" s="6">
        <v>85000</v>
      </c>
      <c r="J49" s="6">
        <v>85000</v>
      </c>
      <c r="K49" s="1" t="s">
        <v>45</v>
      </c>
      <c r="L49" s="15">
        <v>85000</v>
      </c>
      <c r="M49" s="1">
        <v>1222333666</v>
      </c>
      <c r="N49" s="1"/>
      <c r="O49" s="1"/>
      <c r="P49" s="15">
        <v>0</v>
      </c>
      <c r="Q49" s="15">
        <v>0</v>
      </c>
      <c r="R49" s="1"/>
      <c r="S49" s="5"/>
      <c r="T49" s="15">
        <v>0</v>
      </c>
      <c r="U49" s="1" t="s">
        <v>21</v>
      </c>
      <c r="V49" s="5">
        <v>45097</v>
      </c>
      <c r="W49" s="5">
        <v>45211</v>
      </c>
      <c r="X49" s="5"/>
      <c r="Y49" s="6">
        <v>85000</v>
      </c>
      <c r="Z49" s="6">
        <v>0</v>
      </c>
      <c r="AA49" s="6">
        <v>0</v>
      </c>
      <c r="AB49" s="6">
        <v>0</v>
      </c>
      <c r="AC49" s="6">
        <v>0</v>
      </c>
      <c r="AD49" s="6"/>
      <c r="AE49" s="20"/>
      <c r="AF49" s="6"/>
      <c r="AG49" s="6">
        <v>85000</v>
      </c>
    </row>
    <row r="50" spans="1:33" x14ac:dyDescent="0.25">
      <c r="A50" s="1">
        <v>816002451</v>
      </c>
      <c r="B50" s="1" t="s">
        <v>11</v>
      </c>
      <c r="C50" s="1" t="s">
        <v>17</v>
      </c>
      <c r="D50" s="1">
        <v>1294</v>
      </c>
      <c r="E50" s="1" t="str">
        <f>+CONCATENATE(C50,D50)</f>
        <v>CL101294</v>
      </c>
      <c r="F50" s="1" t="str">
        <f>+CONCATENATE(A50,"_",E50)</f>
        <v>816002451_CL101294</v>
      </c>
      <c r="G50" s="5">
        <v>45107</v>
      </c>
      <c r="H50" s="5">
        <v>45211</v>
      </c>
      <c r="I50" s="6">
        <v>25000</v>
      </c>
      <c r="J50" s="6">
        <v>25000</v>
      </c>
      <c r="K50" s="1" t="s">
        <v>45</v>
      </c>
      <c r="L50" s="15">
        <v>25000</v>
      </c>
      <c r="M50" s="1">
        <v>1222332699</v>
      </c>
      <c r="N50" s="1"/>
      <c r="O50" s="1"/>
      <c r="P50" s="15">
        <v>0</v>
      </c>
      <c r="Q50" s="15">
        <v>0</v>
      </c>
      <c r="R50" s="1"/>
      <c r="S50" s="5"/>
      <c r="T50" s="15">
        <v>0</v>
      </c>
      <c r="U50" s="1" t="s">
        <v>21</v>
      </c>
      <c r="V50" s="5">
        <v>45107</v>
      </c>
      <c r="W50" s="5">
        <v>45211</v>
      </c>
      <c r="X50" s="5"/>
      <c r="Y50" s="6">
        <v>25000</v>
      </c>
      <c r="Z50" s="6">
        <v>0</v>
      </c>
      <c r="AA50" s="6">
        <v>0</v>
      </c>
      <c r="AB50" s="6">
        <v>0</v>
      </c>
      <c r="AC50" s="6">
        <v>0</v>
      </c>
      <c r="AD50" s="6"/>
      <c r="AE50" s="20"/>
      <c r="AF50" s="6"/>
      <c r="AG50" s="6">
        <v>25000</v>
      </c>
    </row>
    <row r="51" spans="1:33" x14ac:dyDescent="0.25">
      <c r="A51" s="1">
        <v>816002451</v>
      </c>
      <c r="B51" s="1" t="s">
        <v>11</v>
      </c>
      <c r="C51" s="1" t="s">
        <v>17</v>
      </c>
      <c r="D51" s="1">
        <v>1472</v>
      </c>
      <c r="E51" s="1" t="str">
        <f>+CONCATENATE(C51,D51)</f>
        <v>CL101472</v>
      </c>
      <c r="F51" s="1" t="str">
        <f>+CONCATENATE(A51,"_",E51)</f>
        <v>816002451_CL101472</v>
      </c>
      <c r="G51" s="5">
        <v>45138</v>
      </c>
      <c r="H51" s="5">
        <v>45231</v>
      </c>
      <c r="I51" s="6">
        <v>70000</v>
      </c>
      <c r="J51" s="6">
        <v>70000</v>
      </c>
      <c r="K51" s="1" t="s">
        <v>44</v>
      </c>
      <c r="L51" s="15">
        <v>0</v>
      </c>
      <c r="M51" s="1"/>
      <c r="N51" s="1"/>
      <c r="O51" s="1"/>
      <c r="P51" s="15">
        <v>0</v>
      </c>
      <c r="Q51" s="15">
        <v>0</v>
      </c>
      <c r="R51" s="1"/>
      <c r="S51" s="5"/>
      <c r="T51" s="15">
        <v>0</v>
      </c>
      <c r="U51" s="1" t="s">
        <v>22</v>
      </c>
      <c r="V51" s="5">
        <v>45138</v>
      </c>
      <c r="W51" s="5">
        <v>45231</v>
      </c>
      <c r="X51" s="5">
        <v>45237</v>
      </c>
      <c r="Y51" s="6">
        <v>70000</v>
      </c>
      <c r="Z51" s="6">
        <v>0</v>
      </c>
      <c r="AA51" s="6">
        <v>70000</v>
      </c>
      <c r="AB51" s="6">
        <v>0</v>
      </c>
      <c r="AC51" s="6">
        <v>70000</v>
      </c>
      <c r="AD51" s="6" t="s">
        <v>54</v>
      </c>
      <c r="AE51" s="20" t="s">
        <v>57</v>
      </c>
      <c r="AF51" s="6" t="s">
        <v>56</v>
      </c>
      <c r="AG51" s="6">
        <v>0</v>
      </c>
    </row>
    <row r="52" spans="1:33" x14ac:dyDescent="0.25">
      <c r="A52" s="1">
        <v>816002451</v>
      </c>
      <c r="B52" s="1" t="s">
        <v>11</v>
      </c>
      <c r="C52" s="1" t="s">
        <v>15</v>
      </c>
      <c r="D52" s="1">
        <v>7303</v>
      </c>
      <c r="E52" s="1" t="str">
        <f>+CONCATENATE(C52,D52)</f>
        <v>CAL37303</v>
      </c>
      <c r="F52" s="1" t="str">
        <f>+CONCATENATE(A52,"_",E52)</f>
        <v>816002451_CAL37303</v>
      </c>
      <c r="G52" s="5">
        <v>45115</v>
      </c>
      <c r="H52" s="5">
        <v>45231</v>
      </c>
      <c r="I52" s="6">
        <v>856138</v>
      </c>
      <c r="J52" s="6">
        <v>856138</v>
      </c>
      <c r="K52" s="1" t="s">
        <v>45</v>
      </c>
      <c r="L52" s="15">
        <v>0</v>
      </c>
      <c r="M52" s="1"/>
      <c r="N52" s="1"/>
      <c r="O52" s="1"/>
      <c r="P52" s="15">
        <v>0</v>
      </c>
      <c r="Q52" s="15">
        <v>0</v>
      </c>
      <c r="R52" s="1"/>
      <c r="S52" s="5"/>
      <c r="T52" s="15">
        <v>0</v>
      </c>
      <c r="U52" s="1" t="s">
        <v>21</v>
      </c>
      <c r="V52" s="5">
        <v>45115</v>
      </c>
      <c r="W52" s="5">
        <v>45231</v>
      </c>
      <c r="X52" s="5"/>
      <c r="Y52" s="6">
        <v>856138</v>
      </c>
      <c r="Z52" s="6">
        <v>0</v>
      </c>
      <c r="AA52" s="6">
        <v>0</v>
      </c>
      <c r="AB52" s="6">
        <v>0</v>
      </c>
      <c r="AC52" s="6">
        <v>0</v>
      </c>
      <c r="AD52" s="6"/>
      <c r="AE52" s="20"/>
      <c r="AF52" s="6"/>
      <c r="AG52" s="6">
        <v>856138</v>
      </c>
    </row>
    <row r="53" spans="1:33" x14ac:dyDescent="0.25">
      <c r="A53" s="1">
        <v>816002451</v>
      </c>
      <c r="B53" s="1" t="s">
        <v>11</v>
      </c>
      <c r="C53" s="1" t="s">
        <v>17</v>
      </c>
      <c r="D53" s="1">
        <v>1464</v>
      </c>
      <c r="E53" s="1" t="str">
        <f>+CONCATENATE(C53,D53)</f>
        <v>CL101464</v>
      </c>
      <c r="F53" s="1" t="str">
        <f>+CONCATENATE(A53,"_",E53)</f>
        <v>816002451_CL101464</v>
      </c>
      <c r="G53" s="5">
        <v>45138</v>
      </c>
      <c r="H53" s="5">
        <v>45231</v>
      </c>
      <c r="I53" s="6">
        <v>450000</v>
      </c>
      <c r="J53" s="6">
        <v>450000</v>
      </c>
      <c r="K53" s="1" t="s">
        <v>45</v>
      </c>
      <c r="L53" s="15">
        <v>441000</v>
      </c>
      <c r="M53" s="1">
        <v>1222335627</v>
      </c>
      <c r="N53" s="1"/>
      <c r="O53" s="1"/>
      <c r="P53" s="15">
        <v>0</v>
      </c>
      <c r="Q53" s="15">
        <v>0</v>
      </c>
      <c r="R53" s="1"/>
      <c r="S53" s="5"/>
      <c r="T53" s="15">
        <v>0</v>
      </c>
      <c r="U53" s="1" t="s">
        <v>21</v>
      </c>
      <c r="V53" s="5">
        <v>45138</v>
      </c>
      <c r="W53" s="5">
        <v>45231</v>
      </c>
      <c r="X53" s="5"/>
      <c r="Y53" s="6">
        <v>450000</v>
      </c>
      <c r="Z53" s="6">
        <v>0</v>
      </c>
      <c r="AA53" s="6">
        <v>0</v>
      </c>
      <c r="AB53" s="6">
        <v>0</v>
      </c>
      <c r="AC53" s="6">
        <v>0</v>
      </c>
      <c r="AD53" s="6"/>
      <c r="AE53" s="20"/>
      <c r="AF53" s="6"/>
      <c r="AG53" s="6">
        <v>450000</v>
      </c>
    </row>
    <row r="54" spans="1:33" x14ac:dyDescent="0.25">
      <c r="A54" s="1">
        <v>816002451</v>
      </c>
      <c r="B54" s="1" t="s">
        <v>11</v>
      </c>
      <c r="C54" s="1" t="s">
        <v>15</v>
      </c>
      <c r="D54" s="1">
        <v>8811</v>
      </c>
      <c r="E54" s="1" t="str">
        <f>+CONCATENATE(C54,D54)</f>
        <v>CAL38811</v>
      </c>
      <c r="F54" s="1" t="str">
        <f>+CONCATENATE(A54,"_",E54)</f>
        <v>816002451_CAL38811</v>
      </c>
      <c r="G54" s="5">
        <v>45199</v>
      </c>
      <c r="H54" s="5">
        <v>45231</v>
      </c>
      <c r="I54" s="6">
        <v>6855000</v>
      </c>
      <c r="J54" s="6">
        <v>6855000</v>
      </c>
      <c r="K54" s="1" t="s">
        <v>45</v>
      </c>
      <c r="L54" s="15">
        <v>0</v>
      </c>
      <c r="M54" s="1"/>
      <c r="N54" s="1"/>
      <c r="O54" s="1"/>
      <c r="P54" s="15">
        <v>0</v>
      </c>
      <c r="Q54" s="15">
        <v>0</v>
      </c>
      <c r="R54" s="1"/>
      <c r="S54" s="5"/>
      <c r="T54" s="15">
        <v>0</v>
      </c>
      <c r="U54" s="1" t="s">
        <v>21</v>
      </c>
      <c r="V54" s="5">
        <v>45199</v>
      </c>
      <c r="W54" s="5">
        <v>45231</v>
      </c>
      <c r="X54" s="5"/>
      <c r="Y54" s="6">
        <v>6855000</v>
      </c>
      <c r="Z54" s="6">
        <v>0</v>
      </c>
      <c r="AA54" s="6">
        <v>0</v>
      </c>
      <c r="AB54" s="6">
        <v>0</v>
      </c>
      <c r="AC54" s="6">
        <v>0</v>
      </c>
      <c r="AD54" s="6"/>
      <c r="AE54" s="20"/>
      <c r="AF54" s="6"/>
      <c r="AG54" s="6">
        <v>6855000</v>
      </c>
    </row>
    <row r="55" spans="1:33" x14ac:dyDescent="0.25">
      <c r="A55" s="1">
        <v>816002451</v>
      </c>
      <c r="B55" s="1" t="s">
        <v>11</v>
      </c>
      <c r="C55" s="1" t="s">
        <v>15</v>
      </c>
      <c r="D55" s="1">
        <v>9237</v>
      </c>
      <c r="E55" s="1" t="str">
        <f>+CONCATENATE(C55,D55)</f>
        <v>CAL39237</v>
      </c>
      <c r="F55" s="1" t="str">
        <f>+CONCATENATE(A55,"_",E55)</f>
        <v>816002451_CAL39237</v>
      </c>
      <c r="G55" s="5">
        <v>45226</v>
      </c>
      <c r="H55" s="5">
        <v>45237</v>
      </c>
      <c r="I55" s="6">
        <v>7800000</v>
      </c>
      <c r="J55" s="6">
        <v>7800000</v>
      </c>
      <c r="K55" s="1" t="s">
        <v>45</v>
      </c>
      <c r="L55" s="15">
        <v>7644000</v>
      </c>
      <c r="M55" s="1">
        <v>1222335667</v>
      </c>
      <c r="N55" s="1"/>
      <c r="O55" s="1"/>
      <c r="P55" s="15">
        <v>0</v>
      </c>
      <c r="Q55" s="15">
        <v>0</v>
      </c>
      <c r="R55" s="1"/>
      <c r="S55" s="5"/>
      <c r="T55" s="15">
        <v>0</v>
      </c>
      <c r="U55" s="1" t="s">
        <v>21</v>
      </c>
      <c r="V55" s="5">
        <v>45226</v>
      </c>
      <c r="W55" s="5">
        <v>45237</v>
      </c>
      <c r="X55" s="5"/>
      <c r="Y55" s="6">
        <v>7800000</v>
      </c>
      <c r="Z55" s="6">
        <v>0</v>
      </c>
      <c r="AA55" s="6">
        <v>0</v>
      </c>
      <c r="AB55" s="6">
        <v>0</v>
      </c>
      <c r="AC55" s="6">
        <v>0</v>
      </c>
      <c r="AD55" s="6"/>
      <c r="AE55" s="20"/>
      <c r="AF55" s="6"/>
      <c r="AG55" s="6">
        <v>7800000</v>
      </c>
    </row>
    <row r="56" spans="1:33" x14ac:dyDescent="0.25">
      <c r="A56" s="1">
        <v>816002451</v>
      </c>
      <c r="B56" s="1" t="s">
        <v>11</v>
      </c>
      <c r="C56" s="1" t="s">
        <v>14</v>
      </c>
      <c r="D56" s="1">
        <v>23624</v>
      </c>
      <c r="E56" s="1" t="str">
        <f>+CONCATENATE(C56,D56)</f>
        <v>CAL923624</v>
      </c>
      <c r="F56" s="1" t="str">
        <f>+CONCATENATE(A56,"_",E56)</f>
        <v>816002451_CAL923624</v>
      </c>
      <c r="G56" s="5">
        <v>45204</v>
      </c>
      <c r="H56" s="5">
        <v>45237</v>
      </c>
      <c r="I56" s="6">
        <v>25000</v>
      </c>
      <c r="J56" s="6">
        <v>25000</v>
      </c>
      <c r="K56" s="1" t="s">
        <v>45</v>
      </c>
      <c r="L56" s="15">
        <v>25000</v>
      </c>
      <c r="M56" s="1">
        <v>1222335690</v>
      </c>
      <c r="N56" s="1"/>
      <c r="O56" s="1"/>
      <c r="P56" s="15">
        <v>0</v>
      </c>
      <c r="Q56" s="15">
        <v>0</v>
      </c>
      <c r="R56" s="1"/>
      <c r="S56" s="5"/>
      <c r="T56" s="15">
        <v>0</v>
      </c>
      <c r="U56" s="1" t="s">
        <v>21</v>
      </c>
      <c r="V56" s="5">
        <v>45204</v>
      </c>
      <c r="W56" s="5">
        <v>45237</v>
      </c>
      <c r="X56" s="5"/>
      <c r="Y56" s="6">
        <v>25000</v>
      </c>
      <c r="Z56" s="6">
        <v>0</v>
      </c>
      <c r="AA56" s="6">
        <v>0</v>
      </c>
      <c r="AB56" s="6">
        <v>0</v>
      </c>
      <c r="AC56" s="6">
        <v>0</v>
      </c>
      <c r="AD56" s="6"/>
      <c r="AE56" s="20"/>
      <c r="AF56" s="6"/>
      <c r="AG56" s="6">
        <v>25000</v>
      </c>
    </row>
    <row r="57" spans="1:33" x14ac:dyDescent="0.25">
      <c r="A57" s="1">
        <v>816002451</v>
      </c>
      <c r="B57" s="1" t="s">
        <v>11</v>
      </c>
      <c r="C57" s="1" t="s">
        <v>14</v>
      </c>
      <c r="D57" s="1">
        <v>23689</v>
      </c>
      <c r="E57" s="1" t="str">
        <f>+CONCATENATE(C57,D57)</f>
        <v>CAL923689</v>
      </c>
      <c r="F57" s="1" t="str">
        <f>+CONCATENATE(A57,"_",E57)</f>
        <v>816002451_CAL923689</v>
      </c>
      <c r="G57" s="5">
        <v>45204</v>
      </c>
      <c r="H57" s="5">
        <v>45237</v>
      </c>
      <c r="I57" s="6">
        <v>25000</v>
      </c>
      <c r="J57" s="6">
        <v>25000</v>
      </c>
      <c r="K57" s="1" t="s">
        <v>45</v>
      </c>
      <c r="L57" s="15">
        <v>25000</v>
      </c>
      <c r="M57" s="1">
        <v>1222335688</v>
      </c>
      <c r="N57" s="1"/>
      <c r="O57" s="1"/>
      <c r="P57" s="15">
        <v>0</v>
      </c>
      <c r="Q57" s="15">
        <v>0</v>
      </c>
      <c r="R57" s="1"/>
      <c r="S57" s="5"/>
      <c r="T57" s="15">
        <v>0</v>
      </c>
      <c r="U57" s="1" t="s">
        <v>21</v>
      </c>
      <c r="V57" s="5">
        <v>45204</v>
      </c>
      <c r="W57" s="5">
        <v>45237</v>
      </c>
      <c r="X57" s="5"/>
      <c r="Y57" s="6">
        <v>25000</v>
      </c>
      <c r="Z57" s="6">
        <v>0</v>
      </c>
      <c r="AA57" s="6">
        <v>0</v>
      </c>
      <c r="AB57" s="6">
        <v>0</v>
      </c>
      <c r="AC57" s="6">
        <v>0</v>
      </c>
      <c r="AD57" s="6"/>
      <c r="AE57" s="20"/>
      <c r="AF57" s="6"/>
      <c r="AG57" s="6">
        <v>25000</v>
      </c>
    </row>
    <row r="58" spans="1:33" x14ac:dyDescent="0.25">
      <c r="A58" s="1">
        <v>816002451</v>
      </c>
      <c r="B58" s="1" t="s">
        <v>11</v>
      </c>
      <c r="C58" s="1" t="s">
        <v>14</v>
      </c>
      <c r="D58" s="1">
        <v>23707</v>
      </c>
      <c r="E58" s="1" t="str">
        <f>+CONCATENATE(C58,D58)</f>
        <v>CAL923707</v>
      </c>
      <c r="F58" s="1" t="str">
        <f>+CONCATENATE(A58,"_",E58)</f>
        <v>816002451_CAL923707</v>
      </c>
      <c r="G58" s="5">
        <v>45205</v>
      </c>
      <c r="H58" s="5">
        <v>45237</v>
      </c>
      <c r="I58" s="6">
        <v>210000</v>
      </c>
      <c r="J58" s="6">
        <v>210000</v>
      </c>
      <c r="K58" s="1" t="s">
        <v>45</v>
      </c>
      <c r="L58" s="15">
        <v>205800</v>
      </c>
      <c r="M58" s="1">
        <v>1222335687</v>
      </c>
      <c r="N58" s="1"/>
      <c r="O58" s="1"/>
      <c r="P58" s="15">
        <v>0</v>
      </c>
      <c r="Q58" s="15">
        <v>0</v>
      </c>
      <c r="R58" s="1"/>
      <c r="S58" s="5"/>
      <c r="T58" s="15">
        <v>0</v>
      </c>
      <c r="U58" s="1" t="s">
        <v>21</v>
      </c>
      <c r="V58" s="5">
        <v>45205</v>
      </c>
      <c r="W58" s="5">
        <v>45237</v>
      </c>
      <c r="X58" s="5"/>
      <c r="Y58" s="6">
        <v>210000</v>
      </c>
      <c r="Z58" s="6">
        <v>0</v>
      </c>
      <c r="AA58" s="6">
        <v>0</v>
      </c>
      <c r="AB58" s="6">
        <v>0</v>
      </c>
      <c r="AC58" s="6">
        <v>0</v>
      </c>
      <c r="AD58" s="6"/>
      <c r="AE58" s="20"/>
      <c r="AF58" s="6"/>
      <c r="AG58" s="6">
        <v>210000</v>
      </c>
    </row>
    <row r="59" spans="1:33" x14ac:dyDescent="0.25">
      <c r="A59" s="1">
        <v>816002451</v>
      </c>
      <c r="B59" s="1" t="s">
        <v>11</v>
      </c>
      <c r="C59" s="1" t="s">
        <v>14</v>
      </c>
      <c r="D59" s="1">
        <v>23765</v>
      </c>
      <c r="E59" s="1" t="str">
        <f>+CONCATENATE(C59,D59)</f>
        <v>CAL923765</v>
      </c>
      <c r="F59" s="1" t="str">
        <f>+CONCATENATE(A59,"_",E59)</f>
        <v>816002451_CAL923765</v>
      </c>
      <c r="G59" s="5">
        <v>45205</v>
      </c>
      <c r="H59" s="5">
        <v>45237</v>
      </c>
      <c r="I59" s="6">
        <v>25000</v>
      </c>
      <c r="J59" s="6">
        <v>25000</v>
      </c>
      <c r="K59" s="1" t="s">
        <v>45</v>
      </c>
      <c r="L59" s="15">
        <v>25000</v>
      </c>
      <c r="M59" s="1">
        <v>1222335686</v>
      </c>
      <c r="N59" s="1"/>
      <c r="O59" s="1"/>
      <c r="P59" s="15">
        <v>0</v>
      </c>
      <c r="Q59" s="15">
        <v>0</v>
      </c>
      <c r="R59" s="1"/>
      <c r="S59" s="5"/>
      <c r="T59" s="15">
        <v>0</v>
      </c>
      <c r="U59" s="1" t="s">
        <v>21</v>
      </c>
      <c r="V59" s="5">
        <v>45205</v>
      </c>
      <c r="W59" s="5">
        <v>45237</v>
      </c>
      <c r="X59" s="5"/>
      <c r="Y59" s="6">
        <v>25000</v>
      </c>
      <c r="Z59" s="6">
        <v>0</v>
      </c>
      <c r="AA59" s="6">
        <v>0</v>
      </c>
      <c r="AB59" s="6">
        <v>0</v>
      </c>
      <c r="AC59" s="6">
        <v>0</v>
      </c>
      <c r="AD59" s="6"/>
      <c r="AE59" s="20"/>
      <c r="AF59" s="6"/>
      <c r="AG59" s="6">
        <v>25000</v>
      </c>
    </row>
    <row r="60" spans="1:33" x14ac:dyDescent="0.25">
      <c r="A60" s="1">
        <v>816002451</v>
      </c>
      <c r="B60" s="1" t="s">
        <v>11</v>
      </c>
      <c r="C60" s="1" t="s">
        <v>14</v>
      </c>
      <c r="D60" s="1">
        <v>23867</v>
      </c>
      <c r="E60" s="1" t="str">
        <f>+CONCATENATE(C60,D60)</f>
        <v>CAL923867</v>
      </c>
      <c r="F60" s="1" t="str">
        <f>+CONCATENATE(A60,"_",E60)</f>
        <v>816002451_CAL923867</v>
      </c>
      <c r="G60" s="5">
        <v>45206</v>
      </c>
      <c r="H60" s="5">
        <v>45237</v>
      </c>
      <c r="I60" s="6">
        <v>25000</v>
      </c>
      <c r="J60" s="6">
        <v>25000</v>
      </c>
      <c r="K60" s="1" t="s">
        <v>45</v>
      </c>
      <c r="L60" s="15">
        <v>25000</v>
      </c>
      <c r="M60" s="1">
        <v>1222335684</v>
      </c>
      <c r="N60" s="1"/>
      <c r="O60" s="1"/>
      <c r="P60" s="15">
        <v>0</v>
      </c>
      <c r="Q60" s="15">
        <v>0</v>
      </c>
      <c r="R60" s="1"/>
      <c r="S60" s="5"/>
      <c r="T60" s="15">
        <v>0</v>
      </c>
      <c r="U60" s="1" t="s">
        <v>21</v>
      </c>
      <c r="V60" s="5">
        <v>45206</v>
      </c>
      <c r="W60" s="5">
        <v>45237</v>
      </c>
      <c r="X60" s="5"/>
      <c r="Y60" s="6">
        <v>25000</v>
      </c>
      <c r="Z60" s="6">
        <v>0</v>
      </c>
      <c r="AA60" s="6">
        <v>0</v>
      </c>
      <c r="AB60" s="6">
        <v>0</v>
      </c>
      <c r="AC60" s="6">
        <v>0</v>
      </c>
      <c r="AD60" s="6"/>
      <c r="AE60" s="20"/>
      <c r="AF60" s="6"/>
      <c r="AG60" s="6">
        <v>25000</v>
      </c>
    </row>
    <row r="61" spans="1:33" x14ac:dyDescent="0.25">
      <c r="A61" s="1">
        <v>816002451</v>
      </c>
      <c r="B61" s="1" t="s">
        <v>11</v>
      </c>
      <c r="C61" s="1" t="s">
        <v>14</v>
      </c>
      <c r="D61" s="1">
        <v>23869</v>
      </c>
      <c r="E61" s="1" t="str">
        <f>+CONCATENATE(C61,D61)</f>
        <v>CAL923869</v>
      </c>
      <c r="F61" s="1" t="str">
        <f>+CONCATENATE(A61,"_",E61)</f>
        <v>816002451_CAL923869</v>
      </c>
      <c r="G61" s="5">
        <v>45206</v>
      </c>
      <c r="H61" s="5">
        <v>45237</v>
      </c>
      <c r="I61" s="6">
        <v>25000</v>
      </c>
      <c r="J61" s="6">
        <v>25000</v>
      </c>
      <c r="K61" s="1" t="s">
        <v>45</v>
      </c>
      <c r="L61" s="15">
        <v>25000</v>
      </c>
      <c r="M61" s="1">
        <v>1222335683</v>
      </c>
      <c r="N61" s="1"/>
      <c r="O61" s="1"/>
      <c r="P61" s="15">
        <v>0</v>
      </c>
      <c r="Q61" s="15">
        <v>0</v>
      </c>
      <c r="R61" s="1"/>
      <c r="S61" s="5"/>
      <c r="T61" s="15">
        <v>0</v>
      </c>
      <c r="U61" s="1" t="s">
        <v>21</v>
      </c>
      <c r="V61" s="5">
        <v>45206</v>
      </c>
      <c r="W61" s="5">
        <v>45237</v>
      </c>
      <c r="X61" s="5"/>
      <c r="Y61" s="6">
        <v>25000</v>
      </c>
      <c r="Z61" s="6">
        <v>0</v>
      </c>
      <c r="AA61" s="6">
        <v>0</v>
      </c>
      <c r="AB61" s="6">
        <v>0</v>
      </c>
      <c r="AC61" s="6">
        <v>0</v>
      </c>
      <c r="AD61" s="6"/>
      <c r="AE61" s="20"/>
      <c r="AF61" s="6"/>
      <c r="AG61" s="6">
        <v>25000</v>
      </c>
    </row>
    <row r="62" spans="1:33" x14ac:dyDescent="0.25">
      <c r="A62" s="1">
        <v>816002451</v>
      </c>
      <c r="B62" s="1" t="s">
        <v>11</v>
      </c>
      <c r="C62" s="1" t="s">
        <v>14</v>
      </c>
      <c r="D62" s="1">
        <v>23924</v>
      </c>
      <c r="E62" s="1" t="str">
        <f>+CONCATENATE(C62,D62)</f>
        <v>CAL923924</v>
      </c>
      <c r="F62" s="1" t="str">
        <f>+CONCATENATE(A62,"_",E62)</f>
        <v>816002451_CAL923924</v>
      </c>
      <c r="G62" s="5">
        <v>45208</v>
      </c>
      <c r="H62" s="5">
        <v>45237</v>
      </c>
      <c r="I62" s="6">
        <v>25000</v>
      </c>
      <c r="J62" s="6">
        <v>25000</v>
      </c>
      <c r="K62" s="1" t="s">
        <v>45</v>
      </c>
      <c r="L62" s="15">
        <v>25000</v>
      </c>
      <c r="M62" s="1">
        <v>1222335682</v>
      </c>
      <c r="N62" s="1"/>
      <c r="O62" s="1"/>
      <c r="P62" s="15">
        <v>0</v>
      </c>
      <c r="Q62" s="15">
        <v>0</v>
      </c>
      <c r="R62" s="1"/>
      <c r="S62" s="5"/>
      <c r="T62" s="15">
        <v>0</v>
      </c>
      <c r="U62" s="1" t="s">
        <v>21</v>
      </c>
      <c r="V62" s="5">
        <v>45208</v>
      </c>
      <c r="W62" s="5">
        <v>45237</v>
      </c>
      <c r="X62" s="5"/>
      <c r="Y62" s="6">
        <v>25000</v>
      </c>
      <c r="Z62" s="6">
        <v>0</v>
      </c>
      <c r="AA62" s="6">
        <v>0</v>
      </c>
      <c r="AB62" s="6">
        <v>0</v>
      </c>
      <c r="AC62" s="6">
        <v>0</v>
      </c>
      <c r="AD62" s="6"/>
      <c r="AE62" s="20"/>
      <c r="AF62" s="6"/>
      <c r="AG62" s="6">
        <v>25000</v>
      </c>
    </row>
    <row r="63" spans="1:33" x14ac:dyDescent="0.25">
      <c r="A63" s="1">
        <v>816002451</v>
      </c>
      <c r="B63" s="1" t="s">
        <v>11</v>
      </c>
      <c r="C63" s="1" t="s">
        <v>14</v>
      </c>
      <c r="D63" s="1">
        <v>23925</v>
      </c>
      <c r="E63" s="1" t="str">
        <f>+CONCATENATE(C63,D63)</f>
        <v>CAL923925</v>
      </c>
      <c r="F63" s="1" t="str">
        <f>+CONCATENATE(A63,"_",E63)</f>
        <v>816002451_CAL923925</v>
      </c>
      <c r="G63" s="5">
        <v>45208</v>
      </c>
      <c r="H63" s="5">
        <v>45237</v>
      </c>
      <c r="I63" s="6">
        <v>25000</v>
      </c>
      <c r="J63" s="6">
        <v>25000</v>
      </c>
      <c r="K63" s="1" t="s">
        <v>45</v>
      </c>
      <c r="L63" s="15">
        <v>25000</v>
      </c>
      <c r="M63" s="1">
        <v>1222335681</v>
      </c>
      <c r="N63" s="1"/>
      <c r="O63" s="1"/>
      <c r="P63" s="15">
        <v>0</v>
      </c>
      <c r="Q63" s="15">
        <v>0</v>
      </c>
      <c r="R63" s="1"/>
      <c r="S63" s="5"/>
      <c r="T63" s="15">
        <v>0</v>
      </c>
      <c r="U63" s="1" t="s">
        <v>21</v>
      </c>
      <c r="V63" s="5">
        <v>45208</v>
      </c>
      <c r="W63" s="5">
        <v>45237</v>
      </c>
      <c r="X63" s="5"/>
      <c r="Y63" s="6">
        <v>25000</v>
      </c>
      <c r="Z63" s="6">
        <v>0</v>
      </c>
      <c r="AA63" s="6">
        <v>0</v>
      </c>
      <c r="AB63" s="6">
        <v>0</v>
      </c>
      <c r="AC63" s="6">
        <v>0</v>
      </c>
      <c r="AD63" s="6"/>
      <c r="AE63" s="20"/>
      <c r="AF63" s="6"/>
      <c r="AG63" s="6">
        <v>25000</v>
      </c>
    </row>
    <row r="64" spans="1:33" x14ac:dyDescent="0.25">
      <c r="A64" s="1">
        <v>816002451</v>
      </c>
      <c r="B64" s="1" t="s">
        <v>11</v>
      </c>
      <c r="C64" s="1" t="s">
        <v>14</v>
      </c>
      <c r="D64" s="1">
        <v>23959</v>
      </c>
      <c r="E64" s="1" t="str">
        <f>+CONCATENATE(C64,D64)</f>
        <v>CAL923959</v>
      </c>
      <c r="F64" s="1" t="str">
        <f>+CONCATENATE(A64,"_",E64)</f>
        <v>816002451_CAL923959</v>
      </c>
      <c r="G64" s="5">
        <v>45208</v>
      </c>
      <c r="H64" s="5">
        <v>45237</v>
      </c>
      <c r="I64" s="6">
        <v>25000</v>
      </c>
      <c r="J64" s="6">
        <v>25000</v>
      </c>
      <c r="K64" s="1" t="s">
        <v>45</v>
      </c>
      <c r="L64" s="15">
        <v>25000</v>
      </c>
      <c r="M64" s="1">
        <v>1222335680</v>
      </c>
      <c r="N64" s="1"/>
      <c r="O64" s="1"/>
      <c r="P64" s="15">
        <v>0</v>
      </c>
      <c r="Q64" s="15">
        <v>0</v>
      </c>
      <c r="R64" s="1"/>
      <c r="S64" s="5"/>
      <c r="T64" s="15">
        <v>0</v>
      </c>
      <c r="U64" s="1" t="s">
        <v>21</v>
      </c>
      <c r="V64" s="5">
        <v>45208</v>
      </c>
      <c r="W64" s="5">
        <v>45237</v>
      </c>
      <c r="X64" s="5"/>
      <c r="Y64" s="6">
        <v>25000</v>
      </c>
      <c r="Z64" s="6">
        <v>0</v>
      </c>
      <c r="AA64" s="6">
        <v>0</v>
      </c>
      <c r="AB64" s="6">
        <v>0</v>
      </c>
      <c r="AC64" s="6">
        <v>0</v>
      </c>
      <c r="AD64" s="6"/>
      <c r="AE64" s="20"/>
      <c r="AF64" s="6"/>
      <c r="AG64" s="6">
        <v>25000</v>
      </c>
    </row>
    <row r="65" spans="1:33" x14ac:dyDescent="0.25">
      <c r="A65" s="1">
        <v>816002451</v>
      </c>
      <c r="B65" s="1" t="s">
        <v>11</v>
      </c>
      <c r="C65" s="1" t="s">
        <v>14</v>
      </c>
      <c r="D65" s="1">
        <v>24112</v>
      </c>
      <c r="E65" s="1" t="str">
        <f>+CONCATENATE(C65,D65)</f>
        <v>CAL924112</v>
      </c>
      <c r="F65" s="1" t="str">
        <f>+CONCATENATE(A65,"_",E65)</f>
        <v>816002451_CAL924112</v>
      </c>
      <c r="G65" s="5">
        <v>45209</v>
      </c>
      <c r="H65" s="5">
        <v>45237</v>
      </c>
      <c r="I65" s="6">
        <v>210000</v>
      </c>
      <c r="J65" s="6">
        <v>210000</v>
      </c>
      <c r="K65" s="1" t="s">
        <v>45</v>
      </c>
      <c r="L65" s="15">
        <v>0</v>
      </c>
      <c r="M65" s="1"/>
      <c r="N65" s="1"/>
      <c r="O65" s="1"/>
      <c r="P65" s="15">
        <v>0</v>
      </c>
      <c r="Q65" s="15">
        <v>0</v>
      </c>
      <c r="R65" s="1"/>
      <c r="S65" s="5"/>
      <c r="T65" s="15">
        <v>0</v>
      </c>
      <c r="U65" s="1" t="s">
        <v>21</v>
      </c>
      <c r="V65" s="5">
        <v>45209</v>
      </c>
      <c r="W65" s="5">
        <v>45264</v>
      </c>
      <c r="X65" s="5"/>
      <c r="Y65" s="6">
        <v>210000</v>
      </c>
      <c r="Z65" s="6">
        <v>0</v>
      </c>
      <c r="AA65" s="6">
        <v>0</v>
      </c>
      <c r="AB65" s="6">
        <v>0</v>
      </c>
      <c r="AC65" s="6">
        <v>0</v>
      </c>
      <c r="AD65" s="6"/>
      <c r="AE65" s="20"/>
      <c r="AF65" s="6"/>
      <c r="AG65" s="6">
        <v>210000</v>
      </c>
    </row>
    <row r="66" spans="1:33" x14ac:dyDescent="0.25">
      <c r="A66" s="1">
        <v>816002451</v>
      </c>
      <c r="B66" s="1" t="s">
        <v>11</v>
      </c>
      <c r="C66" s="1" t="s">
        <v>14</v>
      </c>
      <c r="D66" s="1">
        <v>24210</v>
      </c>
      <c r="E66" s="1" t="str">
        <f>+CONCATENATE(C66,D66)</f>
        <v>CAL924210</v>
      </c>
      <c r="F66" s="1" t="str">
        <f>+CONCATENATE(A66,"_",E66)</f>
        <v>816002451_CAL924210</v>
      </c>
      <c r="G66" s="5">
        <v>45210</v>
      </c>
      <c r="H66" s="5">
        <v>45237</v>
      </c>
      <c r="I66" s="6">
        <v>25000</v>
      </c>
      <c r="J66" s="6">
        <v>25000</v>
      </c>
      <c r="K66" s="1" t="s">
        <v>45</v>
      </c>
      <c r="L66" s="15">
        <v>25000</v>
      </c>
      <c r="M66" s="1">
        <v>1222335679</v>
      </c>
      <c r="N66" s="1"/>
      <c r="O66" s="1"/>
      <c r="P66" s="15">
        <v>0</v>
      </c>
      <c r="Q66" s="15">
        <v>0</v>
      </c>
      <c r="R66" s="1"/>
      <c r="S66" s="5"/>
      <c r="T66" s="15">
        <v>0</v>
      </c>
      <c r="U66" s="1" t="s">
        <v>21</v>
      </c>
      <c r="V66" s="5">
        <v>45210</v>
      </c>
      <c r="W66" s="5">
        <v>45237</v>
      </c>
      <c r="X66" s="5"/>
      <c r="Y66" s="6">
        <v>25000</v>
      </c>
      <c r="Z66" s="6">
        <v>0</v>
      </c>
      <c r="AA66" s="6">
        <v>0</v>
      </c>
      <c r="AB66" s="6">
        <v>0</v>
      </c>
      <c r="AC66" s="6">
        <v>0</v>
      </c>
      <c r="AD66" s="6"/>
      <c r="AE66" s="20"/>
      <c r="AF66" s="6"/>
      <c r="AG66" s="6">
        <v>25000</v>
      </c>
    </row>
    <row r="67" spans="1:33" x14ac:dyDescent="0.25">
      <c r="A67" s="1">
        <v>816002451</v>
      </c>
      <c r="B67" s="1" t="s">
        <v>11</v>
      </c>
      <c r="C67" s="1" t="s">
        <v>14</v>
      </c>
      <c r="D67" s="1">
        <v>24299</v>
      </c>
      <c r="E67" s="1" t="str">
        <f>+CONCATENATE(C67,D67)</f>
        <v>CAL924299</v>
      </c>
      <c r="F67" s="1" t="str">
        <f>+CONCATENATE(A67,"_",E67)</f>
        <v>816002451_CAL924299</v>
      </c>
      <c r="G67" s="5">
        <v>45211</v>
      </c>
      <c r="H67" s="5">
        <v>45237</v>
      </c>
      <c r="I67" s="6">
        <v>25000</v>
      </c>
      <c r="J67" s="6">
        <v>25000</v>
      </c>
      <c r="K67" s="1" t="s">
        <v>45</v>
      </c>
      <c r="L67" s="15">
        <v>25000</v>
      </c>
      <c r="M67" s="1">
        <v>1222335678</v>
      </c>
      <c r="N67" s="1"/>
      <c r="O67" s="1"/>
      <c r="P67" s="15">
        <v>0</v>
      </c>
      <c r="Q67" s="15">
        <v>0</v>
      </c>
      <c r="R67" s="1"/>
      <c r="S67" s="5"/>
      <c r="T67" s="15">
        <v>0</v>
      </c>
      <c r="U67" s="1" t="s">
        <v>21</v>
      </c>
      <c r="V67" s="5">
        <v>45211</v>
      </c>
      <c r="W67" s="5">
        <v>45237</v>
      </c>
      <c r="X67" s="5"/>
      <c r="Y67" s="6">
        <v>25000</v>
      </c>
      <c r="Z67" s="6">
        <v>0</v>
      </c>
      <c r="AA67" s="6">
        <v>0</v>
      </c>
      <c r="AB67" s="6">
        <v>0</v>
      </c>
      <c r="AC67" s="6">
        <v>0</v>
      </c>
      <c r="AD67" s="6"/>
      <c r="AE67" s="20"/>
      <c r="AF67" s="6"/>
      <c r="AG67" s="6">
        <v>25000</v>
      </c>
    </row>
    <row r="68" spans="1:33" x14ac:dyDescent="0.25">
      <c r="A68" s="1">
        <v>816002451</v>
      </c>
      <c r="B68" s="1" t="s">
        <v>11</v>
      </c>
      <c r="C68" s="1" t="s">
        <v>14</v>
      </c>
      <c r="D68" s="1">
        <v>24354</v>
      </c>
      <c r="E68" s="1" t="str">
        <f>+CONCATENATE(C68,D68)</f>
        <v>CAL924354</v>
      </c>
      <c r="F68" s="1" t="str">
        <f>+CONCATENATE(A68,"_",E68)</f>
        <v>816002451_CAL924354</v>
      </c>
      <c r="G68" s="5">
        <v>45211</v>
      </c>
      <c r="H68" s="5">
        <v>45237</v>
      </c>
      <c r="I68" s="6">
        <v>25000</v>
      </c>
      <c r="J68" s="6">
        <v>25000</v>
      </c>
      <c r="K68" s="1" t="s">
        <v>45</v>
      </c>
      <c r="L68" s="15">
        <v>25000</v>
      </c>
      <c r="M68" s="1">
        <v>1222335677</v>
      </c>
      <c r="N68" s="1"/>
      <c r="O68" s="1"/>
      <c r="P68" s="15">
        <v>0</v>
      </c>
      <c r="Q68" s="15">
        <v>0</v>
      </c>
      <c r="R68" s="1"/>
      <c r="S68" s="5"/>
      <c r="T68" s="15">
        <v>0</v>
      </c>
      <c r="U68" s="1" t="s">
        <v>21</v>
      </c>
      <c r="V68" s="5">
        <v>45211</v>
      </c>
      <c r="W68" s="5">
        <v>45237</v>
      </c>
      <c r="X68" s="5"/>
      <c r="Y68" s="6">
        <v>25000</v>
      </c>
      <c r="Z68" s="6">
        <v>0</v>
      </c>
      <c r="AA68" s="6">
        <v>0</v>
      </c>
      <c r="AB68" s="6">
        <v>0</v>
      </c>
      <c r="AC68" s="6">
        <v>0</v>
      </c>
      <c r="AD68" s="6"/>
      <c r="AE68" s="20"/>
      <c r="AF68" s="6"/>
      <c r="AG68" s="6">
        <v>25000</v>
      </c>
    </row>
    <row r="69" spans="1:33" x14ac:dyDescent="0.25">
      <c r="A69" s="1">
        <v>816002451</v>
      </c>
      <c r="B69" s="1" t="s">
        <v>11</v>
      </c>
      <c r="C69" s="1" t="s">
        <v>14</v>
      </c>
      <c r="D69" s="1">
        <v>24417</v>
      </c>
      <c r="E69" s="1" t="str">
        <f>+CONCATENATE(C69,D69)</f>
        <v>CAL924417</v>
      </c>
      <c r="F69" s="1" t="str">
        <f>+CONCATENATE(A69,"_",E69)</f>
        <v>816002451_CAL924417</v>
      </c>
      <c r="G69" s="5">
        <v>45211</v>
      </c>
      <c r="H69" s="5">
        <v>45237</v>
      </c>
      <c r="I69" s="6">
        <v>25000</v>
      </c>
      <c r="J69" s="6">
        <v>25000</v>
      </c>
      <c r="K69" s="1" t="s">
        <v>45</v>
      </c>
      <c r="L69" s="15">
        <v>25000</v>
      </c>
      <c r="M69" s="1">
        <v>1222335676</v>
      </c>
      <c r="N69" s="1"/>
      <c r="O69" s="1"/>
      <c r="P69" s="15">
        <v>0</v>
      </c>
      <c r="Q69" s="15">
        <v>0</v>
      </c>
      <c r="R69" s="1"/>
      <c r="S69" s="5"/>
      <c r="T69" s="15">
        <v>0</v>
      </c>
      <c r="U69" s="1" t="s">
        <v>21</v>
      </c>
      <c r="V69" s="5">
        <v>45211</v>
      </c>
      <c r="W69" s="5">
        <v>45237</v>
      </c>
      <c r="X69" s="5"/>
      <c r="Y69" s="6">
        <v>25000</v>
      </c>
      <c r="Z69" s="6">
        <v>0</v>
      </c>
      <c r="AA69" s="6">
        <v>0</v>
      </c>
      <c r="AB69" s="6">
        <v>0</v>
      </c>
      <c r="AC69" s="6">
        <v>0</v>
      </c>
      <c r="AD69" s="6"/>
      <c r="AE69" s="20"/>
      <c r="AF69" s="6"/>
      <c r="AG69" s="6">
        <v>25000</v>
      </c>
    </row>
    <row r="70" spans="1:33" x14ac:dyDescent="0.25">
      <c r="A70" s="1">
        <v>816002451</v>
      </c>
      <c r="B70" s="1" t="s">
        <v>11</v>
      </c>
      <c r="C70" s="1" t="s">
        <v>14</v>
      </c>
      <c r="D70" s="1">
        <v>24614</v>
      </c>
      <c r="E70" s="1" t="str">
        <f>+CONCATENATE(C70,D70)</f>
        <v>CAL924614</v>
      </c>
      <c r="F70" s="1" t="str">
        <f>+CONCATENATE(A70,"_",E70)</f>
        <v>816002451_CAL924614</v>
      </c>
      <c r="G70" s="5">
        <v>45217</v>
      </c>
      <c r="H70" s="5">
        <v>45237</v>
      </c>
      <c r="I70" s="6">
        <v>450000</v>
      </c>
      <c r="J70" s="6">
        <v>450000</v>
      </c>
      <c r="K70" s="1" t="s">
        <v>45</v>
      </c>
      <c r="L70" s="15">
        <v>441000</v>
      </c>
      <c r="M70" s="1">
        <v>1222335675</v>
      </c>
      <c r="N70" s="1"/>
      <c r="O70" s="1"/>
      <c r="P70" s="15">
        <v>0</v>
      </c>
      <c r="Q70" s="15">
        <v>0</v>
      </c>
      <c r="R70" s="1"/>
      <c r="S70" s="5"/>
      <c r="T70" s="15">
        <v>0</v>
      </c>
      <c r="U70" s="1" t="s">
        <v>21</v>
      </c>
      <c r="V70" s="5">
        <v>45217</v>
      </c>
      <c r="W70" s="5">
        <v>45237</v>
      </c>
      <c r="X70" s="5"/>
      <c r="Y70" s="6">
        <v>450000</v>
      </c>
      <c r="Z70" s="6">
        <v>0</v>
      </c>
      <c r="AA70" s="6">
        <v>0</v>
      </c>
      <c r="AB70" s="6">
        <v>0</v>
      </c>
      <c r="AC70" s="6">
        <v>0</v>
      </c>
      <c r="AD70" s="6"/>
      <c r="AE70" s="20"/>
      <c r="AF70" s="6"/>
      <c r="AG70" s="6">
        <v>450000</v>
      </c>
    </row>
    <row r="71" spans="1:33" x14ac:dyDescent="0.25">
      <c r="A71" s="1">
        <v>816002451</v>
      </c>
      <c r="B71" s="1" t="s">
        <v>11</v>
      </c>
      <c r="C71" s="1" t="s">
        <v>14</v>
      </c>
      <c r="D71" s="1">
        <v>24615</v>
      </c>
      <c r="E71" s="1" t="str">
        <f>+CONCATENATE(C71,D71)</f>
        <v>CAL924615</v>
      </c>
      <c r="F71" s="1" t="str">
        <f>+CONCATENATE(A71,"_",E71)</f>
        <v>816002451_CAL924615</v>
      </c>
      <c r="G71" s="5">
        <v>45217</v>
      </c>
      <c r="H71" s="5">
        <v>45237</v>
      </c>
      <c r="I71" s="6">
        <v>210000</v>
      </c>
      <c r="J71" s="6">
        <v>210000</v>
      </c>
      <c r="K71" s="1" t="s">
        <v>45</v>
      </c>
      <c r="L71" s="15">
        <v>0</v>
      </c>
      <c r="M71" s="1"/>
      <c r="N71" s="1"/>
      <c r="O71" s="1"/>
      <c r="P71" s="15">
        <v>0</v>
      </c>
      <c r="Q71" s="15">
        <v>0</v>
      </c>
      <c r="R71" s="1"/>
      <c r="S71" s="5"/>
      <c r="T71" s="15">
        <v>0</v>
      </c>
      <c r="U71" s="1" t="s">
        <v>21</v>
      </c>
      <c r="V71" s="5">
        <v>45217</v>
      </c>
      <c r="W71" s="5">
        <v>45237</v>
      </c>
      <c r="X71" s="5"/>
      <c r="Y71" s="6">
        <v>210000</v>
      </c>
      <c r="Z71" s="6">
        <v>0</v>
      </c>
      <c r="AA71" s="6">
        <v>0</v>
      </c>
      <c r="AB71" s="6">
        <v>0</v>
      </c>
      <c r="AC71" s="6">
        <v>0</v>
      </c>
      <c r="AD71" s="6"/>
      <c r="AE71" s="20"/>
      <c r="AF71" s="6"/>
      <c r="AG71" s="6">
        <v>210000</v>
      </c>
    </row>
    <row r="72" spans="1:33" x14ac:dyDescent="0.25">
      <c r="A72" s="1">
        <v>816002451</v>
      </c>
      <c r="B72" s="1" t="s">
        <v>11</v>
      </c>
      <c r="C72" s="1" t="s">
        <v>14</v>
      </c>
      <c r="D72" s="1">
        <v>24657</v>
      </c>
      <c r="E72" s="1" t="str">
        <f>+CONCATENATE(C72,D72)</f>
        <v>CAL924657</v>
      </c>
      <c r="F72" s="1" t="str">
        <f>+CONCATENATE(A72,"_",E72)</f>
        <v>816002451_CAL924657</v>
      </c>
      <c r="G72" s="5">
        <v>45218</v>
      </c>
      <c r="H72" s="5">
        <v>45237</v>
      </c>
      <c r="I72" s="6">
        <v>180000</v>
      </c>
      <c r="J72" s="6">
        <v>180000</v>
      </c>
      <c r="K72" s="1" t="s">
        <v>45</v>
      </c>
      <c r="L72" s="15">
        <v>176000</v>
      </c>
      <c r="M72" s="1">
        <v>1222335657</v>
      </c>
      <c r="N72" s="1"/>
      <c r="O72" s="1"/>
      <c r="P72" s="15">
        <v>0</v>
      </c>
      <c r="Q72" s="15">
        <v>0</v>
      </c>
      <c r="R72" s="1"/>
      <c r="S72" s="5"/>
      <c r="T72" s="15">
        <v>0</v>
      </c>
      <c r="U72" s="1" t="s">
        <v>21</v>
      </c>
      <c r="V72" s="5">
        <v>45218</v>
      </c>
      <c r="W72" s="5">
        <v>45237</v>
      </c>
      <c r="X72" s="5"/>
      <c r="Y72" s="6">
        <v>200000</v>
      </c>
      <c r="Z72" s="6">
        <v>0</v>
      </c>
      <c r="AA72" s="6">
        <v>0</v>
      </c>
      <c r="AB72" s="6">
        <v>0</v>
      </c>
      <c r="AC72" s="6">
        <v>0</v>
      </c>
      <c r="AD72" s="6"/>
      <c r="AE72" s="20"/>
      <c r="AF72" s="6"/>
      <c r="AG72" s="6">
        <v>200000</v>
      </c>
    </row>
    <row r="73" spans="1:33" x14ac:dyDescent="0.25">
      <c r="A73" s="1">
        <v>816002451</v>
      </c>
      <c r="B73" s="1" t="s">
        <v>11</v>
      </c>
      <c r="C73" s="1" t="s">
        <v>14</v>
      </c>
      <c r="D73" s="1">
        <v>24658</v>
      </c>
      <c r="E73" s="1" t="str">
        <f>+CONCATENATE(C73,D73)</f>
        <v>CAL924658</v>
      </c>
      <c r="F73" s="1" t="str">
        <f>+CONCATENATE(A73,"_",E73)</f>
        <v>816002451_CAL924658</v>
      </c>
      <c r="G73" s="5">
        <v>45218</v>
      </c>
      <c r="H73" s="5">
        <v>45237</v>
      </c>
      <c r="I73" s="6">
        <v>85000</v>
      </c>
      <c r="J73" s="6">
        <v>85000</v>
      </c>
      <c r="K73" s="1" t="s">
        <v>45</v>
      </c>
      <c r="L73" s="15">
        <v>85000</v>
      </c>
      <c r="M73" s="1">
        <v>1222335739</v>
      </c>
      <c r="N73" s="1"/>
      <c r="O73" s="1"/>
      <c r="P73" s="15">
        <v>0</v>
      </c>
      <c r="Q73" s="15">
        <v>0</v>
      </c>
      <c r="R73" s="1"/>
      <c r="S73" s="5"/>
      <c r="T73" s="15">
        <v>0</v>
      </c>
      <c r="U73" s="1" t="s">
        <v>21</v>
      </c>
      <c r="V73" s="5">
        <v>45218</v>
      </c>
      <c r="W73" s="5">
        <v>45237</v>
      </c>
      <c r="X73" s="5"/>
      <c r="Y73" s="6">
        <v>85000</v>
      </c>
      <c r="Z73" s="6">
        <v>0</v>
      </c>
      <c r="AA73" s="6">
        <v>0</v>
      </c>
      <c r="AB73" s="6">
        <v>0</v>
      </c>
      <c r="AC73" s="6">
        <v>0</v>
      </c>
      <c r="AD73" s="6"/>
      <c r="AE73" s="20"/>
      <c r="AF73" s="6"/>
      <c r="AG73" s="6">
        <v>85000</v>
      </c>
    </row>
    <row r="74" spans="1:33" x14ac:dyDescent="0.25">
      <c r="A74" s="1">
        <v>816002451</v>
      </c>
      <c r="B74" s="1" t="s">
        <v>11</v>
      </c>
      <c r="C74" s="1" t="s">
        <v>14</v>
      </c>
      <c r="D74" s="1">
        <v>24699</v>
      </c>
      <c r="E74" s="1" t="str">
        <f>+CONCATENATE(C74,D74)</f>
        <v>CAL924699</v>
      </c>
      <c r="F74" s="1" t="str">
        <f>+CONCATENATE(A74,"_",E74)</f>
        <v>816002451_CAL924699</v>
      </c>
      <c r="G74" s="5">
        <v>45218</v>
      </c>
      <c r="H74" s="5">
        <v>45237</v>
      </c>
      <c r="I74" s="6">
        <v>25000</v>
      </c>
      <c r="J74" s="6">
        <v>25000</v>
      </c>
      <c r="K74" s="1" t="s">
        <v>45</v>
      </c>
      <c r="L74" s="15">
        <v>25000</v>
      </c>
      <c r="M74" s="1">
        <v>1222335674</v>
      </c>
      <c r="N74" s="1"/>
      <c r="O74" s="1"/>
      <c r="P74" s="15">
        <v>0</v>
      </c>
      <c r="Q74" s="15">
        <v>0</v>
      </c>
      <c r="R74" s="1"/>
      <c r="S74" s="5"/>
      <c r="T74" s="15">
        <v>0</v>
      </c>
      <c r="U74" s="1" t="s">
        <v>21</v>
      </c>
      <c r="V74" s="5">
        <v>45218</v>
      </c>
      <c r="W74" s="5">
        <v>45237</v>
      </c>
      <c r="X74" s="5"/>
      <c r="Y74" s="6">
        <v>25000</v>
      </c>
      <c r="Z74" s="6">
        <v>0</v>
      </c>
      <c r="AA74" s="6">
        <v>0</v>
      </c>
      <c r="AB74" s="6">
        <v>0</v>
      </c>
      <c r="AC74" s="6">
        <v>0</v>
      </c>
      <c r="AD74" s="6"/>
      <c r="AE74" s="20"/>
      <c r="AF74" s="6"/>
      <c r="AG74" s="6">
        <v>25000</v>
      </c>
    </row>
    <row r="75" spans="1:33" x14ac:dyDescent="0.25">
      <c r="A75" s="1">
        <v>816002451</v>
      </c>
      <c r="B75" s="1" t="s">
        <v>11</v>
      </c>
      <c r="C75" s="1" t="s">
        <v>14</v>
      </c>
      <c r="D75" s="1">
        <v>24836</v>
      </c>
      <c r="E75" s="1" t="str">
        <f>+CONCATENATE(C75,D75)</f>
        <v>CAL924836</v>
      </c>
      <c r="F75" s="1" t="str">
        <f>+CONCATENATE(A75,"_",E75)</f>
        <v>816002451_CAL924836</v>
      </c>
      <c r="G75" s="5">
        <v>45219</v>
      </c>
      <c r="H75" s="5">
        <v>45237</v>
      </c>
      <c r="I75" s="6">
        <v>25000</v>
      </c>
      <c r="J75" s="6">
        <v>25000</v>
      </c>
      <c r="K75" s="1" t="s">
        <v>45</v>
      </c>
      <c r="L75" s="15">
        <v>25000</v>
      </c>
      <c r="M75" s="1">
        <v>1222335673</v>
      </c>
      <c r="N75" s="1"/>
      <c r="O75" s="1"/>
      <c r="P75" s="15">
        <v>0</v>
      </c>
      <c r="Q75" s="15">
        <v>0</v>
      </c>
      <c r="R75" s="1"/>
      <c r="S75" s="5"/>
      <c r="T75" s="15">
        <v>0</v>
      </c>
      <c r="U75" s="1" t="s">
        <v>21</v>
      </c>
      <c r="V75" s="5">
        <v>45219</v>
      </c>
      <c r="W75" s="5">
        <v>45237</v>
      </c>
      <c r="X75" s="5"/>
      <c r="Y75" s="6">
        <v>25000</v>
      </c>
      <c r="Z75" s="6">
        <v>0</v>
      </c>
      <c r="AA75" s="6">
        <v>0</v>
      </c>
      <c r="AB75" s="6">
        <v>0</v>
      </c>
      <c r="AC75" s="6">
        <v>0</v>
      </c>
      <c r="AD75" s="6"/>
      <c r="AE75" s="20"/>
      <c r="AF75" s="6"/>
      <c r="AG75" s="6">
        <v>25000</v>
      </c>
    </row>
    <row r="76" spans="1:33" x14ac:dyDescent="0.25">
      <c r="A76" s="1">
        <v>816002451</v>
      </c>
      <c r="B76" s="1" t="s">
        <v>11</v>
      </c>
      <c r="C76" s="1" t="s">
        <v>14</v>
      </c>
      <c r="D76" s="1">
        <v>24837</v>
      </c>
      <c r="E76" s="1" t="str">
        <f>+CONCATENATE(C76,D76)</f>
        <v>CAL924837</v>
      </c>
      <c r="F76" s="1" t="str">
        <f>+CONCATENATE(A76,"_",E76)</f>
        <v>816002451_CAL924837</v>
      </c>
      <c r="G76" s="5">
        <v>45219</v>
      </c>
      <c r="H76" s="5">
        <v>45237</v>
      </c>
      <c r="I76" s="6">
        <v>25000</v>
      </c>
      <c r="J76" s="6">
        <v>25000</v>
      </c>
      <c r="K76" s="1" t="s">
        <v>45</v>
      </c>
      <c r="L76" s="15">
        <v>25000</v>
      </c>
      <c r="M76" s="1">
        <v>1222335672</v>
      </c>
      <c r="N76" s="1"/>
      <c r="O76" s="1"/>
      <c r="P76" s="15">
        <v>0</v>
      </c>
      <c r="Q76" s="15">
        <v>0</v>
      </c>
      <c r="R76" s="1"/>
      <c r="S76" s="5"/>
      <c r="T76" s="15">
        <v>0</v>
      </c>
      <c r="U76" s="1" t="s">
        <v>21</v>
      </c>
      <c r="V76" s="5">
        <v>45219</v>
      </c>
      <c r="W76" s="5">
        <v>45237</v>
      </c>
      <c r="X76" s="5"/>
      <c r="Y76" s="6">
        <v>25000</v>
      </c>
      <c r="Z76" s="6">
        <v>0</v>
      </c>
      <c r="AA76" s="6">
        <v>0</v>
      </c>
      <c r="AB76" s="6">
        <v>0</v>
      </c>
      <c r="AC76" s="6">
        <v>0</v>
      </c>
      <c r="AD76" s="6"/>
      <c r="AE76" s="20"/>
      <c r="AF76" s="6"/>
      <c r="AG76" s="6">
        <v>25000</v>
      </c>
    </row>
    <row r="77" spans="1:33" x14ac:dyDescent="0.25">
      <c r="A77" s="1">
        <v>816002451</v>
      </c>
      <c r="B77" s="1" t="s">
        <v>11</v>
      </c>
      <c r="C77" s="1" t="s">
        <v>14</v>
      </c>
      <c r="D77" s="1">
        <v>24861</v>
      </c>
      <c r="E77" s="1" t="str">
        <f>+CONCATENATE(C77,D77)</f>
        <v>CAL924861</v>
      </c>
      <c r="F77" s="1" t="str">
        <f>+CONCATENATE(A77,"_",E77)</f>
        <v>816002451_CAL924861</v>
      </c>
      <c r="G77" s="5">
        <v>45220</v>
      </c>
      <c r="H77" s="5">
        <v>45237</v>
      </c>
      <c r="I77" s="6">
        <v>25000</v>
      </c>
      <c r="J77" s="6">
        <v>25000</v>
      </c>
      <c r="K77" s="1" t="s">
        <v>45</v>
      </c>
      <c r="L77" s="15">
        <v>25000</v>
      </c>
      <c r="M77" s="1">
        <v>1222335671</v>
      </c>
      <c r="N77" s="1"/>
      <c r="O77" s="1"/>
      <c r="P77" s="15">
        <v>0</v>
      </c>
      <c r="Q77" s="15">
        <v>0</v>
      </c>
      <c r="R77" s="1"/>
      <c r="S77" s="5"/>
      <c r="T77" s="15">
        <v>0</v>
      </c>
      <c r="U77" s="1" t="s">
        <v>21</v>
      </c>
      <c r="V77" s="5">
        <v>45220</v>
      </c>
      <c r="W77" s="5">
        <v>45237</v>
      </c>
      <c r="X77" s="5"/>
      <c r="Y77" s="6">
        <v>25000</v>
      </c>
      <c r="Z77" s="6">
        <v>0</v>
      </c>
      <c r="AA77" s="6">
        <v>0</v>
      </c>
      <c r="AB77" s="6">
        <v>0</v>
      </c>
      <c r="AC77" s="6">
        <v>0</v>
      </c>
      <c r="AD77" s="6"/>
      <c r="AE77" s="20"/>
      <c r="AF77" s="6"/>
      <c r="AG77" s="6">
        <v>25000</v>
      </c>
    </row>
    <row r="78" spans="1:33" x14ac:dyDescent="0.25">
      <c r="A78" s="1">
        <v>816002451</v>
      </c>
      <c r="B78" s="1" t="s">
        <v>11</v>
      </c>
      <c r="C78" s="1" t="s">
        <v>14</v>
      </c>
      <c r="D78" s="1">
        <v>24978</v>
      </c>
      <c r="E78" s="1" t="str">
        <f>+CONCATENATE(C78,D78)</f>
        <v>CAL924978</v>
      </c>
      <c r="F78" s="1" t="str">
        <f>+CONCATENATE(A78,"_",E78)</f>
        <v>816002451_CAL924978</v>
      </c>
      <c r="G78" s="5">
        <v>45220</v>
      </c>
      <c r="H78" s="5">
        <v>45237</v>
      </c>
      <c r="I78" s="6">
        <v>25000</v>
      </c>
      <c r="J78" s="6">
        <v>25000</v>
      </c>
      <c r="K78" s="1" t="s">
        <v>45</v>
      </c>
      <c r="L78" s="15">
        <v>25000</v>
      </c>
      <c r="M78" s="1">
        <v>1222335670</v>
      </c>
      <c r="N78" s="1"/>
      <c r="O78" s="1"/>
      <c r="P78" s="15">
        <v>0</v>
      </c>
      <c r="Q78" s="15">
        <v>0</v>
      </c>
      <c r="R78" s="1"/>
      <c r="S78" s="5"/>
      <c r="T78" s="15">
        <v>0</v>
      </c>
      <c r="U78" s="1" t="s">
        <v>21</v>
      </c>
      <c r="V78" s="5">
        <v>45220</v>
      </c>
      <c r="W78" s="5">
        <v>45237</v>
      </c>
      <c r="X78" s="5"/>
      <c r="Y78" s="6">
        <v>25000</v>
      </c>
      <c r="Z78" s="6">
        <v>0</v>
      </c>
      <c r="AA78" s="6">
        <v>0</v>
      </c>
      <c r="AB78" s="6">
        <v>0</v>
      </c>
      <c r="AC78" s="6">
        <v>0</v>
      </c>
      <c r="AD78" s="6"/>
      <c r="AE78" s="20"/>
      <c r="AF78" s="6"/>
      <c r="AG78" s="6">
        <v>25000</v>
      </c>
    </row>
    <row r="79" spans="1:33" x14ac:dyDescent="0.25">
      <c r="A79" s="1">
        <v>816002451</v>
      </c>
      <c r="B79" s="1" t="s">
        <v>11</v>
      </c>
      <c r="C79" s="1" t="s">
        <v>14</v>
      </c>
      <c r="D79" s="1">
        <v>25024</v>
      </c>
      <c r="E79" s="1" t="str">
        <f>+CONCATENATE(C79,D79)</f>
        <v>CAL925024</v>
      </c>
      <c r="F79" s="1" t="str">
        <f>+CONCATENATE(A79,"_",E79)</f>
        <v>816002451_CAL925024</v>
      </c>
      <c r="G79" s="5">
        <v>45222</v>
      </c>
      <c r="H79" s="5">
        <v>45237</v>
      </c>
      <c r="I79" s="6">
        <v>25000</v>
      </c>
      <c r="J79" s="6">
        <v>25000</v>
      </c>
      <c r="K79" s="1" t="s">
        <v>45</v>
      </c>
      <c r="L79" s="15">
        <v>25000</v>
      </c>
      <c r="M79" s="1">
        <v>1222335669</v>
      </c>
      <c r="N79" s="1"/>
      <c r="O79" s="1"/>
      <c r="P79" s="15">
        <v>0</v>
      </c>
      <c r="Q79" s="15">
        <v>0</v>
      </c>
      <c r="R79" s="1"/>
      <c r="S79" s="5"/>
      <c r="T79" s="15">
        <v>0</v>
      </c>
      <c r="U79" s="1" t="s">
        <v>21</v>
      </c>
      <c r="V79" s="5">
        <v>45222</v>
      </c>
      <c r="W79" s="5">
        <v>45237</v>
      </c>
      <c r="X79" s="5"/>
      <c r="Y79" s="6">
        <v>25000</v>
      </c>
      <c r="Z79" s="6">
        <v>0</v>
      </c>
      <c r="AA79" s="6">
        <v>0</v>
      </c>
      <c r="AB79" s="6">
        <v>0</v>
      </c>
      <c r="AC79" s="6">
        <v>0</v>
      </c>
      <c r="AD79" s="6"/>
      <c r="AE79" s="20"/>
      <c r="AF79" s="6"/>
      <c r="AG79" s="6">
        <v>25000</v>
      </c>
    </row>
    <row r="80" spans="1:33" x14ac:dyDescent="0.25">
      <c r="A80" s="1">
        <v>816002451</v>
      </c>
      <c r="B80" s="1" t="s">
        <v>11</v>
      </c>
      <c r="C80" s="1" t="s">
        <v>14</v>
      </c>
      <c r="D80" s="1">
        <v>25565</v>
      </c>
      <c r="E80" s="1" t="str">
        <f>+CONCATENATE(C80,D80)</f>
        <v>CAL925565</v>
      </c>
      <c r="F80" s="1" t="str">
        <f>+CONCATENATE(A80,"_",E80)</f>
        <v>816002451_CAL925565</v>
      </c>
      <c r="G80" s="5">
        <v>45225</v>
      </c>
      <c r="H80" s="5">
        <v>45237</v>
      </c>
      <c r="I80" s="6">
        <v>210000</v>
      </c>
      <c r="J80" s="6">
        <v>210000</v>
      </c>
      <c r="K80" s="1" t="s">
        <v>45</v>
      </c>
      <c r="L80" s="15">
        <v>205800</v>
      </c>
      <c r="M80" s="1">
        <v>1222335668</v>
      </c>
      <c r="N80" s="1"/>
      <c r="O80" s="1"/>
      <c r="P80" s="15">
        <v>0</v>
      </c>
      <c r="Q80" s="15">
        <v>0</v>
      </c>
      <c r="R80" s="1"/>
      <c r="S80" s="5"/>
      <c r="T80" s="15">
        <v>0</v>
      </c>
      <c r="U80" s="1" t="s">
        <v>21</v>
      </c>
      <c r="V80" s="5">
        <v>45225</v>
      </c>
      <c r="W80" s="5">
        <v>45237</v>
      </c>
      <c r="X80" s="5"/>
      <c r="Y80" s="6">
        <v>210000</v>
      </c>
      <c r="Z80" s="6">
        <v>0</v>
      </c>
      <c r="AA80" s="6">
        <v>0</v>
      </c>
      <c r="AB80" s="6">
        <v>0</v>
      </c>
      <c r="AC80" s="6">
        <v>0</v>
      </c>
      <c r="AD80" s="6"/>
      <c r="AE80" s="20"/>
      <c r="AF80" s="6"/>
      <c r="AG80" s="6">
        <v>210000</v>
      </c>
    </row>
    <row r="81" spans="1:33" x14ac:dyDescent="0.25">
      <c r="A81" s="1">
        <v>816002451</v>
      </c>
      <c r="B81" s="1" t="s">
        <v>11</v>
      </c>
      <c r="C81" s="1" t="s">
        <v>14</v>
      </c>
      <c r="D81" s="1">
        <v>25655</v>
      </c>
      <c r="E81" s="1" t="str">
        <f>+CONCATENATE(C81,D81)</f>
        <v>CAL925655</v>
      </c>
      <c r="F81" s="1" t="str">
        <f>+CONCATENATE(A81,"_",E81)</f>
        <v>816002451_CAL925655</v>
      </c>
      <c r="G81" s="5">
        <v>45226</v>
      </c>
      <c r="H81" s="5">
        <v>45237</v>
      </c>
      <c r="I81" s="6">
        <v>20900</v>
      </c>
      <c r="J81" s="6">
        <v>20900</v>
      </c>
      <c r="K81" s="1" t="s">
        <v>45</v>
      </c>
      <c r="L81" s="15">
        <v>0</v>
      </c>
      <c r="M81" s="1"/>
      <c r="N81" s="1"/>
      <c r="O81" s="1"/>
      <c r="P81" s="15">
        <v>0</v>
      </c>
      <c r="Q81" s="15">
        <v>0</v>
      </c>
      <c r="R81" s="1"/>
      <c r="S81" s="5"/>
      <c r="T81" s="15">
        <v>0</v>
      </c>
      <c r="U81" s="1" t="s">
        <v>21</v>
      </c>
      <c r="V81" s="5">
        <v>45226</v>
      </c>
      <c r="W81" s="5">
        <v>45237</v>
      </c>
      <c r="X81" s="5"/>
      <c r="Y81" s="6">
        <v>25000</v>
      </c>
      <c r="Z81" s="6">
        <v>0</v>
      </c>
      <c r="AA81" s="6">
        <v>0</v>
      </c>
      <c r="AB81" s="6">
        <v>0</v>
      </c>
      <c r="AC81" s="6">
        <v>0</v>
      </c>
      <c r="AD81" s="6"/>
      <c r="AE81" s="20"/>
      <c r="AF81" s="6"/>
      <c r="AG81" s="6">
        <v>25000</v>
      </c>
    </row>
    <row r="82" spans="1:33" x14ac:dyDescent="0.25">
      <c r="A82" s="1">
        <v>816002451</v>
      </c>
      <c r="B82" s="1" t="s">
        <v>11</v>
      </c>
      <c r="C82" s="1" t="s">
        <v>14</v>
      </c>
      <c r="D82" s="1">
        <v>26048</v>
      </c>
      <c r="E82" s="1" t="str">
        <f>+CONCATENATE(C82,D82)</f>
        <v>CAL926048</v>
      </c>
      <c r="F82" s="1" t="str">
        <f>+CONCATENATE(A82,"_",E82)</f>
        <v>816002451_CAL926048</v>
      </c>
      <c r="G82" s="5">
        <v>45230</v>
      </c>
      <c r="H82" s="5">
        <v>45237</v>
      </c>
      <c r="I82" s="6">
        <v>25000</v>
      </c>
      <c r="J82" s="6">
        <v>25000</v>
      </c>
      <c r="K82" s="1" t="s">
        <v>45</v>
      </c>
      <c r="L82" s="15">
        <v>25000</v>
      </c>
      <c r="M82" s="1">
        <v>1222335664</v>
      </c>
      <c r="N82" s="1"/>
      <c r="O82" s="1"/>
      <c r="P82" s="15">
        <v>0</v>
      </c>
      <c r="Q82" s="15">
        <v>0</v>
      </c>
      <c r="R82" s="1"/>
      <c r="S82" s="5"/>
      <c r="T82" s="15">
        <v>0</v>
      </c>
      <c r="U82" s="1" t="s">
        <v>21</v>
      </c>
      <c r="V82" s="5">
        <v>45230</v>
      </c>
      <c r="W82" s="5">
        <v>45237</v>
      </c>
      <c r="X82" s="5"/>
      <c r="Y82" s="6">
        <v>25000</v>
      </c>
      <c r="Z82" s="6">
        <v>0</v>
      </c>
      <c r="AA82" s="6">
        <v>0</v>
      </c>
      <c r="AB82" s="6">
        <v>0</v>
      </c>
      <c r="AC82" s="6">
        <v>0</v>
      </c>
      <c r="AD82" s="6"/>
      <c r="AE82" s="20"/>
      <c r="AF82" s="6"/>
      <c r="AG82" s="6">
        <v>25000</v>
      </c>
    </row>
    <row r="83" spans="1:33" x14ac:dyDescent="0.25">
      <c r="A83" s="1">
        <v>816002451</v>
      </c>
      <c r="B83" s="1" t="s">
        <v>11</v>
      </c>
      <c r="C83" s="1" t="s">
        <v>14</v>
      </c>
      <c r="D83" s="1">
        <v>26058</v>
      </c>
      <c r="E83" s="1" t="str">
        <f>+CONCATENATE(C83,D83)</f>
        <v>CAL926058</v>
      </c>
      <c r="F83" s="1" t="str">
        <f>+CONCATENATE(A83,"_",E83)</f>
        <v>816002451_CAL926058</v>
      </c>
      <c r="G83" s="5">
        <v>45230</v>
      </c>
      <c r="H83" s="5">
        <v>45237</v>
      </c>
      <c r="I83" s="6">
        <v>85000</v>
      </c>
      <c r="J83" s="6">
        <v>85000</v>
      </c>
      <c r="K83" s="1" t="s">
        <v>45</v>
      </c>
      <c r="L83" s="15">
        <v>85000</v>
      </c>
      <c r="M83" s="1">
        <v>1222335663</v>
      </c>
      <c r="N83" s="1"/>
      <c r="O83" s="1"/>
      <c r="P83" s="15">
        <v>0</v>
      </c>
      <c r="Q83" s="15">
        <v>0</v>
      </c>
      <c r="R83" s="1"/>
      <c r="S83" s="5"/>
      <c r="T83" s="15">
        <v>0</v>
      </c>
      <c r="U83" s="1" t="s">
        <v>21</v>
      </c>
      <c r="V83" s="5">
        <v>45230</v>
      </c>
      <c r="W83" s="5">
        <v>45237</v>
      </c>
      <c r="X83" s="5"/>
      <c r="Y83" s="6">
        <v>85000</v>
      </c>
      <c r="Z83" s="6">
        <v>0</v>
      </c>
      <c r="AA83" s="6">
        <v>0</v>
      </c>
      <c r="AB83" s="6">
        <v>0</v>
      </c>
      <c r="AC83" s="6">
        <v>0</v>
      </c>
      <c r="AD83" s="6"/>
      <c r="AE83" s="20"/>
      <c r="AF83" s="6"/>
      <c r="AG83" s="6">
        <v>85000</v>
      </c>
    </row>
    <row r="84" spans="1:33" x14ac:dyDescent="0.25">
      <c r="A84" s="1">
        <v>816002451</v>
      </c>
      <c r="B84" s="1" t="s">
        <v>11</v>
      </c>
      <c r="C84" s="1" t="s">
        <v>14</v>
      </c>
      <c r="D84" s="1">
        <v>26106</v>
      </c>
      <c r="E84" s="1" t="str">
        <f>+CONCATENATE(C84,D84)</f>
        <v>CAL926106</v>
      </c>
      <c r="F84" s="1" t="str">
        <f>+CONCATENATE(A84,"_",E84)</f>
        <v>816002451_CAL926106</v>
      </c>
      <c r="G84" s="5">
        <v>45230</v>
      </c>
      <c r="H84" s="5">
        <v>45237</v>
      </c>
      <c r="I84" s="6">
        <v>25000</v>
      </c>
      <c r="J84" s="6">
        <v>25000</v>
      </c>
      <c r="K84" s="1" t="s">
        <v>45</v>
      </c>
      <c r="L84" s="15">
        <v>25000</v>
      </c>
      <c r="M84" s="1">
        <v>1222335660</v>
      </c>
      <c r="N84" s="1"/>
      <c r="O84" s="1"/>
      <c r="P84" s="15">
        <v>0</v>
      </c>
      <c r="Q84" s="15">
        <v>0</v>
      </c>
      <c r="R84" s="1"/>
      <c r="S84" s="5"/>
      <c r="T84" s="15">
        <v>0</v>
      </c>
      <c r="U84" s="1" t="s">
        <v>21</v>
      </c>
      <c r="V84" s="5">
        <v>45230</v>
      </c>
      <c r="W84" s="5">
        <v>45237</v>
      </c>
      <c r="X84" s="5"/>
      <c r="Y84" s="6">
        <v>25000</v>
      </c>
      <c r="Z84" s="6">
        <v>0</v>
      </c>
      <c r="AA84" s="6">
        <v>0</v>
      </c>
      <c r="AB84" s="6">
        <v>0</v>
      </c>
      <c r="AC84" s="6">
        <v>0</v>
      </c>
      <c r="AD84" s="6"/>
      <c r="AE84" s="20"/>
      <c r="AF84" s="6"/>
      <c r="AG84" s="6">
        <v>25000</v>
      </c>
    </row>
    <row r="85" spans="1:33" x14ac:dyDescent="0.25">
      <c r="A85" s="1">
        <v>816002451</v>
      </c>
      <c r="B85" s="1" t="s">
        <v>11</v>
      </c>
      <c r="C85" s="1" t="s">
        <v>14</v>
      </c>
      <c r="D85" s="1">
        <v>26195</v>
      </c>
      <c r="E85" s="1" t="str">
        <f>+CONCATENATE(C85,D85)</f>
        <v>CAL926195</v>
      </c>
      <c r="F85" s="1" t="str">
        <f>+CONCATENATE(A85,"_",E85)</f>
        <v>816002451_CAL926195</v>
      </c>
      <c r="G85" s="5">
        <v>45230</v>
      </c>
      <c r="H85" s="5">
        <v>45237</v>
      </c>
      <c r="I85" s="6">
        <v>200000</v>
      </c>
      <c r="J85" s="6">
        <v>200000</v>
      </c>
      <c r="K85" s="1" t="s">
        <v>45</v>
      </c>
      <c r="L85" s="15">
        <v>196000</v>
      </c>
      <c r="M85" s="1">
        <v>1222335659</v>
      </c>
      <c r="N85" s="1"/>
      <c r="O85" s="1"/>
      <c r="P85" s="15">
        <v>0</v>
      </c>
      <c r="Q85" s="15">
        <v>0</v>
      </c>
      <c r="R85" s="1"/>
      <c r="S85" s="5"/>
      <c r="T85" s="15">
        <v>0</v>
      </c>
      <c r="U85" s="1" t="s">
        <v>21</v>
      </c>
      <c r="V85" s="5">
        <v>45230</v>
      </c>
      <c r="W85" s="5">
        <v>45237</v>
      </c>
      <c r="X85" s="5"/>
      <c r="Y85" s="6">
        <v>200000</v>
      </c>
      <c r="Z85" s="6">
        <v>0</v>
      </c>
      <c r="AA85" s="6">
        <v>0</v>
      </c>
      <c r="AB85" s="6">
        <v>0</v>
      </c>
      <c r="AC85" s="6">
        <v>0</v>
      </c>
      <c r="AD85" s="6"/>
      <c r="AE85" s="20"/>
      <c r="AF85" s="6"/>
      <c r="AG85" s="6">
        <v>200000</v>
      </c>
    </row>
    <row r="86" spans="1:33" x14ac:dyDescent="0.25">
      <c r="A86" s="1">
        <v>816002451</v>
      </c>
      <c r="B86" s="1" t="s">
        <v>11</v>
      </c>
      <c r="C86" s="1" t="s">
        <v>14</v>
      </c>
      <c r="D86" s="1">
        <v>26208</v>
      </c>
      <c r="E86" s="1" t="str">
        <f>+CONCATENATE(C86,D86)</f>
        <v>CAL926208</v>
      </c>
      <c r="F86" s="1" t="str">
        <f>+CONCATENATE(A86,"_",E86)</f>
        <v>816002451_CAL926208</v>
      </c>
      <c r="G86" s="5">
        <v>45230</v>
      </c>
      <c r="H86" s="5">
        <v>45237</v>
      </c>
      <c r="I86" s="6">
        <v>490000</v>
      </c>
      <c r="J86" s="6">
        <v>490000</v>
      </c>
      <c r="K86" s="1" t="s">
        <v>45</v>
      </c>
      <c r="L86" s="15">
        <v>0</v>
      </c>
      <c r="M86" s="1"/>
      <c r="N86" s="1"/>
      <c r="O86" s="1"/>
      <c r="P86" s="15">
        <v>0</v>
      </c>
      <c r="Q86" s="15">
        <v>0</v>
      </c>
      <c r="R86" s="1"/>
      <c r="S86" s="5"/>
      <c r="T86" s="15">
        <v>0</v>
      </c>
      <c r="U86" s="1" t="s">
        <v>21</v>
      </c>
      <c r="V86" s="5">
        <v>45230</v>
      </c>
      <c r="W86" s="5">
        <v>45237</v>
      </c>
      <c r="X86" s="5"/>
      <c r="Y86" s="6">
        <v>490000</v>
      </c>
      <c r="Z86" s="6">
        <v>0</v>
      </c>
      <c r="AA86" s="6">
        <v>0</v>
      </c>
      <c r="AB86" s="6">
        <v>0</v>
      </c>
      <c r="AC86" s="6">
        <v>0</v>
      </c>
      <c r="AD86" s="6"/>
      <c r="AE86" s="20"/>
      <c r="AF86" s="6"/>
      <c r="AG86" s="6">
        <v>490000</v>
      </c>
    </row>
    <row r="87" spans="1:33" x14ac:dyDescent="0.25">
      <c r="A87" s="1">
        <v>816002451</v>
      </c>
      <c r="B87" s="1" t="s">
        <v>11</v>
      </c>
      <c r="C87" s="1" t="s">
        <v>15</v>
      </c>
      <c r="D87" s="1">
        <v>9313</v>
      </c>
      <c r="E87" s="1" t="str">
        <f>+CONCATENATE(C87,D87)</f>
        <v>CAL39313</v>
      </c>
      <c r="F87" s="1" t="str">
        <f>+CONCATENATE(A87,"_",E87)</f>
        <v>816002451_CAL39313</v>
      </c>
      <c r="G87" s="5">
        <v>45230</v>
      </c>
      <c r="H87" s="5">
        <v>45237</v>
      </c>
      <c r="I87" s="6">
        <v>875944</v>
      </c>
      <c r="J87" s="6">
        <v>875944</v>
      </c>
      <c r="K87" s="1" t="s">
        <v>47</v>
      </c>
      <c r="L87" s="15">
        <v>0</v>
      </c>
      <c r="M87" s="1"/>
      <c r="N87" s="1"/>
      <c r="O87" s="1"/>
      <c r="P87" s="15">
        <v>0</v>
      </c>
      <c r="Q87" s="15">
        <v>0</v>
      </c>
      <c r="R87" s="1"/>
      <c r="S87" s="5"/>
      <c r="T87" s="15">
        <v>0</v>
      </c>
      <c r="U87" s="1" t="s">
        <v>23</v>
      </c>
      <c r="V87" s="5">
        <v>45230</v>
      </c>
      <c r="W87" s="5">
        <v>45237</v>
      </c>
      <c r="X87" s="5"/>
      <c r="Y87" s="6">
        <v>875944</v>
      </c>
      <c r="Z87" s="6">
        <v>72000</v>
      </c>
      <c r="AA87" s="6">
        <v>0</v>
      </c>
      <c r="AB87" s="6">
        <v>0</v>
      </c>
      <c r="AC87" s="6">
        <v>72000</v>
      </c>
      <c r="AD87" s="6" t="s">
        <v>58</v>
      </c>
      <c r="AE87" s="20" t="s">
        <v>63</v>
      </c>
      <c r="AF87" s="6" t="s">
        <v>60</v>
      </c>
      <c r="AG87" s="6">
        <v>803944</v>
      </c>
    </row>
    <row r="90" spans="1:33" ht="30" x14ac:dyDescent="0.25">
      <c r="E90" s="2" t="s">
        <v>20</v>
      </c>
      <c r="F90" s="2" t="s">
        <v>2</v>
      </c>
      <c r="G90" s="2" t="s">
        <v>3</v>
      </c>
      <c r="H90" s="2" t="s">
        <v>4</v>
      </c>
      <c r="I90" s="2" t="s">
        <v>5</v>
      </c>
      <c r="J90" s="2" t="s">
        <v>103</v>
      </c>
    </row>
    <row r="91" spans="1:33" x14ac:dyDescent="0.25">
      <c r="E91" s="1" t="s">
        <v>95</v>
      </c>
      <c r="F91" s="5">
        <v>45061</v>
      </c>
      <c r="G91" s="5">
        <v>45174</v>
      </c>
      <c r="H91" s="6">
        <v>25000</v>
      </c>
      <c r="I91" s="6">
        <v>25000</v>
      </c>
      <c r="J91" s="6">
        <v>4100</v>
      </c>
    </row>
    <row r="92" spans="1:33" x14ac:dyDescent="0.25">
      <c r="E92" s="1" t="s">
        <v>96</v>
      </c>
      <c r="F92" s="5">
        <v>45071</v>
      </c>
      <c r="G92" s="5">
        <v>45174</v>
      </c>
      <c r="H92" s="6">
        <v>25000</v>
      </c>
      <c r="I92" s="6">
        <v>25000</v>
      </c>
      <c r="J92" s="6">
        <v>4100</v>
      </c>
    </row>
    <row r="93" spans="1:33" x14ac:dyDescent="0.25">
      <c r="E93" s="1" t="s">
        <v>97</v>
      </c>
      <c r="F93" s="5">
        <v>45230</v>
      </c>
      <c r="G93" s="5">
        <v>45237</v>
      </c>
      <c r="H93" s="6">
        <v>875944</v>
      </c>
      <c r="I93" s="6">
        <v>875944</v>
      </c>
      <c r="J93" s="6">
        <v>72000</v>
      </c>
    </row>
  </sheetData>
  <autoFilter ref="A2:AG87">
    <sortState ref="A3:AG87">
      <sortCondition ref="H2:H87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opLeftCell="A14" zoomScaleNormal="100" workbookViewId="0">
      <selection activeCell="C36" sqref="C36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5.8554687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65" t="s">
        <v>67</v>
      </c>
      <c r="E2" s="66"/>
      <c r="F2" s="66"/>
      <c r="G2" s="66"/>
      <c r="H2" s="66"/>
      <c r="I2" s="67"/>
      <c r="J2" s="71" t="s">
        <v>68</v>
      </c>
    </row>
    <row r="3" spans="2:13" ht="15.75" customHeight="1" thickBot="1" x14ac:dyDescent="0.25">
      <c r="B3" s="25"/>
      <c r="C3" s="26"/>
      <c r="D3" s="68"/>
      <c r="E3" s="69"/>
      <c r="F3" s="69"/>
      <c r="G3" s="69"/>
      <c r="H3" s="69"/>
      <c r="I3" s="70"/>
      <c r="J3" s="72"/>
    </row>
    <row r="4" spans="2:13" x14ac:dyDescent="0.2">
      <c r="B4" s="25"/>
      <c r="C4" s="26"/>
      <c r="D4" s="27"/>
      <c r="E4" s="28"/>
      <c r="F4" s="28"/>
      <c r="G4" s="28"/>
      <c r="H4" s="28"/>
      <c r="I4" s="29"/>
      <c r="J4" s="30"/>
    </row>
    <row r="5" spans="2:13" x14ac:dyDescent="0.2">
      <c r="B5" s="25"/>
      <c r="C5" s="26"/>
      <c r="D5" s="31" t="s">
        <v>69</v>
      </c>
      <c r="E5" s="32"/>
      <c r="F5" s="32"/>
      <c r="G5" s="32"/>
      <c r="H5" s="32"/>
      <c r="I5" s="33"/>
      <c r="J5" s="33" t="s">
        <v>70</v>
      </c>
    </row>
    <row r="6" spans="2:13" ht="13.5" thickBot="1" x14ac:dyDescent="0.25">
      <c r="B6" s="34"/>
      <c r="C6" s="35"/>
      <c r="D6" s="36"/>
      <c r="E6" s="37"/>
      <c r="F6" s="37"/>
      <c r="G6" s="37"/>
      <c r="H6" s="37"/>
      <c r="I6" s="38"/>
      <c r="J6" s="39"/>
    </row>
    <row r="7" spans="2:13" x14ac:dyDescent="0.2">
      <c r="B7" s="40"/>
      <c r="J7" s="41"/>
    </row>
    <row r="8" spans="2:13" x14ac:dyDescent="0.2">
      <c r="B8" s="40"/>
      <c r="J8" s="41"/>
    </row>
    <row r="9" spans="2:13" x14ac:dyDescent="0.2">
      <c r="B9" s="40"/>
      <c r="J9" s="41"/>
    </row>
    <row r="10" spans="2:13" x14ac:dyDescent="0.2">
      <c r="B10" s="40"/>
      <c r="C10" s="42" t="str">
        <f ca="1">+CONCATENATE("Santiago de Cali, ",TEXT(TODAY(),"MMMM DD AAAA"))</f>
        <v>Santiago de Cali, diciembre 20 2023</v>
      </c>
      <c r="E10" s="43"/>
      <c r="H10" s="44"/>
      <c r="J10" s="41"/>
      <c r="M10" s="44"/>
    </row>
    <row r="11" spans="2:13" x14ac:dyDescent="0.2">
      <c r="B11" s="40"/>
      <c r="J11" s="41"/>
    </row>
    <row r="12" spans="2:13" x14ac:dyDescent="0.2">
      <c r="B12" s="40"/>
      <c r="C12" s="42" t="s">
        <v>90</v>
      </c>
      <c r="J12" s="41"/>
    </row>
    <row r="13" spans="2:13" x14ac:dyDescent="0.2">
      <c r="B13" s="40"/>
      <c r="C13" s="42" t="s">
        <v>91</v>
      </c>
      <c r="J13" s="41"/>
    </row>
    <row r="14" spans="2:13" x14ac:dyDescent="0.2">
      <c r="B14" s="40"/>
      <c r="J14" s="41"/>
    </row>
    <row r="15" spans="2:13" x14ac:dyDescent="0.2">
      <c r="B15" s="40"/>
      <c r="C15" s="22" t="s">
        <v>71</v>
      </c>
      <c r="J15" s="41"/>
    </row>
    <row r="16" spans="2:13" x14ac:dyDescent="0.2">
      <c r="B16" s="40"/>
      <c r="C16" s="45"/>
      <c r="J16" s="41"/>
    </row>
    <row r="17" spans="2:13" x14ac:dyDescent="0.2">
      <c r="B17" s="40"/>
      <c r="C17" s="22" t="s">
        <v>72</v>
      </c>
      <c r="D17" s="43"/>
      <c r="H17" s="46"/>
      <c r="I17" s="47"/>
      <c r="J17" s="41"/>
    </row>
    <row r="18" spans="2:13" x14ac:dyDescent="0.2">
      <c r="B18" s="40"/>
      <c r="C18" s="42" t="s">
        <v>73</v>
      </c>
      <c r="D18" s="42"/>
      <c r="E18" s="42"/>
      <c r="F18" s="42"/>
      <c r="H18" s="46">
        <v>85</v>
      </c>
      <c r="I18" s="48">
        <v>36316910</v>
      </c>
      <c r="J18" s="41"/>
    </row>
    <row r="19" spans="2:13" x14ac:dyDescent="0.2">
      <c r="B19" s="40"/>
      <c r="C19" s="22" t="s">
        <v>74</v>
      </c>
      <c r="H19" s="49">
        <v>4</v>
      </c>
      <c r="I19" s="50">
        <v>6198</v>
      </c>
      <c r="J19" s="41"/>
      <c r="L19" s="22" t="s">
        <v>102</v>
      </c>
    </row>
    <row r="20" spans="2:13" x14ac:dyDescent="0.2">
      <c r="B20" s="40"/>
      <c r="C20" s="22" t="s">
        <v>75</v>
      </c>
      <c r="H20" s="49">
        <v>3</v>
      </c>
      <c r="I20" s="50">
        <f>8570000+630000</f>
        <v>9200000</v>
      </c>
      <c r="J20" s="41"/>
      <c r="L20" s="22" t="s">
        <v>98</v>
      </c>
      <c r="M20" s="22" t="s">
        <v>99</v>
      </c>
    </row>
    <row r="21" spans="2:13" x14ac:dyDescent="0.2">
      <c r="B21" s="40"/>
      <c r="C21" s="22" t="s">
        <v>76</v>
      </c>
      <c r="H21" s="49">
        <v>0</v>
      </c>
      <c r="I21" s="51">
        <v>0</v>
      </c>
      <c r="J21" s="41"/>
    </row>
    <row r="22" spans="2:13" x14ac:dyDescent="0.2">
      <c r="B22" s="40"/>
      <c r="C22" s="22" t="s">
        <v>77</v>
      </c>
      <c r="H22" s="49">
        <v>0</v>
      </c>
      <c r="I22" s="50">
        <v>0</v>
      </c>
      <c r="J22" s="41"/>
    </row>
    <row r="23" spans="2:13" ht="13.5" thickBot="1" x14ac:dyDescent="0.25">
      <c r="B23" s="40"/>
      <c r="C23" s="22" t="s">
        <v>78</v>
      </c>
      <c r="H23" s="52">
        <v>4</v>
      </c>
      <c r="I23" s="53">
        <v>1340044</v>
      </c>
      <c r="J23" s="41"/>
      <c r="L23" s="22" t="s">
        <v>95</v>
      </c>
      <c r="M23" s="22" t="s">
        <v>100</v>
      </c>
    </row>
    <row r="24" spans="2:13" x14ac:dyDescent="0.2">
      <c r="B24" s="40"/>
      <c r="C24" s="42" t="s">
        <v>79</v>
      </c>
      <c r="D24" s="42"/>
      <c r="E24" s="42"/>
      <c r="F24" s="42"/>
      <c r="H24" s="46">
        <f>H19+H20+H21+H22+H23</f>
        <v>11</v>
      </c>
      <c r="I24" s="54">
        <f>I19+I20+I21+I22+I23</f>
        <v>10546242</v>
      </c>
      <c r="J24" s="41"/>
      <c r="L24" s="22" t="s">
        <v>96</v>
      </c>
      <c r="M24" s="22" t="s">
        <v>100</v>
      </c>
    </row>
    <row r="25" spans="2:13" x14ac:dyDescent="0.2">
      <c r="B25" s="40"/>
      <c r="C25" s="22" t="s">
        <v>80</v>
      </c>
      <c r="H25" s="49">
        <v>74</v>
      </c>
      <c r="I25" s="50">
        <f>23440772+3669940-1340044</f>
        <v>25770668</v>
      </c>
      <c r="J25" s="41"/>
      <c r="L25" s="22" t="s">
        <v>97</v>
      </c>
      <c r="M25" s="22" t="s">
        <v>101</v>
      </c>
    </row>
    <row r="26" spans="2:13" ht="13.5" thickBot="1" x14ac:dyDescent="0.25">
      <c r="B26" s="40"/>
      <c r="C26" s="22" t="s">
        <v>81</v>
      </c>
      <c r="H26" s="52">
        <v>0</v>
      </c>
      <c r="I26" s="53">
        <v>0</v>
      </c>
      <c r="J26" s="41"/>
    </row>
    <row r="27" spans="2:13" x14ac:dyDescent="0.2">
      <c r="B27" s="40"/>
      <c r="C27" s="42" t="s">
        <v>82</v>
      </c>
      <c r="D27" s="42"/>
      <c r="E27" s="42"/>
      <c r="F27" s="42"/>
      <c r="H27" s="46">
        <f>H25+H26</f>
        <v>74</v>
      </c>
      <c r="I27" s="54">
        <f>I25+I26</f>
        <v>25770668</v>
      </c>
      <c r="J27" s="41"/>
    </row>
    <row r="28" spans="2:13" ht="13.5" thickBot="1" x14ac:dyDescent="0.25">
      <c r="B28" s="40"/>
      <c r="C28" s="22" t="s">
        <v>83</v>
      </c>
      <c r="D28" s="42"/>
      <c r="E28" s="42"/>
      <c r="F28" s="42"/>
      <c r="H28" s="52">
        <v>0</v>
      </c>
      <c r="I28" s="53">
        <v>0</v>
      </c>
      <c r="J28" s="41"/>
    </row>
    <row r="29" spans="2:13" x14ac:dyDescent="0.2">
      <c r="B29" s="40"/>
      <c r="C29" s="42" t="s">
        <v>84</v>
      </c>
      <c r="D29" s="42"/>
      <c r="E29" s="42"/>
      <c r="F29" s="42"/>
      <c r="H29" s="49">
        <f>H28</f>
        <v>0</v>
      </c>
      <c r="I29" s="50">
        <f>I28</f>
        <v>0</v>
      </c>
      <c r="J29" s="41"/>
    </row>
    <row r="30" spans="2:13" x14ac:dyDescent="0.2">
      <c r="B30" s="40"/>
      <c r="C30" s="42"/>
      <c r="D30" s="42"/>
      <c r="E30" s="42"/>
      <c r="F30" s="42"/>
      <c r="H30" s="55"/>
      <c r="I30" s="54"/>
      <c r="J30" s="41"/>
    </row>
    <row r="31" spans="2:13" ht="13.5" thickBot="1" x14ac:dyDescent="0.25">
      <c r="B31" s="40"/>
      <c r="C31" s="42" t="s">
        <v>85</v>
      </c>
      <c r="D31" s="42"/>
      <c r="H31" s="56">
        <f>H24+H27+H29</f>
        <v>85</v>
      </c>
      <c r="I31" s="57">
        <f>I24+I27+I29</f>
        <v>36316910</v>
      </c>
      <c r="J31" s="41"/>
    </row>
    <row r="32" spans="2:13" ht="13.5" thickTop="1" x14ac:dyDescent="0.2">
      <c r="B32" s="40"/>
      <c r="C32" s="42"/>
      <c r="D32" s="42"/>
      <c r="H32" s="58">
        <f>+H18-H31</f>
        <v>0</v>
      </c>
      <c r="I32" s="50">
        <f>+I18-I31</f>
        <v>0</v>
      </c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C35" s="42"/>
      <c r="G35" s="58"/>
      <c r="H35" s="58"/>
      <c r="I35" s="58"/>
      <c r="J35" s="41"/>
    </row>
    <row r="36" spans="2:10" ht="13.5" thickBot="1" x14ac:dyDescent="0.25">
      <c r="B36" s="40"/>
      <c r="C36" s="59" t="s">
        <v>92</v>
      </c>
      <c r="D36" s="60"/>
      <c r="H36" s="59" t="s">
        <v>86</v>
      </c>
      <c r="I36" s="60"/>
      <c r="J36" s="41"/>
    </row>
    <row r="37" spans="2:10" x14ac:dyDescent="0.2">
      <c r="B37" s="40"/>
      <c r="C37" s="42" t="s">
        <v>93</v>
      </c>
      <c r="D37" s="58"/>
      <c r="H37" s="61" t="s">
        <v>87</v>
      </c>
      <c r="I37" s="58"/>
      <c r="J37" s="41"/>
    </row>
    <row r="38" spans="2:10" x14ac:dyDescent="0.2">
      <c r="B38" s="40"/>
      <c r="C38" s="42" t="s">
        <v>94</v>
      </c>
      <c r="H38" s="42" t="s">
        <v>88</v>
      </c>
      <c r="I38" s="58"/>
      <c r="J38" s="41"/>
    </row>
    <row r="39" spans="2:10" x14ac:dyDescent="0.2">
      <c r="B39" s="40"/>
      <c r="G39" s="58"/>
      <c r="H39" s="58"/>
      <c r="I39" s="58"/>
      <c r="J39" s="41"/>
    </row>
    <row r="40" spans="2:10" ht="12.75" customHeight="1" x14ac:dyDescent="0.2">
      <c r="B40" s="40"/>
      <c r="C40" s="73" t="s">
        <v>89</v>
      </c>
      <c r="D40" s="73"/>
      <c r="E40" s="73"/>
      <c r="F40" s="73"/>
      <c r="G40" s="73"/>
      <c r="H40" s="73"/>
      <c r="I40" s="73"/>
      <c r="J40" s="41"/>
    </row>
    <row r="41" spans="2:10" ht="18.75" customHeight="1" thickBot="1" x14ac:dyDescent="0.25">
      <c r="B41" s="62"/>
      <c r="C41" s="63"/>
      <c r="D41" s="63"/>
      <c r="E41" s="63"/>
      <c r="F41" s="63"/>
      <c r="G41" s="63"/>
      <c r="H41" s="63"/>
      <c r="I41" s="63"/>
      <c r="J41" s="64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2023-12-20T14:40:14Z</dcterms:modified>
</cp:coreProperties>
</file>