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905_ESE HOSP PIO X DE LA TEBAIDA\"/>
    </mc:Choice>
  </mc:AlternateContent>
  <bookViews>
    <workbookView xWindow="0" yWindow="0" windowWidth="20490" windowHeight="7455" activeTab="4"/>
  </bookViews>
  <sheets>
    <sheet name="CONTRIBUTIVO IPS" sheetId="1" r:id="rId1"/>
    <sheet name="SUBSIDIADO IPS" sheetId="2" r:id="rId2"/>
    <sheet name="TD" sheetId="5" r:id="rId3"/>
    <sheet name="ESTADO DE CADA FACTURA" sheetId="3" r:id="rId4"/>
    <sheet name="FOR-CSA-018" sheetId="4" r:id="rId5"/>
  </sheets>
  <definedNames>
    <definedName name="_xlnm._FilterDatabase" localSheetId="3" hidden="1">'ESTADO DE CADA FACTURA'!$A$1:$AF$1</definedName>
  </definedNames>
  <calcPr calcId="152511"/>
  <pivotCaches>
    <pivotCache cacheId="80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I32" i="4" s="1"/>
  <c r="H24" i="4"/>
  <c r="H31" i="4" s="1"/>
  <c r="H32" i="4" s="1"/>
  <c r="F40" i="1" l="1"/>
</calcChain>
</file>

<file path=xl/sharedStrings.xml><?xml version="1.0" encoding="utf-8"?>
<sst xmlns="http://schemas.openxmlformats.org/spreadsheetml/2006/main" count="207" uniqueCount="122">
  <si>
    <t>Contributivo</t>
  </si>
  <si>
    <t>COMFENALCO VALLE CONTRIBUTIVO</t>
  </si>
  <si>
    <t>FECHA GENERACIÓN</t>
  </si>
  <si>
    <t># RADICACIÓN</t>
  </si>
  <si>
    <t>FECHA RADICACIÓN</t>
  </si>
  <si>
    <r>
      <rPr>
        <b/>
        <sz val="8"/>
        <color rgb="FF000000"/>
        <rFont val="Arial Narrow"/>
        <family val="2"/>
      </rPr>
      <t>VALOR NETO</t>
    </r>
  </si>
  <si>
    <t>TOTAL</t>
  </si>
  <si>
    <t>PIOX81891</t>
  </si>
  <si>
    <t>1524</t>
  </si>
  <si>
    <t>FE117581</t>
  </si>
  <si>
    <t>2925</t>
  </si>
  <si>
    <t>FE128739</t>
  </si>
  <si>
    <t>3328</t>
  </si>
  <si>
    <t>PIOX56794</t>
  </si>
  <si>
    <t>566</t>
  </si>
  <si>
    <t>FE106184</t>
  </si>
  <si>
    <t>2538</t>
  </si>
  <si>
    <t>FE139216</t>
  </si>
  <si>
    <t>3849</t>
  </si>
  <si>
    <t>PIOX63051</t>
  </si>
  <si>
    <t>753</t>
  </si>
  <si>
    <t>PIOX58303</t>
  </si>
  <si>
    <t>FE131873</t>
  </si>
  <si>
    <t>3476</t>
  </si>
  <si>
    <t>PIOX48861</t>
  </si>
  <si>
    <t>241</t>
  </si>
  <si>
    <t>FE121319</t>
  </si>
  <si>
    <t>3020</t>
  </si>
  <si>
    <t>FE121093</t>
  </si>
  <si>
    <t>FE132592</t>
  </si>
  <si>
    <t>FE138325</t>
  </si>
  <si>
    <t>3796</t>
  </si>
  <si>
    <t>FE98458</t>
  </si>
  <si>
    <t>2401</t>
  </si>
  <si>
    <t>FE121087</t>
  </si>
  <si>
    <t>PIOX55776</t>
  </si>
  <si>
    <t>FE124807</t>
  </si>
  <si>
    <t>3191</t>
  </si>
  <si>
    <t>FE89430</t>
  </si>
  <si>
    <t>1724</t>
  </si>
  <si>
    <t>FE128740</t>
  </si>
  <si>
    <t>FE99635</t>
  </si>
  <si>
    <t>FE134471</t>
  </si>
  <si>
    <t>3559</t>
  </si>
  <si>
    <t>PIOX59792</t>
  </si>
  <si>
    <t>FE114005</t>
  </si>
  <si>
    <t>2718</t>
  </si>
  <si>
    <t>FE89429</t>
  </si>
  <si>
    <t>FE139354</t>
  </si>
  <si>
    <t>PIOX48860</t>
  </si>
  <si>
    <t>Subsidiado</t>
  </si>
  <si>
    <t>COMFENALCO VALLE SUBSIDIADO</t>
  </si>
  <si>
    <t>FE138972</t>
  </si>
  <si>
    <t>3850</t>
  </si>
  <si>
    <t># FACTURA</t>
  </si>
  <si>
    <t>VALOR NETO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</si>
  <si>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</si>
  <si>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</si>
  <si>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</si>
  <si>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</si>
  <si>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</si>
  <si>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</si>
  <si>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</si>
  <si>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</si>
  <si>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</si>
  <si>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</si>
  <si>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</si>
  <si>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</si>
  <si>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</si>
  <si>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</si>
  <si>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</si>
  <si>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</si>
  <si>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</si>
  <si>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</si>
  <si>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</si>
  <si>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</si>
  <si>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</si>
  <si>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</si>
  <si>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</si>
  <si>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</si>
  <si>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</si>
  <si>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</si>
  <si>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</si>
  <si>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</si>
  <si>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</si>
  <si>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</si>
  <si>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</si>
  <si>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</si>
  <si>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</si>
  <si>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</si>
  <si>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</si>
  <si>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</si>
  <si>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</si>
  <si>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</si>
  <si>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</si>
  <si>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</si>
  <si>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</si>
  <si>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</si>
  <si>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</si>
  <si>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</si>
  <si>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</si>
  <si>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</si>
  <si>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2023-12-13</t>
  </si>
  <si>
    <t>Finalizada</t>
  </si>
  <si>
    <t>Devuelta</t>
  </si>
  <si>
    <t>Para cargar RIPS o soportes</t>
  </si>
  <si>
    <t>Factura pendiente en programacion de pago</t>
  </si>
  <si>
    <t>Factura no radicada</t>
  </si>
  <si>
    <t>Factura cancelada</t>
  </si>
  <si>
    <t>Factura devuelta</t>
  </si>
  <si>
    <t>Cuenta de # FACTURA</t>
  </si>
  <si>
    <t>Suma de TOTAL</t>
  </si>
  <si>
    <t>Etiquetas de fila</t>
  </si>
  <si>
    <t>Total general</t>
  </si>
  <si>
    <t>Coord. Departamento de Cartera</t>
  </si>
  <si>
    <t>E.S.E. Hospital Pio X</t>
  </si>
  <si>
    <t>La Tebaida, Quindio</t>
  </si>
  <si>
    <t>Señores : E.S.E. Hospital Pio X</t>
  </si>
  <si>
    <t>NIT: 890000905</t>
  </si>
  <si>
    <t>Santiago de Cali, diciembre 13 2023</t>
  </si>
  <si>
    <t>Nota: Documento válido como soporte de aceptación a el estado de cartera conciliado entre las partes</t>
  </si>
  <si>
    <t>Juan Camilo Paez Ramirez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</si>
</sst>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[$-1240A]d/mm/yyyy\ h:mm:ss\ AM/PM"/>
    <numFmt numFmtId="165" formatCode="[$-1240A]#,##0.00;\-#,##0.00"/>
    <numFmt numFmtId="166" formatCode="[$-240A]d&quot; de &quot;mmmm&quot; de &quot;yyyy;@"/>
    <numFmt numFmtId="167" formatCode="&quot;$&quot;\ #,##0;[Red]&quot;$&quot;\ #,##0"/>
    <numFmt numFmtId="168" formatCode="&quot;$&quot;\ #,##0"/>
    <numFmt numFmtId="169" formatCode="_-* #,##0.00_-;\-* #,##0.00_-;_-* &quot;-&quot;??_-;_-@_-"/>
    <numFmt numFmtId="170" formatCode="_-* #,##0\ _€_-;\-* #,##0\ _€_-;_-* &quot;-&quot;??\ _€_-;_-@_-"/>
    <numFmt numFmtId="175" formatCode="_-[$$-240A]\ * #,##0_-;\-[$$-240A]\ * #,##0_-;_-[$$-240A]\ * &quot;-&quot;??_-;_-@_-"/>
  </numFmts>
  <fonts count="14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8"/>
      <color rgb="FF000000"/>
      <name val="Arial Narrow"/>
      <family val="2"/>
    </font>
    <font>
      <sz val="8"/>
      <color rgb="FF000000"/>
      <name val="Arial Narrow"/>
      <family val="2"/>
    </font>
    <font>
      <sz val="11"/>
      <color rgb="FF000000"/>
      <name val="Calibri"/>
      <family val="2"/>
      <scheme val="minor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</cellStyleXfs>
  <cellXfs count="96">
    <xf numFmtId="0" fontId="2" fillId="0" borderId="0" xfId="0" applyFont="1"/>
    <xf numFmtId="0" fontId="3" fillId="0" borderId="1" xfId="0" applyFont="1" applyBorder="1" applyAlignment="1">
      <alignment horizontal="center" vertical="top" wrapText="1" readingOrder="1"/>
    </xf>
    <xf numFmtId="0" fontId="4" fillId="0" borderId="1" xfId="0" applyFont="1" applyBorder="1" applyAlignment="1">
      <alignment horizontal="center" vertical="top" wrapText="1" readingOrder="1"/>
    </xf>
    <xf numFmtId="164" fontId="4" fillId="0" borderId="1" xfId="0" applyNumberFormat="1" applyFont="1" applyBorder="1" applyAlignment="1">
      <alignment horizontal="center" vertical="top" wrapText="1" readingOrder="1"/>
    </xf>
    <xf numFmtId="165" fontId="4" fillId="0" borderId="1" xfId="0" applyNumberFormat="1" applyFont="1" applyBorder="1" applyAlignment="1">
      <alignment horizontal="center" vertical="top" wrapText="1" readingOrder="1"/>
    </xf>
    <xf numFmtId="165" fontId="2" fillId="0" borderId="0" xfId="0" applyNumberFormat="1" applyFont="1"/>
    <xf numFmtId="0" fontId="2" fillId="0" borderId="0" xfId="0" applyFont="1"/>
    <xf numFmtId="0" fontId="3" fillId="0" borderId="1" xfId="0" applyFont="1" applyBorder="1" applyAlignment="1">
      <alignment horizontal="left" vertical="top" wrapText="1" readingOrder="1"/>
    </xf>
    <xf numFmtId="0" fontId="2" fillId="0" borderId="1" xfId="0" applyFont="1" applyBorder="1" applyAlignment="1">
      <alignment vertical="top" wrapText="1"/>
    </xf>
    <xf numFmtId="165" fontId="4" fillId="0" borderId="1" xfId="0" applyNumberFormat="1" applyFont="1" applyBorder="1" applyAlignment="1">
      <alignment horizontal="center" vertical="top" wrapText="1" readingOrder="1"/>
    </xf>
    <xf numFmtId="0" fontId="4" fillId="0" borderId="1" xfId="0" applyFont="1" applyBorder="1" applyAlignment="1">
      <alignment horizontal="center" vertical="top" wrapText="1" readingOrder="1"/>
    </xf>
    <xf numFmtId="0" fontId="2" fillId="0" borderId="0" xfId="0" applyFont="1"/>
    <xf numFmtId="0" fontId="3" fillId="0" borderId="1" xfId="0" applyFont="1" applyBorder="1" applyAlignment="1">
      <alignment horizontal="center" vertical="top" wrapText="1" readingOrder="1"/>
    </xf>
    <xf numFmtId="0" fontId="3" fillId="0" borderId="2" xfId="0" applyFont="1" applyBorder="1" applyAlignment="1">
      <alignment horizontal="center" vertical="top" wrapText="1" readingOrder="1"/>
    </xf>
    <xf numFmtId="0" fontId="3" fillId="0" borderId="3" xfId="0" applyFont="1" applyBorder="1" applyAlignment="1">
      <alignment horizontal="center" vertical="top" wrapText="1" readingOrder="1"/>
    </xf>
    <xf numFmtId="0" fontId="3" fillId="0" borderId="4" xfId="0" applyFont="1" applyBorder="1" applyAlignment="1">
      <alignment horizontal="center" vertical="top" wrapText="1" readingOrder="1"/>
    </xf>
    <xf numFmtId="0" fontId="6" fillId="0" borderId="1" xfId="0" applyFont="1" applyBorder="1" applyAlignment="1">
      <alignment vertical="center" readingOrder="1"/>
    </xf>
    <xf numFmtId="0" fontId="6" fillId="0" borderId="1" xfId="0" applyFont="1" applyBorder="1" applyAlignment="1">
      <alignment horizontal="center" vertical="center" readingOrder="1"/>
    </xf>
    <xf numFmtId="0" fontId="7" fillId="0" borderId="1" xfId="0" applyFont="1" applyBorder="1" applyAlignment="1">
      <alignment vertical="center" readingOrder="1"/>
    </xf>
    <xf numFmtId="165" fontId="7" fillId="0" borderId="1" xfId="0" applyNumberFormat="1" applyFont="1" applyBorder="1" applyAlignment="1">
      <alignment vertical="center" readingOrder="1"/>
    </xf>
    <xf numFmtId="165" fontId="7" fillId="0" borderId="1" xfId="0" applyNumberFormat="1" applyFont="1" applyBorder="1" applyAlignment="1">
      <alignment horizontal="center" vertical="center" readingOrder="1"/>
    </xf>
    <xf numFmtId="0" fontId="8" fillId="0" borderId="1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67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67" fontId="10" fillId="0" borderId="12" xfId="3" applyNumberFormat="1" applyFont="1" applyBorder="1" applyAlignment="1">
      <alignment horizontal="right"/>
    </xf>
    <xf numFmtId="167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67" fontId="11" fillId="0" borderId="16" xfId="3" applyNumberFormat="1" applyFont="1" applyBorder="1" applyAlignment="1">
      <alignment horizontal="right"/>
    </xf>
    <xf numFmtId="167" fontId="10" fillId="0" borderId="0" xfId="3" applyNumberFormat="1" applyFont="1"/>
    <xf numFmtId="167" fontId="11" fillId="0" borderId="12" xfId="3" applyNumberFormat="1" applyFont="1" applyBorder="1"/>
    <xf numFmtId="167" fontId="10" fillId="0" borderId="12" xfId="3" applyNumberFormat="1" applyFont="1" applyBorder="1"/>
    <xf numFmtId="167" fontId="11" fillId="0" borderId="0" xfId="3" applyNumberFormat="1" applyFont="1"/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  <xf numFmtId="0" fontId="12" fillId="2" borderId="1" xfId="0" applyFont="1" applyFill="1" applyBorder="1" applyAlignment="1">
      <alignment horizontal="center" vertical="center" wrapText="1"/>
    </xf>
    <xf numFmtId="1" fontId="12" fillId="2" borderId="1" xfId="0" applyNumberFormat="1" applyFont="1" applyFill="1" applyBorder="1" applyAlignment="1">
      <alignment horizontal="center" vertical="center" wrapText="1"/>
    </xf>
    <xf numFmtId="170" fontId="12" fillId="3" borderId="1" xfId="4" applyNumberFormat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70" fontId="12" fillId="0" borderId="1" xfId="1" applyNumberFormat="1" applyFont="1" applyBorder="1" applyAlignment="1">
      <alignment horizontal="center" vertical="center" wrapText="1"/>
    </xf>
    <xf numFmtId="170" fontId="8" fillId="0" borderId="1" xfId="1" applyNumberFormat="1" applyFont="1" applyBorder="1" applyAlignment="1">
      <alignment vertical="center"/>
    </xf>
    <xf numFmtId="170" fontId="8" fillId="0" borderId="0" xfId="1" applyNumberFormat="1" applyFont="1" applyAlignment="1">
      <alignment vertical="center"/>
    </xf>
    <xf numFmtId="14" fontId="8" fillId="0" borderId="1" xfId="0" applyNumberFormat="1" applyFont="1" applyBorder="1" applyAlignment="1">
      <alignment vertical="center"/>
    </xf>
    <xf numFmtId="14" fontId="12" fillId="0" borderId="1" xfId="0" applyNumberFormat="1" applyFont="1" applyBorder="1" applyAlignment="1">
      <alignment horizontal="center" vertical="center" wrapText="1"/>
    </xf>
    <xf numFmtId="14" fontId="8" fillId="0" borderId="0" xfId="0" applyNumberFormat="1" applyFont="1" applyAlignment="1">
      <alignment vertical="center"/>
    </xf>
    <xf numFmtId="0" fontId="7" fillId="0" borderId="1" xfId="0" applyNumberFormat="1" applyFont="1" applyBorder="1" applyAlignment="1">
      <alignment horizontal="center" vertical="center" readingOrder="1"/>
    </xf>
    <xf numFmtId="175" fontId="12" fillId="2" borderId="1" xfId="2" applyNumberFormat="1" applyFont="1" applyFill="1" applyBorder="1" applyAlignment="1">
      <alignment horizontal="center" vertical="center" wrapText="1"/>
    </xf>
    <xf numFmtId="175" fontId="8" fillId="0" borderId="1" xfId="2" applyNumberFormat="1" applyFont="1" applyBorder="1" applyAlignment="1">
      <alignment vertical="center"/>
    </xf>
    <xf numFmtId="175" fontId="8" fillId="0" borderId="0" xfId="2" applyNumberFormat="1" applyFont="1" applyAlignment="1">
      <alignment vertical="center"/>
    </xf>
    <xf numFmtId="14" fontId="6" fillId="0" borderId="1" xfId="0" applyNumberFormat="1" applyFont="1" applyBorder="1" applyAlignment="1">
      <alignment horizontal="center" vertical="center" readingOrder="1"/>
    </xf>
    <xf numFmtId="14" fontId="7" fillId="0" borderId="1" xfId="0" applyNumberFormat="1" applyFont="1" applyBorder="1" applyAlignment="1">
      <alignment horizontal="center" vertical="center" readingOrder="1"/>
    </xf>
    <xf numFmtId="0" fontId="2" fillId="0" borderId="0" xfId="0" applyNumberFormat="1" applyFont="1"/>
    <xf numFmtId="0" fontId="2" fillId="0" borderId="0" xfId="0" pivotButton="1" applyFont="1"/>
    <xf numFmtId="0" fontId="2" fillId="0" borderId="0" xfId="0" applyFont="1" applyAlignment="1">
      <alignment horizontal="left"/>
    </xf>
    <xf numFmtId="175" fontId="2" fillId="0" borderId="0" xfId="0" applyNumberFormat="1" applyFont="1"/>
    <xf numFmtId="0" fontId="13" fillId="0" borderId="0" xfId="3" applyFont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5">
    <dxf>
      <numFmt numFmtId="174" formatCode="_-[$$-240A]\ * #,##0.0_-;\-[$$-240A]\ * #,##0.0_-;_-[$$-240A]\ * &quot;-&quot;??_-;_-@_-"/>
    </dxf>
    <dxf>
      <numFmt numFmtId="175" formatCode="_-[$$-240A]\ * #,##0_-;\-[$$-240A]\ * #,##0_-;_-[$$-240A]\ * &quot;-&quot;??_-;_-@_-"/>
    </dxf>
    <dxf>
      <numFmt numFmtId="174" formatCode="_-[$$-240A]\ * #,##0.0_-;\-[$$-240A]\ * #,##0.0_-;_-[$$-240A]\ * &quot;-&quot;??_-;_-@_-"/>
    </dxf>
    <dxf>
      <numFmt numFmtId="173" formatCode="_-[$$-240A]\ * #,##0.00_-;\-[$$-240A]\ * #,##0.00_-;_-[$$-240A]\ * &quot;-&quot;??_-;_-@_-"/>
    </dxf>
    <dxf>
      <numFmt numFmtId="173" formatCode="_-[$$-240A]\ * #,##0.00_-;\-[$$-240A]\ * #,##0.00_-;_-[$$-240A]\ * &quot;-&quot;??_-;_-@_-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3D3D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104774</xdr:colOff>
      <xdr:row>0</xdr:row>
      <xdr:rowOff>0</xdr:rowOff>
    </xdr:from>
    <xdr:to>
      <xdr:col>14</xdr:col>
      <xdr:colOff>647700</xdr:colOff>
      <xdr:row>8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648324" y="0"/>
          <a:ext cx="3590926" cy="18954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171449</xdr:colOff>
      <xdr:row>32</xdr:row>
      <xdr:rowOff>123607</xdr:rowOff>
    </xdr:from>
    <xdr:ext cx="912283" cy="377515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29224" y="5400457"/>
          <a:ext cx="912283" cy="377515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3.693025578701" createdVersion="5" refreshedVersion="5" minRefreshableVersion="3" recordCount="28">
  <cacheSource type="worksheet">
    <worksheetSource ref="A1:AF29" sheet="ESTADO DE CADA FACTURA"/>
  </cacheSource>
  <cacheFields count="32">
    <cacheField name="# FACTURA" numFmtId="0">
      <sharedItems/>
    </cacheField>
    <cacheField name="FECHA GENERACIÓN" numFmtId="14">
      <sharedItems containsSemiMixedTypes="0" containsNonDate="0" containsDate="1" containsString="0" minDate="2019-01-11T16:20:35" maxDate="2023-07-31T04:53:17"/>
    </cacheField>
    <cacheField name="# RADICACIÓN" numFmtId="0">
      <sharedItems containsSemiMixedTypes="0" containsString="0" containsNumber="1" containsInteger="1" minValue="241" maxValue="3850"/>
    </cacheField>
    <cacheField name="FECHA RADICACIÓN" numFmtId="14">
      <sharedItems containsSemiMixedTypes="0" containsNonDate="0" containsDate="1" containsString="0" minDate="2019-02-20T00:00:00" maxDate="2023-08-01T00:00:00"/>
    </cacheField>
    <cacheField name="VALOR NETO" numFmtId="165">
      <sharedItems containsSemiMixedTypes="0" containsString="0" containsNumber="1" containsInteger="1" minValue="4600" maxValue="267600"/>
    </cacheField>
    <cacheField name="TOTAL" numFmtId="165">
      <sharedItems containsSemiMixedTypes="0" containsString="0" containsNumber="1" containsInteger="1" minValue="4600" maxValue="267600"/>
    </cacheField>
    <cacheField name="ESTADO EPS 2023-12-13" numFmtId="0">
      <sharedItems count="4">
        <s v="Factura devuelta"/>
        <s v="Factura cancelada"/>
        <s v="Factura pendiente en programacion de pago"/>
        <s v="Factura no radicada"/>
      </sharedItems>
    </cacheField>
    <cacheField name="POR PAGAR SAP" numFmtId="175">
      <sharedItems containsSemiMixedTypes="0" containsString="0" containsNumber="1" containsInteger="1" minValue="0" maxValue="105500"/>
    </cacheField>
    <cacheField name="DOC CONTA" numFmtId="0">
      <sharedItems containsString="0" containsBlank="1" containsNumber="1" containsInteger="1" minValue="1222234050" maxValue="1222234050"/>
    </cacheField>
    <cacheField name="VALO CANCELADO SAP" numFmtId="175">
      <sharedItems containsSemiMixedTypes="0" containsString="0" containsNumber="1" containsInteger="1" minValue="0" maxValue="241937"/>
    </cacheField>
    <cacheField name="RETENCION" numFmtId="17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0810982"/>
    </cacheField>
    <cacheField name="FECHA COMPENSACION SAP" numFmtId="14">
      <sharedItems containsNonDate="0" containsDate="1" containsString="0" containsBlank="1" minDate="2019-03-26T00:00:00" maxDate="2020-03-05T00:00:00"/>
    </cacheField>
    <cacheField name="VALOR TRANFERENCIA" numFmtId="175">
      <sharedItems containsSemiMixedTypes="0" containsString="0" containsNumber="1" containsInteger="1" minValue="0" maxValue="521884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19-01-11T00:00:00" maxDate="2023-08-01T00:00:00"/>
    </cacheField>
    <cacheField name="Fecha Cargue" numFmtId="0">
      <sharedItems containsNonDate="0" containsDate="1" containsString="0" containsBlank="1" minDate="2019-02-20T00:00:00" maxDate="2023-08-01T00:00:00"/>
    </cacheField>
    <cacheField name="Fecha Radicacion" numFmtId="14">
      <sharedItems containsNonDate="0" containsDate="1" containsString="0" containsBlank="1" minDate="2019-02-20T00:00:00" maxDate="2023-03-01T00:00:00"/>
    </cacheField>
    <cacheField name="Fecha Liquidacion" numFmtId="0">
      <sharedItems containsNonDate="0" containsDate="1" containsString="0" containsBlank="1" minDate="2019-02-20T00:00:00" maxDate="2023-03-01T00:00:00"/>
    </cacheField>
    <cacheField name="Fecha Devolucion" numFmtId="0">
      <sharedItems containsNonDate="0" containsDate="1" containsString="0" containsBlank="1" minDate="2023-02-27T00:00:00" maxDate="2023-02-28T00:00:00"/>
    </cacheField>
    <cacheField name="Valor Bruto" numFmtId="170">
      <sharedItems containsSemiMixedTypes="0" containsString="0" containsNumber="1" containsInteger="1" minValue="0" maxValue="267600"/>
    </cacheField>
    <cacheField name="Valor Inicio Factura" numFmtId="170">
      <sharedItems containsSemiMixedTypes="0" containsString="0" containsNumber="1" containsInteger="1" minValue="0" maxValue="241937"/>
    </cacheField>
    <cacheField name="Valor Aprobado" numFmtId="170">
      <sharedItems containsSemiMixedTypes="0" containsString="0" containsNumber="1" containsInteger="1" minValue="0" maxValue="241937"/>
    </cacheField>
    <cacheField name="Valor Deducible " numFmtId="170">
      <sharedItems containsSemiMixedTypes="0" containsString="0" containsNumber="1" containsInteger="1" minValue="0" maxValue="0"/>
    </cacheField>
    <cacheField name="Valor Autorizado" numFmtId="170">
      <sharedItems containsSemiMixedTypes="0" containsString="0" containsNumber="1" containsInteger="1" minValue="0" maxValue="384042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79500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241937"/>
    </cacheField>
    <cacheField name="Valor a Pagar Con Rete" numFmtId="170">
      <sharedItems containsSemiMixedTypes="0" containsString="0" containsNumber="1" containsInteger="1" minValue="0" maxValue="24193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s v="FE131873"/>
    <d v="2023-01-02T15:52:25"/>
    <n v="3476"/>
    <d v="2023-01-31T00:00:00"/>
    <n v="79500"/>
    <n v="79500"/>
    <x v="0"/>
    <n v="0"/>
    <m/>
    <n v="0"/>
    <n v="0"/>
    <m/>
    <m/>
    <n v="0"/>
    <s v="Devuelta"/>
    <d v="2023-01-02T00:00:00"/>
    <d v="2023-02-21T00:00:00"/>
    <d v="2023-02-21T00:00:00"/>
    <d v="2023-02-21T00:00:00"/>
    <d v="2023-02-27T00:00:00"/>
    <n v="79500"/>
    <n v="79500"/>
    <n v="0"/>
    <n v="0"/>
    <n v="0"/>
    <n v="0"/>
    <n v="0"/>
    <n v="0"/>
    <n v="79500"/>
    <n v="0"/>
    <n v="0"/>
    <n v="0"/>
  </r>
  <r>
    <s v="PIOX48861"/>
    <d v="2019-01-11T16:36:14"/>
    <n v="241"/>
    <d v="2019-02-20T00:00:00"/>
    <n v="78775"/>
    <n v="78775"/>
    <x v="1"/>
    <n v="0"/>
    <m/>
    <n v="78775"/>
    <n v="0"/>
    <n v="2200618267"/>
    <d v="2019-03-26T00:00:00"/>
    <n v="148689"/>
    <s v="Finalizada"/>
    <d v="2019-01-11T00:00:00"/>
    <d v="2019-02-20T00:00:00"/>
    <d v="2019-02-20T00:00:00"/>
    <d v="2019-02-20T00:00:00"/>
    <m/>
    <n v="78775"/>
    <n v="78775"/>
    <n v="78775"/>
    <n v="0"/>
    <n v="0"/>
    <n v="0"/>
    <n v="0"/>
    <n v="0"/>
    <n v="0"/>
    <n v="0"/>
    <n v="78775"/>
    <n v="78775"/>
  </r>
  <r>
    <s v="PIOX48860"/>
    <d v="2019-01-11T16:20:35"/>
    <n v="241"/>
    <d v="2019-02-20T00:00:00"/>
    <n v="69914"/>
    <n v="69914"/>
    <x v="1"/>
    <n v="0"/>
    <m/>
    <n v="69914"/>
    <n v="0"/>
    <n v="2200618267"/>
    <d v="2019-03-26T00:00:00"/>
    <n v="148689"/>
    <s v="Finalizada"/>
    <d v="2019-01-11T00:00:00"/>
    <d v="2019-02-20T00:00:00"/>
    <d v="2019-02-20T00:00:00"/>
    <d v="2019-02-20T00:00:00"/>
    <m/>
    <n v="69914"/>
    <n v="69914"/>
    <n v="69914"/>
    <n v="0"/>
    <n v="0"/>
    <n v="0"/>
    <n v="0"/>
    <n v="0"/>
    <n v="0"/>
    <n v="0"/>
    <n v="69914"/>
    <n v="69914"/>
  </r>
  <r>
    <s v="PIOX56794"/>
    <d v="2019-06-30T09:16:41"/>
    <n v="566"/>
    <d v="2019-10-16T00:00:00"/>
    <n v="241937"/>
    <n v="241937"/>
    <x v="1"/>
    <n v="0"/>
    <m/>
    <n v="241937"/>
    <n v="0"/>
    <n v="2200753237"/>
    <d v="2019-11-22T00:00:00"/>
    <n v="521884"/>
    <s v="Finalizada"/>
    <d v="2019-06-30T00:00:00"/>
    <d v="2019-10-16T00:00:00"/>
    <d v="2019-10-16T00:00:00"/>
    <d v="2019-10-16T00:00:00"/>
    <m/>
    <n v="241937"/>
    <n v="241937"/>
    <n v="241937"/>
    <n v="0"/>
    <n v="0"/>
    <n v="0"/>
    <n v="0"/>
    <n v="0"/>
    <n v="0"/>
    <n v="0"/>
    <n v="241937"/>
    <n v="241937"/>
  </r>
  <r>
    <s v="PIOX58303"/>
    <d v="2019-07-27T21:34:29"/>
    <n v="566"/>
    <d v="2019-10-16T00:00:00"/>
    <n v="133800"/>
    <n v="133800"/>
    <x v="1"/>
    <n v="0"/>
    <m/>
    <n v="133800"/>
    <n v="0"/>
    <n v="2200753237"/>
    <d v="2019-11-22T00:00:00"/>
    <n v="521884"/>
    <s v="Finalizada"/>
    <d v="2019-07-27T00:00:00"/>
    <d v="2019-10-16T00:00:00"/>
    <d v="2019-10-16T00:00:00"/>
    <d v="2019-10-16T00:00:00"/>
    <m/>
    <n v="133800"/>
    <n v="133800"/>
    <n v="133800"/>
    <n v="0"/>
    <n v="0"/>
    <n v="0"/>
    <n v="0"/>
    <n v="0"/>
    <n v="0"/>
    <n v="0"/>
    <n v="133800"/>
    <n v="133800"/>
  </r>
  <r>
    <s v="PIOX55776"/>
    <d v="2019-06-11T18:03:05"/>
    <n v="566"/>
    <d v="2019-10-16T00:00:00"/>
    <n v="146147"/>
    <n v="146147"/>
    <x v="1"/>
    <n v="0"/>
    <m/>
    <n v="146147"/>
    <n v="0"/>
    <n v="2200753237"/>
    <d v="2019-11-22T00:00:00"/>
    <n v="521884"/>
    <s v="Finalizada"/>
    <d v="2019-06-11T00:00:00"/>
    <d v="2019-10-16T00:00:00"/>
    <d v="2019-10-16T00:00:00"/>
    <d v="2019-10-16T00:00:00"/>
    <m/>
    <n v="146147"/>
    <n v="146147"/>
    <n v="146147"/>
    <n v="0"/>
    <n v="0"/>
    <n v="0"/>
    <n v="0"/>
    <n v="0"/>
    <n v="0"/>
    <n v="0"/>
    <n v="146147"/>
    <n v="146147"/>
  </r>
  <r>
    <s v="PIOX63051"/>
    <d v="2019-10-10T11:48:53"/>
    <n v="753"/>
    <d v="2020-01-09T00:00:00"/>
    <n v="104014"/>
    <n v="104014"/>
    <x v="1"/>
    <n v="0"/>
    <m/>
    <n v="104014"/>
    <n v="0"/>
    <n v="2200810982"/>
    <d v="2020-03-04T00:00:00"/>
    <n v="181614"/>
    <s v="Finalizada"/>
    <d v="2019-10-10T00:00:00"/>
    <d v="2020-01-09T00:00:00"/>
    <d v="2020-01-09T00:00:00"/>
    <d v="2020-01-09T00:00:00"/>
    <m/>
    <n v="104014"/>
    <n v="104014"/>
    <n v="104014"/>
    <n v="0"/>
    <n v="0"/>
    <n v="0"/>
    <n v="0"/>
    <n v="0"/>
    <n v="0"/>
    <n v="0"/>
    <n v="104014"/>
    <n v="104014"/>
  </r>
  <r>
    <s v="PIOX59792"/>
    <d v="2019-08-19T00:47:13"/>
    <n v="753"/>
    <d v="2020-01-09T00:00:00"/>
    <n v="77600"/>
    <n v="77600"/>
    <x v="1"/>
    <n v="0"/>
    <m/>
    <n v="77600"/>
    <n v="0"/>
    <n v="2200810982"/>
    <d v="2020-03-04T00:00:00"/>
    <n v="181614"/>
    <s v="Finalizada"/>
    <d v="2019-08-19T00:00:00"/>
    <d v="2020-01-09T00:00:00"/>
    <d v="2020-01-09T00:00:00"/>
    <d v="2020-01-09T00:00:00"/>
    <m/>
    <n v="77600"/>
    <n v="77600"/>
    <n v="77600"/>
    <n v="0"/>
    <n v="0"/>
    <n v="0"/>
    <n v="0"/>
    <n v="0"/>
    <n v="0"/>
    <n v="0"/>
    <n v="77600"/>
    <n v="77600"/>
  </r>
  <r>
    <s v="FE132592"/>
    <d v="2023-01-25T11:43:41"/>
    <n v="3476"/>
    <d v="2023-01-31T00:00:00"/>
    <n v="105500"/>
    <n v="105500"/>
    <x v="2"/>
    <n v="105500"/>
    <n v="1222234050"/>
    <n v="0"/>
    <n v="0"/>
    <m/>
    <m/>
    <n v="0"/>
    <s v="Finalizada"/>
    <d v="2023-01-25T00:00:00"/>
    <d v="2023-02-28T00:00:00"/>
    <d v="2023-02-28T00:00:00"/>
    <d v="2023-02-28T00:00:00"/>
    <m/>
    <n v="105500"/>
    <n v="105500"/>
    <n v="105500"/>
    <n v="0"/>
    <n v="384042"/>
    <n v="0"/>
    <n v="0"/>
    <n v="0"/>
    <n v="0"/>
    <n v="0"/>
    <n v="105500"/>
    <n v="105500"/>
  </r>
  <r>
    <s v="FE139354"/>
    <d v="2023-07-31T04:53:17"/>
    <n v="3849"/>
    <d v="2023-07-31T00:00:00"/>
    <n v="267600"/>
    <n v="267600"/>
    <x v="3"/>
    <n v="0"/>
    <m/>
    <n v="0"/>
    <n v="0"/>
    <m/>
    <m/>
    <n v="0"/>
    <s v="Para cargar RIPS o soportes"/>
    <d v="2023-07-31T00:00:00"/>
    <d v="2023-07-31T00:00:00"/>
    <m/>
    <m/>
    <m/>
    <n v="267600"/>
    <n v="0"/>
    <n v="0"/>
    <n v="0"/>
    <n v="0"/>
    <n v="0"/>
    <n v="0"/>
    <n v="0"/>
    <n v="0"/>
    <n v="0"/>
    <n v="0"/>
    <n v="0"/>
  </r>
  <r>
    <s v="PIOX81891"/>
    <d v="2020-08-27T20:51:22"/>
    <n v="1524"/>
    <d v="2020-11-11T00:00:00"/>
    <n v="105600"/>
    <n v="1056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17581"/>
    <d v="2022-06-03T10:44:30"/>
    <n v="2925"/>
    <d v="2022-06-30T00:00:00"/>
    <n v="129900"/>
    <n v="1299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8739"/>
    <d v="2022-11-28T17:05:26"/>
    <n v="3328"/>
    <d v="2022-11-30T00:00:00"/>
    <n v="139900"/>
    <n v="1399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06184"/>
    <d v="2021-12-16T12:53:14"/>
    <n v="2538"/>
    <d v="2022-01-27T00:00:00"/>
    <n v="4600"/>
    <n v="46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39216"/>
    <d v="2023-07-26T15:23:33"/>
    <n v="3849"/>
    <d v="2023-07-31T00:00:00"/>
    <n v="222900"/>
    <n v="2229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1319"/>
    <d v="2022-07-28T15:42:22"/>
    <n v="3020"/>
    <d v="2022-07-31T00:00:00"/>
    <n v="84900"/>
    <n v="849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1093"/>
    <d v="2022-07-27T12:59:58"/>
    <n v="3020"/>
    <d v="2022-07-31T00:00:00"/>
    <n v="9200"/>
    <n v="92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38325"/>
    <d v="2023-06-21T11:33:47"/>
    <n v="3796"/>
    <d v="2023-06-30T00:00:00"/>
    <n v="153200"/>
    <n v="1532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98458"/>
    <d v="2021-07-27T15:57:26"/>
    <n v="2401"/>
    <d v="2021-12-15T00:00:00"/>
    <n v="59700"/>
    <n v="597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1087"/>
    <d v="2022-07-27T12:46:02"/>
    <n v="3020"/>
    <d v="2022-07-31T00:00:00"/>
    <n v="81200"/>
    <n v="812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4807"/>
    <d v="2022-09-23T18:30:46"/>
    <n v="3191"/>
    <d v="2022-09-30T00:00:00"/>
    <n v="18400"/>
    <n v="184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89430"/>
    <d v="2021-01-26T13:59:52"/>
    <n v="1724"/>
    <d v="2021-02-16T00:00:00"/>
    <n v="125600"/>
    <n v="1256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28740"/>
    <d v="2022-11-28T17:07:39"/>
    <n v="3328"/>
    <d v="2022-11-30T00:00:00"/>
    <n v="138100"/>
    <n v="1381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99635"/>
    <d v="2021-09-09T14:03:29"/>
    <n v="2401"/>
    <d v="2021-12-15T00:00:00"/>
    <n v="18400"/>
    <n v="184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34471"/>
    <d v="2023-02-27T11:40:36"/>
    <n v="3559"/>
    <d v="2023-02-28T00:00:00"/>
    <n v="222800"/>
    <n v="2228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14005"/>
    <d v="2022-03-31T22:44:21"/>
    <n v="2718"/>
    <d v="2022-03-31T00:00:00"/>
    <n v="80300"/>
    <n v="803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89429"/>
    <d v="2021-01-26T13:57:25"/>
    <n v="1724"/>
    <d v="2021-02-16T00:00:00"/>
    <n v="93100"/>
    <n v="931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FE138972"/>
    <d v="2023-07-17T14:11:33"/>
    <n v="3850"/>
    <d v="2023-07-31T00:00:00"/>
    <n v="67000"/>
    <n v="67000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2">
    <pivotField dataField="1" showAll="0"/>
    <pivotField numFmtId="14" showAll="0"/>
    <pivotField showAll="0"/>
    <pivotField numFmtId="14" showAll="0"/>
    <pivotField numFmtId="165" showAll="0"/>
    <pivotField dataField="1" numFmtId="165" showAll="0"/>
    <pivotField axis="axisRow" showAll="0">
      <items count="5">
        <item x="1"/>
        <item x="0"/>
        <item x="3"/>
        <item x="2"/>
        <item t="default"/>
      </items>
    </pivotField>
    <pivotField numFmtId="175" showAll="0"/>
    <pivotField showAll="0"/>
    <pivotField numFmtId="175" showAll="0"/>
    <pivotField numFmtId="175" showAll="0"/>
    <pivotField showAll="0"/>
    <pivotField showAll="0"/>
    <pivotField numFmtId="175"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# FACTURA" fld="0" subtotal="count" baseField="0" baseItem="0"/>
    <dataField name="Suma de TOTAL" fld="5" baseField="0" baseItem="0" numFmtId="17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topLeftCell="A22" workbookViewId="0">
      <selection activeCell="F39" sqref="F39"/>
    </sheetView>
  </sheetViews>
  <sheetFormatPr baseColWidth="10" defaultRowHeight="15" x14ac:dyDescent="0.25"/>
  <cols>
    <col min="1" max="1" width="9.7109375" customWidth="1"/>
    <col min="2" max="2" width="0.140625" customWidth="1"/>
    <col min="3" max="3" width="16.85546875" bestFit="1" customWidth="1"/>
    <col min="4" max="4" width="9.85546875" customWidth="1"/>
    <col min="5" max="5" width="16.5703125" customWidth="1"/>
    <col min="6" max="6" width="4.5703125" customWidth="1"/>
    <col min="7" max="7" width="4.42578125" customWidth="1"/>
    <col min="8" max="8" width="5.5703125" customWidth="1"/>
    <col min="9" max="9" width="9.140625" customWidth="1"/>
    <col min="10" max="10" width="6.28515625" customWidth="1"/>
  </cols>
  <sheetData>
    <row r="1" spans="1:9" ht="14.25" customHeight="1" x14ac:dyDescent="0.25"/>
    <row r="2" spans="1:9" ht="14.25" customHeight="1" x14ac:dyDescent="0.25">
      <c r="A2" s="11"/>
    </row>
    <row r="3" spans="1:9" ht="28.5" customHeight="1" x14ac:dyDescent="0.25">
      <c r="A3" s="11"/>
      <c r="C3" s="11"/>
      <c r="D3" s="11"/>
      <c r="E3" s="11"/>
    </row>
    <row r="4" spans="1:9" ht="17.100000000000001" customHeight="1" x14ac:dyDescent="0.25">
      <c r="A4" s="13" t="s">
        <v>1</v>
      </c>
      <c r="B4" s="14"/>
      <c r="C4" s="14"/>
      <c r="D4" s="14"/>
      <c r="E4" s="14"/>
      <c r="F4" s="14"/>
      <c r="G4" s="14"/>
      <c r="H4" s="14"/>
      <c r="I4" s="15"/>
    </row>
    <row r="5" spans="1:9" ht="25.5" x14ac:dyDescent="0.25">
      <c r="A5" s="12" t="s">
        <v>54</v>
      </c>
      <c r="B5" s="8"/>
      <c r="C5" s="1" t="s">
        <v>2</v>
      </c>
      <c r="D5" s="1" t="s">
        <v>3</v>
      </c>
      <c r="E5" s="1" t="s">
        <v>4</v>
      </c>
      <c r="F5" s="12" t="s">
        <v>5</v>
      </c>
      <c r="G5" s="8"/>
      <c r="H5" s="8"/>
      <c r="I5" s="1" t="s">
        <v>6</v>
      </c>
    </row>
    <row r="6" spans="1:9" x14ac:dyDescent="0.25">
      <c r="A6" s="10" t="s">
        <v>7</v>
      </c>
      <c r="B6" s="8"/>
      <c r="C6" s="3">
        <v>44070.8690027431</v>
      </c>
      <c r="D6" s="2" t="s">
        <v>8</v>
      </c>
      <c r="E6" s="3">
        <v>44146</v>
      </c>
      <c r="F6" s="9">
        <v>105600</v>
      </c>
      <c r="G6" s="8"/>
      <c r="H6" s="8"/>
      <c r="I6" s="4">
        <v>105600</v>
      </c>
    </row>
    <row r="7" spans="1:9" x14ac:dyDescent="0.25">
      <c r="A7" s="10" t="s">
        <v>9</v>
      </c>
      <c r="B7" s="8"/>
      <c r="C7" s="3">
        <v>44715.447569942102</v>
      </c>
      <c r="D7" s="2" t="s">
        <v>10</v>
      </c>
      <c r="E7" s="3">
        <v>44742</v>
      </c>
      <c r="F7" s="9">
        <v>129900</v>
      </c>
      <c r="G7" s="8"/>
      <c r="H7" s="8"/>
      <c r="I7" s="4">
        <v>129900</v>
      </c>
    </row>
    <row r="8" spans="1:9" x14ac:dyDescent="0.25">
      <c r="A8" s="10" t="s">
        <v>11</v>
      </c>
      <c r="B8" s="8"/>
      <c r="C8" s="3">
        <v>44893.712108182903</v>
      </c>
      <c r="D8" s="2" t="s">
        <v>12</v>
      </c>
      <c r="E8" s="3">
        <v>44895</v>
      </c>
      <c r="F8" s="9">
        <v>139900</v>
      </c>
      <c r="G8" s="8"/>
      <c r="H8" s="8"/>
      <c r="I8" s="4">
        <v>139900</v>
      </c>
    </row>
    <row r="9" spans="1:9" x14ac:dyDescent="0.25">
      <c r="A9" s="10" t="s">
        <v>13</v>
      </c>
      <c r="B9" s="8"/>
      <c r="C9" s="3">
        <v>43646.386580405102</v>
      </c>
      <c r="D9" s="2" t="s">
        <v>14</v>
      </c>
      <c r="E9" s="3">
        <v>43754</v>
      </c>
      <c r="F9" s="9">
        <v>241937</v>
      </c>
      <c r="G9" s="8"/>
      <c r="H9" s="8"/>
      <c r="I9" s="4">
        <v>241937</v>
      </c>
    </row>
    <row r="10" spans="1:9" x14ac:dyDescent="0.25">
      <c r="A10" s="10" t="s">
        <v>15</v>
      </c>
      <c r="B10" s="8"/>
      <c r="C10" s="3">
        <v>44546.536962002298</v>
      </c>
      <c r="D10" s="2" t="s">
        <v>16</v>
      </c>
      <c r="E10" s="3">
        <v>44588.7303046296</v>
      </c>
      <c r="F10" s="9">
        <v>4600</v>
      </c>
      <c r="G10" s="8"/>
      <c r="H10" s="8"/>
      <c r="I10" s="4">
        <v>4600</v>
      </c>
    </row>
    <row r="11" spans="1:9" x14ac:dyDescent="0.25">
      <c r="A11" s="10" t="s">
        <v>17</v>
      </c>
      <c r="B11" s="8"/>
      <c r="C11" s="3">
        <v>45133.641359294001</v>
      </c>
      <c r="D11" s="2" t="s">
        <v>18</v>
      </c>
      <c r="E11" s="3">
        <v>45138</v>
      </c>
      <c r="F11" s="9">
        <v>222900</v>
      </c>
      <c r="G11" s="8"/>
      <c r="H11" s="8"/>
      <c r="I11" s="4">
        <v>222900</v>
      </c>
    </row>
    <row r="12" spans="1:9" x14ac:dyDescent="0.25">
      <c r="A12" s="10" t="s">
        <v>19</v>
      </c>
      <c r="B12" s="8"/>
      <c r="C12" s="3">
        <v>43748.492280821803</v>
      </c>
      <c r="D12" s="2" t="s">
        <v>20</v>
      </c>
      <c r="E12" s="3">
        <v>43839</v>
      </c>
      <c r="F12" s="9">
        <v>104014</v>
      </c>
      <c r="G12" s="8"/>
      <c r="H12" s="8"/>
      <c r="I12" s="4">
        <v>104014</v>
      </c>
    </row>
    <row r="13" spans="1:9" x14ac:dyDescent="0.25">
      <c r="A13" s="10" t="s">
        <v>21</v>
      </c>
      <c r="B13" s="8"/>
      <c r="C13" s="3">
        <v>43673.8989496875</v>
      </c>
      <c r="D13" s="2" t="s">
        <v>14</v>
      </c>
      <c r="E13" s="3">
        <v>43754</v>
      </c>
      <c r="F13" s="9">
        <v>133800</v>
      </c>
      <c r="G13" s="8"/>
      <c r="H13" s="8"/>
      <c r="I13" s="4">
        <v>133800</v>
      </c>
    </row>
    <row r="14" spans="1:9" x14ac:dyDescent="0.25">
      <c r="A14" s="10" t="s">
        <v>22</v>
      </c>
      <c r="B14" s="8"/>
      <c r="C14" s="3">
        <v>44928.661402743099</v>
      </c>
      <c r="D14" s="2" t="s">
        <v>23</v>
      </c>
      <c r="E14" s="3">
        <v>44957</v>
      </c>
      <c r="F14" s="9">
        <v>79500</v>
      </c>
      <c r="G14" s="8"/>
      <c r="H14" s="8"/>
      <c r="I14" s="4">
        <v>79500</v>
      </c>
    </row>
    <row r="15" spans="1:9" x14ac:dyDescent="0.25">
      <c r="A15" s="10" t="s">
        <v>24</v>
      </c>
      <c r="B15" s="8"/>
      <c r="C15" s="3">
        <v>43476.691832951401</v>
      </c>
      <c r="D15" s="2" t="s">
        <v>25</v>
      </c>
      <c r="E15" s="3">
        <v>43516</v>
      </c>
      <c r="F15" s="9">
        <v>78775</v>
      </c>
      <c r="G15" s="8"/>
      <c r="H15" s="8"/>
      <c r="I15" s="4">
        <v>78775</v>
      </c>
    </row>
    <row r="16" spans="1:9" x14ac:dyDescent="0.25">
      <c r="A16" s="10" t="s">
        <v>26</v>
      </c>
      <c r="B16" s="8"/>
      <c r="C16" s="3">
        <v>44770.654418483799</v>
      </c>
      <c r="D16" s="2" t="s">
        <v>27</v>
      </c>
      <c r="E16" s="3">
        <v>44773</v>
      </c>
      <c r="F16" s="9">
        <v>84900</v>
      </c>
      <c r="G16" s="8"/>
      <c r="H16" s="8"/>
      <c r="I16" s="4">
        <v>84900</v>
      </c>
    </row>
    <row r="17" spans="1:9" x14ac:dyDescent="0.25">
      <c r="A17" s="10" t="s">
        <v>28</v>
      </c>
      <c r="B17" s="8"/>
      <c r="C17" s="3">
        <v>44769.541646794001</v>
      </c>
      <c r="D17" s="2" t="s">
        <v>27</v>
      </c>
      <c r="E17" s="3">
        <v>44773</v>
      </c>
      <c r="F17" s="9">
        <v>9200</v>
      </c>
      <c r="G17" s="8"/>
      <c r="H17" s="8"/>
      <c r="I17" s="4">
        <v>9200</v>
      </c>
    </row>
    <row r="18" spans="1:9" x14ac:dyDescent="0.25">
      <c r="A18" s="10" t="s">
        <v>29</v>
      </c>
      <c r="B18" s="8"/>
      <c r="C18" s="3">
        <v>44951.488672997701</v>
      </c>
      <c r="D18" s="2" t="s">
        <v>23</v>
      </c>
      <c r="E18" s="3">
        <v>44957</v>
      </c>
      <c r="F18" s="9">
        <v>105500</v>
      </c>
      <c r="G18" s="8"/>
      <c r="H18" s="8"/>
      <c r="I18" s="4">
        <v>105500</v>
      </c>
    </row>
    <row r="19" spans="1:9" x14ac:dyDescent="0.25">
      <c r="A19" s="10" t="s">
        <v>30</v>
      </c>
      <c r="B19" s="8"/>
      <c r="C19" s="3">
        <v>45098.481788506899</v>
      </c>
      <c r="D19" s="2" t="s">
        <v>31</v>
      </c>
      <c r="E19" s="3">
        <v>45107</v>
      </c>
      <c r="F19" s="9">
        <v>153200</v>
      </c>
      <c r="G19" s="8"/>
      <c r="H19" s="8"/>
      <c r="I19" s="4">
        <v>153200</v>
      </c>
    </row>
    <row r="20" spans="1:9" x14ac:dyDescent="0.25">
      <c r="A20" s="10" t="s">
        <v>32</v>
      </c>
      <c r="B20" s="8"/>
      <c r="C20" s="3">
        <v>44404.664890011598</v>
      </c>
      <c r="D20" s="2" t="s">
        <v>33</v>
      </c>
      <c r="E20" s="3">
        <v>44545.696494756899</v>
      </c>
      <c r="F20" s="9">
        <v>59700</v>
      </c>
      <c r="G20" s="8"/>
      <c r="H20" s="8"/>
      <c r="I20" s="4">
        <v>59700</v>
      </c>
    </row>
    <row r="21" spans="1:9" x14ac:dyDescent="0.25">
      <c r="A21" s="10" t="s">
        <v>34</v>
      </c>
      <c r="B21" s="8"/>
      <c r="C21" s="3">
        <v>44769.531961840301</v>
      </c>
      <c r="D21" s="2" t="s">
        <v>27</v>
      </c>
      <c r="E21" s="3">
        <v>44773</v>
      </c>
      <c r="F21" s="9">
        <v>81200</v>
      </c>
      <c r="G21" s="8"/>
      <c r="H21" s="8"/>
      <c r="I21" s="4">
        <v>81200</v>
      </c>
    </row>
    <row r="22" spans="1:9" x14ac:dyDescent="0.25">
      <c r="A22" s="10" t="s">
        <v>35</v>
      </c>
      <c r="B22" s="8"/>
      <c r="C22" s="3">
        <v>43627.752140821802</v>
      </c>
      <c r="D22" s="2" t="s">
        <v>14</v>
      </c>
      <c r="E22" s="3">
        <v>43754</v>
      </c>
      <c r="F22" s="9">
        <v>146147</v>
      </c>
      <c r="G22" s="8"/>
      <c r="H22" s="8"/>
      <c r="I22" s="4">
        <v>146147</v>
      </c>
    </row>
    <row r="23" spans="1:9" x14ac:dyDescent="0.25">
      <c r="A23" s="10" t="s">
        <v>36</v>
      </c>
      <c r="B23" s="8"/>
      <c r="C23" s="3">
        <v>44827.771370601899</v>
      </c>
      <c r="D23" s="2" t="s">
        <v>37</v>
      </c>
      <c r="E23" s="3">
        <v>44834</v>
      </c>
      <c r="F23" s="9">
        <v>18400</v>
      </c>
      <c r="G23" s="8"/>
      <c r="H23" s="8"/>
      <c r="I23" s="4">
        <v>18400</v>
      </c>
    </row>
    <row r="24" spans="1:9" x14ac:dyDescent="0.25">
      <c r="A24" s="10" t="s">
        <v>38</v>
      </c>
      <c r="B24" s="8"/>
      <c r="C24" s="3">
        <v>44222.583240972199</v>
      </c>
      <c r="D24" s="2" t="s">
        <v>39</v>
      </c>
      <c r="E24" s="3">
        <v>44243.437420451402</v>
      </c>
      <c r="F24" s="9">
        <v>125600</v>
      </c>
      <c r="G24" s="8"/>
      <c r="H24" s="8"/>
      <c r="I24" s="4">
        <v>125600</v>
      </c>
    </row>
    <row r="25" spans="1:9" x14ac:dyDescent="0.25">
      <c r="A25" s="10" t="s">
        <v>40</v>
      </c>
      <c r="B25" s="8"/>
      <c r="C25" s="3">
        <v>44893.713648263903</v>
      </c>
      <c r="D25" s="2" t="s">
        <v>12</v>
      </c>
      <c r="E25" s="3">
        <v>44895</v>
      </c>
      <c r="F25" s="9">
        <v>138100</v>
      </c>
      <c r="G25" s="8"/>
      <c r="H25" s="8"/>
      <c r="I25" s="4">
        <v>138100</v>
      </c>
    </row>
    <row r="26" spans="1:9" x14ac:dyDescent="0.25">
      <c r="A26" s="10" t="s">
        <v>41</v>
      </c>
      <c r="B26" s="8"/>
      <c r="C26" s="3">
        <v>44448.585757951398</v>
      </c>
      <c r="D26" s="2" t="s">
        <v>33</v>
      </c>
      <c r="E26" s="3">
        <v>44545.696494756899</v>
      </c>
      <c r="F26" s="9">
        <v>18400</v>
      </c>
      <c r="G26" s="8"/>
      <c r="H26" s="8"/>
      <c r="I26" s="4">
        <v>18400</v>
      </c>
    </row>
    <row r="27" spans="1:9" x14ac:dyDescent="0.25">
      <c r="A27" s="10" t="s">
        <v>42</v>
      </c>
      <c r="B27" s="8"/>
      <c r="C27" s="3">
        <v>44984.486527349502</v>
      </c>
      <c r="D27" s="2" t="s">
        <v>43</v>
      </c>
      <c r="E27" s="3">
        <v>44985</v>
      </c>
      <c r="F27" s="9">
        <v>222800</v>
      </c>
      <c r="G27" s="8"/>
      <c r="H27" s="8"/>
      <c r="I27" s="4">
        <v>222800</v>
      </c>
    </row>
    <row r="28" spans="1:9" x14ac:dyDescent="0.25">
      <c r="A28" s="10" t="s">
        <v>44</v>
      </c>
      <c r="B28" s="8"/>
      <c r="C28" s="3">
        <v>43696.0327881134</v>
      </c>
      <c r="D28" s="2" t="s">
        <v>20</v>
      </c>
      <c r="E28" s="3">
        <v>43839</v>
      </c>
      <c r="F28" s="9">
        <v>77600</v>
      </c>
      <c r="G28" s="8"/>
      <c r="H28" s="8"/>
      <c r="I28" s="4">
        <v>77600</v>
      </c>
    </row>
    <row r="29" spans="1:9" x14ac:dyDescent="0.25">
      <c r="A29" s="10" t="s">
        <v>45</v>
      </c>
      <c r="B29" s="8"/>
      <c r="C29" s="3">
        <v>44651.947465393503</v>
      </c>
      <c r="D29" s="2" t="s">
        <v>46</v>
      </c>
      <c r="E29" s="3">
        <v>44651</v>
      </c>
      <c r="F29" s="9">
        <v>80300</v>
      </c>
      <c r="G29" s="8"/>
      <c r="H29" s="8"/>
      <c r="I29" s="4">
        <v>80300</v>
      </c>
    </row>
    <row r="30" spans="1:9" x14ac:dyDescent="0.25">
      <c r="A30" s="10" t="s">
        <v>47</v>
      </c>
      <c r="B30" s="8"/>
      <c r="C30" s="3">
        <v>44222.581544062501</v>
      </c>
      <c r="D30" s="2" t="s">
        <v>39</v>
      </c>
      <c r="E30" s="3">
        <v>44243.437420451402</v>
      </c>
      <c r="F30" s="9">
        <v>93100</v>
      </c>
      <c r="G30" s="8"/>
      <c r="H30" s="8"/>
      <c r="I30" s="4">
        <v>93100</v>
      </c>
    </row>
    <row r="31" spans="1:9" x14ac:dyDescent="0.25">
      <c r="A31" s="10" t="s">
        <v>48</v>
      </c>
      <c r="B31" s="8"/>
      <c r="C31" s="3">
        <v>45138.203664351902</v>
      </c>
      <c r="D31" s="2" t="s">
        <v>18</v>
      </c>
      <c r="E31" s="3">
        <v>45138</v>
      </c>
      <c r="F31" s="9">
        <v>267600</v>
      </c>
      <c r="G31" s="8"/>
      <c r="H31" s="8"/>
      <c r="I31" s="4">
        <v>267600</v>
      </c>
    </row>
    <row r="32" spans="1:9" x14ac:dyDescent="0.25">
      <c r="A32" s="10" t="s">
        <v>49</v>
      </c>
      <c r="B32" s="8"/>
      <c r="C32" s="3">
        <v>43476.680964270803</v>
      </c>
      <c r="D32" s="2" t="s">
        <v>25</v>
      </c>
      <c r="E32" s="3">
        <v>43516</v>
      </c>
      <c r="F32" s="9">
        <v>69914</v>
      </c>
      <c r="G32" s="8"/>
      <c r="H32" s="8"/>
      <c r="I32" s="4">
        <v>69914</v>
      </c>
    </row>
    <row r="33" spans="1:9" x14ac:dyDescent="0.25">
      <c r="A33" s="7" t="s">
        <v>0</v>
      </c>
      <c r="B33" s="8"/>
      <c r="C33" s="8"/>
      <c r="D33" s="8"/>
      <c r="E33" s="8"/>
      <c r="F33" s="9">
        <v>2992587</v>
      </c>
      <c r="G33" s="8"/>
      <c r="H33" s="8"/>
      <c r="I33" s="4">
        <v>2992587</v>
      </c>
    </row>
    <row r="34" spans="1:9" ht="17.100000000000001" customHeight="1" x14ac:dyDescent="0.25"/>
    <row r="37" spans="1:9" x14ac:dyDescent="0.25">
      <c r="F37" s="4">
        <v>2992587</v>
      </c>
    </row>
    <row r="38" spans="1:9" ht="0" hidden="1" customHeight="1" x14ac:dyDescent="0.25"/>
    <row r="39" spans="1:9" x14ac:dyDescent="0.25">
      <c r="F39" s="4">
        <v>67000</v>
      </c>
    </row>
    <row r="40" spans="1:9" x14ac:dyDescent="0.25">
      <c r="F40" s="5">
        <f>SUM(F37:F39)</f>
        <v>3059587</v>
      </c>
    </row>
  </sheetData>
  <mergeCells count="61">
    <mergeCell ref="A2:A3"/>
    <mergeCell ref="C3:E3"/>
    <mergeCell ref="A6:B6"/>
    <mergeCell ref="F6:H6"/>
    <mergeCell ref="A5:B5"/>
    <mergeCell ref="F5:H5"/>
    <mergeCell ref="A4:I4"/>
    <mergeCell ref="A9:B9"/>
    <mergeCell ref="F9:H9"/>
    <mergeCell ref="A8:B8"/>
    <mergeCell ref="F8:H8"/>
    <mergeCell ref="A7:B7"/>
    <mergeCell ref="F7:H7"/>
    <mergeCell ref="A12:B12"/>
    <mergeCell ref="F12:H12"/>
    <mergeCell ref="A11:B11"/>
    <mergeCell ref="F11:H11"/>
    <mergeCell ref="A10:B10"/>
    <mergeCell ref="F10:H10"/>
    <mergeCell ref="A15:B15"/>
    <mergeCell ref="F15:H15"/>
    <mergeCell ref="A14:B14"/>
    <mergeCell ref="F14:H14"/>
    <mergeCell ref="A13:B13"/>
    <mergeCell ref="F13:H13"/>
    <mergeCell ref="A18:B18"/>
    <mergeCell ref="F18:H18"/>
    <mergeCell ref="A17:B17"/>
    <mergeCell ref="F17:H17"/>
    <mergeCell ref="A16:B16"/>
    <mergeCell ref="F16:H16"/>
    <mergeCell ref="A21:B21"/>
    <mergeCell ref="F21:H21"/>
    <mergeCell ref="A20:B20"/>
    <mergeCell ref="F20:H20"/>
    <mergeCell ref="A19:B19"/>
    <mergeCell ref="F19:H19"/>
    <mergeCell ref="A24:B24"/>
    <mergeCell ref="F24:H24"/>
    <mergeCell ref="A23:B23"/>
    <mergeCell ref="F23:H23"/>
    <mergeCell ref="A22:B22"/>
    <mergeCell ref="F22:H22"/>
    <mergeCell ref="A27:B27"/>
    <mergeCell ref="F27:H27"/>
    <mergeCell ref="A26:B26"/>
    <mergeCell ref="F26:H26"/>
    <mergeCell ref="A25:B25"/>
    <mergeCell ref="F25:H25"/>
    <mergeCell ref="A30:B30"/>
    <mergeCell ref="F30:H30"/>
    <mergeCell ref="A29:B29"/>
    <mergeCell ref="F29:H29"/>
    <mergeCell ref="A28:B28"/>
    <mergeCell ref="F28:H28"/>
    <mergeCell ref="A33:E33"/>
    <mergeCell ref="F33:H33"/>
    <mergeCell ref="A32:B32"/>
    <mergeCell ref="F32:H32"/>
    <mergeCell ref="A31:B31"/>
    <mergeCell ref="F31:H31"/>
  </mergeCells>
  <pageMargins left="0.196850393700787" right="0.196850393700787" top="0.196850393700787" bottom="0.62044881889763803" header="0.196850393700787" footer="0.196850393700787"/>
  <pageSetup paperSize="9" orientation="landscape" horizontalDpi="300" verticalDpi="300"/>
  <headerFooter alignWithMargins="0">
    <oddFooter>&amp;L&amp;B&amp;"Verdana"&amp;9  
&amp;B&amp;"-,Bold"1/12/2023 3:11 p. m. 
&amp;"-,Bold"SERVERAPP.PIOX.GOV &amp;R&amp;"Verdana,Bold"&amp;9&amp;P de &amp;N 
&amp;"-,Bold"ESE HOSPITAL PIO X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"/>
  <sheetViews>
    <sheetView workbookViewId="0">
      <selection activeCell="A2" sqref="A2:E3"/>
    </sheetView>
  </sheetViews>
  <sheetFormatPr baseColWidth="10" defaultRowHeight="15" x14ac:dyDescent="0.25"/>
  <cols>
    <col min="3" max="3" width="16.140625" bestFit="1" customWidth="1"/>
    <col min="5" max="5" width="16.85546875" bestFit="1" customWidth="1"/>
  </cols>
  <sheetData>
    <row r="1" spans="1:9" x14ac:dyDescent="0.25">
      <c r="A1" s="13" t="s">
        <v>51</v>
      </c>
      <c r="B1" s="14"/>
      <c r="C1" s="14"/>
      <c r="D1" s="14"/>
      <c r="E1" s="14"/>
      <c r="F1" s="14"/>
      <c r="G1" s="14"/>
      <c r="H1" s="14"/>
      <c r="I1" s="15"/>
    </row>
    <row r="2" spans="1:9" x14ac:dyDescent="0.25">
      <c r="A2" s="12" t="s">
        <v>54</v>
      </c>
      <c r="B2" s="8"/>
      <c r="C2" s="1" t="s">
        <v>2</v>
      </c>
      <c r="D2" s="1" t="s">
        <v>3</v>
      </c>
      <c r="E2" s="1" t="s">
        <v>4</v>
      </c>
      <c r="F2" s="12" t="s">
        <v>5</v>
      </c>
      <c r="G2" s="8"/>
      <c r="H2" s="8"/>
      <c r="I2" s="1" t="s">
        <v>6</v>
      </c>
    </row>
    <row r="3" spans="1:9" x14ac:dyDescent="0.25">
      <c r="A3" s="10" t="s">
        <v>52</v>
      </c>
      <c r="B3" s="8"/>
      <c r="C3" s="3">
        <v>45124.591351701398</v>
      </c>
      <c r="D3" s="2" t="s">
        <v>53</v>
      </c>
      <c r="E3" s="3">
        <v>45138</v>
      </c>
      <c r="F3" s="9">
        <v>67000</v>
      </c>
      <c r="G3" s="8"/>
      <c r="H3" s="8"/>
      <c r="I3" s="4">
        <v>67000</v>
      </c>
    </row>
    <row r="4" spans="1:9" x14ac:dyDescent="0.25">
      <c r="A4" s="7" t="s">
        <v>50</v>
      </c>
      <c r="B4" s="8"/>
      <c r="C4" s="8"/>
      <c r="D4" s="8"/>
      <c r="E4" s="8"/>
      <c r="F4" s="9">
        <v>67000</v>
      </c>
      <c r="G4" s="8"/>
      <c r="H4" s="8"/>
      <c r="I4" s="4">
        <v>67000</v>
      </c>
    </row>
  </sheetData>
  <mergeCells count="7">
    <mergeCell ref="A1:I1"/>
    <mergeCell ref="A4:E4"/>
    <mergeCell ref="F4:H4"/>
    <mergeCell ref="A3:B3"/>
    <mergeCell ref="F3:H3"/>
    <mergeCell ref="A2:B2"/>
    <mergeCell ref="F2: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20.28515625" bestFit="1" customWidth="1"/>
    <col min="3" max="3" width="14.5703125" bestFit="1" customWidth="1"/>
  </cols>
  <sheetData>
    <row r="3" spans="1:3" x14ac:dyDescent="0.25">
      <c r="A3" s="92" t="s">
        <v>112</v>
      </c>
      <c r="B3" s="6" t="s">
        <v>110</v>
      </c>
      <c r="C3" s="6" t="s">
        <v>111</v>
      </c>
    </row>
    <row r="4" spans="1:3" x14ac:dyDescent="0.25">
      <c r="A4" s="93" t="s">
        <v>108</v>
      </c>
      <c r="B4" s="91">
        <v>7</v>
      </c>
      <c r="C4" s="94">
        <v>852187</v>
      </c>
    </row>
    <row r="5" spans="1:3" x14ac:dyDescent="0.25">
      <c r="A5" s="93" t="s">
        <v>109</v>
      </c>
      <c r="B5" s="91">
        <v>1</v>
      </c>
      <c r="C5" s="94">
        <v>79500</v>
      </c>
    </row>
    <row r="6" spans="1:3" x14ac:dyDescent="0.25">
      <c r="A6" s="93" t="s">
        <v>107</v>
      </c>
      <c r="B6" s="91">
        <v>19</v>
      </c>
      <c r="C6" s="94">
        <v>2022400</v>
      </c>
    </row>
    <row r="7" spans="1:3" x14ac:dyDescent="0.25">
      <c r="A7" s="93" t="s">
        <v>106</v>
      </c>
      <c r="B7" s="91">
        <v>1</v>
      </c>
      <c r="C7" s="94">
        <v>105500</v>
      </c>
    </row>
    <row r="8" spans="1:3" x14ac:dyDescent="0.25">
      <c r="A8" s="93" t="s">
        <v>113</v>
      </c>
      <c r="B8" s="91">
        <v>28</v>
      </c>
      <c r="C8" s="94">
        <v>3059587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9"/>
  <sheetViews>
    <sheetView showGridLines="0" topLeftCell="Q1" workbookViewId="0">
      <pane ySplit="1" topLeftCell="A2" activePane="bottomLeft" state="frozen"/>
      <selection pane="bottomLeft" activeCell="G2" sqref="G2"/>
    </sheetView>
  </sheetViews>
  <sheetFormatPr baseColWidth="10" defaultRowHeight="10.5" x14ac:dyDescent="0.25"/>
  <cols>
    <col min="1" max="1" width="10.140625" style="22" bestFit="1" customWidth="1"/>
    <col min="2" max="2" width="19.85546875" style="84" bestFit="1" customWidth="1"/>
    <col min="3" max="3" width="12.85546875" style="22" bestFit="1" customWidth="1"/>
    <col min="4" max="4" width="19.85546875" style="84" bestFit="1" customWidth="1"/>
    <col min="5" max="5" width="10.7109375" style="22" bestFit="1" customWidth="1"/>
    <col min="6" max="6" width="9" style="22" bestFit="1" customWidth="1"/>
    <col min="7" max="7" width="12.140625" style="22" customWidth="1"/>
    <col min="8" max="8" width="11.42578125" style="88"/>
    <col min="9" max="17" width="11.42578125" style="22"/>
    <col min="18" max="18" width="11.42578125" style="84"/>
    <col min="19" max="20" width="11.42578125" style="22"/>
    <col min="21" max="32" width="11.42578125" style="81"/>
    <col min="33" max="16384" width="11.42578125" style="22"/>
  </cols>
  <sheetData>
    <row r="1" spans="1:32" ht="31.5" x14ac:dyDescent="0.25">
      <c r="A1" s="16" t="s">
        <v>54</v>
      </c>
      <c r="B1" s="89" t="s">
        <v>2</v>
      </c>
      <c r="C1" s="17" t="s">
        <v>3</v>
      </c>
      <c r="D1" s="89" t="s">
        <v>4</v>
      </c>
      <c r="E1" s="16" t="s">
        <v>55</v>
      </c>
      <c r="F1" s="17" t="s">
        <v>6</v>
      </c>
      <c r="G1" s="74" t="s">
        <v>102</v>
      </c>
      <c r="H1" s="86" t="s">
        <v>77</v>
      </c>
      <c r="I1" s="75" t="s">
        <v>78</v>
      </c>
      <c r="J1" s="76" t="s">
        <v>79</v>
      </c>
      <c r="K1" s="76" t="s">
        <v>80</v>
      </c>
      <c r="L1" s="77" t="s">
        <v>81</v>
      </c>
      <c r="M1" s="77" t="s">
        <v>82</v>
      </c>
      <c r="N1" s="76" t="s">
        <v>83</v>
      </c>
      <c r="O1" s="78" t="s">
        <v>84</v>
      </c>
      <c r="P1" s="78" t="s">
        <v>85</v>
      </c>
      <c r="Q1" s="78" t="s">
        <v>86</v>
      </c>
      <c r="R1" s="83" t="s">
        <v>87</v>
      </c>
      <c r="S1" s="78" t="s">
        <v>88</v>
      </c>
      <c r="T1" s="78" t="s">
        <v>89</v>
      </c>
      <c r="U1" s="79" t="s">
        <v>90</v>
      </c>
      <c r="V1" s="79" t="s">
        <v>91</v>
      </c>
      <c r="W1" s="79" t="s">
        <v>92</v>
      </c>
      <c r="X1" s="79" t="s">
        <v>93</v>
      </c>
      <c r="Y1" s="79" t="s">
        <v>94</v>
      </c>
      <c r="Z1" s="79" t="s">
        <v>95</v>
      </c>
      <c r="AA1" s="79" t="s">
        <v>96</v>
      </c>
      <c r="AB1" s="79" t="s">
        <v>97</v>
      </c>
      <c r="AC1" s="79" t="s">
        <v>98</v>
      </c>
      <c r="AD1" s="79" t="s">
        <v>99</v>
      </c>
      <c r="AE1" s="79" t="s">
        <v>100</v>
      </c>
      <c r="AF1" s="79" t="s">
        <v>101</v>
      </c>
    </row>
    <row r="2" spans="1:32" x14ac:dyDescent="0.25">
      <c r="A2" s="18" t="s">
        <v>22</v>
      </c>
      <c r="B2" s="90">
        <v>44928.661402743099</v>
      </c>
      <c r="C2" s="85">
        <v>3476</v>
      </c>
      <c r="D2" s="90">
        <v>44957</v>
      </c>
      <c r="E2" s="19">
        <v>79500</v>
      </c>
      <c r="F2" s="20">
        <v>79500</v>
      </c>
      <c r="G2" s="21" t="s">
        <v>109</v>
      </c>
      <c r="H2" s="87">
        <v>0</v>
      </c>
      <c r="I2" s="21"/>
      <c r="J2" s="87">
        <v>0</v>
      </c>
      <c r="K2" s="87">
        <v>0</v>
      </c>
      <c r="L2" s="21"/>
      <c r="M2" s="82"/>
      <c r="N2" s="87">
        <v>0</v>
      </c>
      <c r="O2" s="21" t="s">
        <v>104</v>
      </c>
      <c r="P2" s="82">
        <v>44928</v>
      </c>
      <c r="Q2" s="82">
        <v>44978</v>
      </c>
      <c r="R2" s="82">
        <v>44978</v>
      </c>
      <c r="S2" s="82">
        <v>44978</v>
      </c>
      <c r="T2" s="82">
        <v>44984</v>
      </c>
      <c r="U2" s="80">
        <v>79500</v>
      </c>
      <c r="V2" s="80">
        <v>79500</v>
      </c>
      <c r="W2" s="80">
        <v>0</v>
      </c>
      <c r="X2" s="80">
        <v>0</v>
      </c>
      <c r="Y2" s="80">
        <v>0</v>
      </c>
      <c r="Z2" s="80">
        <v>0</v>
      </c>
      <c r="AA2" s="80">
        <v>0</v>
      </c>
      <c r="AB2" s="80">
        <v>0</v>
      </c>
      <c r="AC2" s="80">
        <v>79500</v>
      </c>
      <c r="AD2" s="80">
        <v>0</v>
      </c>
      <c r="AE2" s="80">
        <v>0</v>
      </c>
      <c r="AF2" s="80">
        <v>0</v>
      </c>
    </row>
    <row r="3" spans="1:32" x14ac:dyDescent="0.25">
      <c r="A3" s="18" t="s">
        <v>24</v>
      </c>
      <c r="B3" s="90">
        <v>43476.691832951401</v>
      </c>
      <c r="C3" s="85">
        <v>241</v>
      </c>
      <c r="D3" s="90">
        <v>43516</v>
      </c>
      <c r="E3" s="19">
        <v>78775</v>
      </c>
      <c r="F3" s="20">
        <v>78775</v>
      </c>
      <c r="G3" s="21" t="s">
        <v>108</v>
      </c>
      <c r="H3" s="87">
        <v>0</v>
      </c>
      <c r="I3" s="21"/>
      <c r="J3" s="87">
        <v>78775</v>
      </c>
      <c r="K3" s="87">
        <v>0</v>
      </c>
      <c r="L3" s="21">
        <v>2200618267</v>
      </c>
      <c r="M3" s="82">
        <v>43550</v>
      </c>
      <c r="N3" s="87">
        <v>148689</v>
      </c>
      <c r="O3" s="21" t="s">
        <v>103</v>
      </c>
      <c r="P3" s="82">
        <v>43476</v>
      </c>
      <c r="Q3" s="82">
        <v>43516</v>
      </c>
      <c r="R3" s="82">
        <v>43516</v>
      </c>
      <c r="S3" s="82">
        <v>43516</v>
      </c>
      <c r="T3" s="21"/>
      <c r="U3" s="80">
        <v>78775</v>
      </c>
      <c r="V3" s="80">
        <v>78775</v>
      </c>
      <c r="W3" s="80">
        <v>78775</v>
      </c>
      <c r="X3" s="80">
        <v>0</v>
      </c>
      <c r="Y3" s="80">
        <v>0</v>
      </c>
      <c r="Z3" s="80">
        <v>0</v>
      </c>
      <c r="AA3" s="80">
        <v>0</v>
      </c>
      <c r="AB3" s="80">
        <v>0</v>
      </c>
      <c r="AC3" s="80">
        <v>0</v>
      </c>
      <c r="AD3" s="80">
        <v>0</v>
      </c>
      <c r="AE3" s="80">
        <v>78775</v>
      </c>
      <c r="AF3" s="80">
        <v>78775</v>
      </c>
    </row>
    <row r="4" spans="1:32" x14ac:dyDescent="0.25">
      <c r="A4" s="18" t="s">
        <v>49</v>
      </c>
      <c r="B4" s="90">
        <v>43476.680964270803</v>
      </c>
      <c r="C4" s="85">
        <v>241</v>
      </c>
      <c r="D4" s="90">
        <v>43516</v>
      </c>
      <c r="E4" s="19">
        <v>69914</v>
      </c>
      <c r="F4" s="20">
        <v>69914</v>
      </c>
      <c r="G4" s="21" t="s">
        <v>108</v>
      </c>
      <c r="H4" s="87">
        <v>0</v>
      </c>
      <c r="I4" s="21"/>
      <c r="J4" s="87">
        <v>69914</v>
      </c>
      <c r="K4" s="87">
        <v>0</v>
      </c>
      <c r="L4" s="21">
        <v>2200618267</v>
      </c>
      <c r="M4" s="82">
        <v>43550</v>
      </c>
      <c r="N4" s="87">
        <v>148689</v>
      </c>
      <c r="O4" s="21" t="s">
        <v>103</v>
      </c>
      <c r="P4" s="82">
        <v>43476</v>
      </c>
      <c r="Q4" s="82">
        <v>43516</v>
      </c>
      <c r="R4" s="82">
        <v>43516</v>
      </c>
      <c r="S4" s="82">
        <v>43516</v>
      </c>
      <c r="T4" s="21"/>
      <c r="U4" s="80">
        <v>69914</v>
      </c>
      <c r="V4" s="80">
        <v>69914</v>
      </c>
      <c r="W4" s="80">
        <v>69914</v>
      </c>
      <c r="X4" s="80">
        <v>0</v>
      </c>
      <c r="Y4" s="80">
        <v>0</v>
      </c>
      <c r="Z4" s="80">
        <v>0</v>
      </c>
      <c r="AA4" s="80">
        <v>0</v>
      </c>
      <c r="AB4" s="80">
        <v>0</v>
      </c>
      <c r="AC4" s="80">
        <v>0</v>
      </c>
      <c r="AD4" s="80">
        <v>0</v>
      </c>
      <c r="AE4" s="80">
        <v>69914</v>
      </c>
      <c r="AF4" s="80">
        <v>69914</v>
      </c>
    </row>
    <row r="5" spans="1:32" x14ac:dyDescent="0.25">
      <c r="A5" s="18" t="s">
        <v>13</v>
      </c>
      <c r="B5" s="90">
        <v>43646.386580405102</v>
      </c>
      <c r="C5" s="85">
        <v>566</v>
      </c>
      <c r="D5" s="90">
        <v>43754</v>
      </c>
      <c r="E5" s="19">
        <v>241937</v>
      </c>
      <c r="F5" s="20">
        <v>241937</v>
      </c>
      <c r="G5" s="21" t="s">
        <v>108</v>
      </c>
      <c r="H5" s="87">
        <v>0</v>
      </c>
      <c r="I5" s="21"/>
      <c r="J5" s="87">
        <v>241937</v>
      </c>
      <c r="K5" s="87">
        <v>0</v>
      </c>
      <c r="L5" s="21">
        <v>2200753237</v>
      </c>
      <c r="M5" s="82">
        <v>43791</v>
      </c>
      <c r="N5" s="87">
        <v>521884</v>
      </c>
      <c r="O5" s="21" t="s">
        <v>103</v>
      </c>
      <c r="P5" s="82">
        <v>43646</v>
      </c>
      <c r="Q5" s="82">
        <v>43754</v>
      </c>
      <c r="R5" s="82">
        <v>43754</v>
      </c>
      <c r="S5" s="82">
        <v>43754</v>
      </c>
      <c r="T5" s="21"/>
      <c r="U5" s="80">
        <v>241937</v>
      </c>
      <c r="V5" s="80">
        <v>241937</v>
      </c>
      <c r="W5" s="80">
        <v>241937</v>
      </c>
      <c r="X5" s="80">
        <v>0</v>
      </c>
      <c r="Y5" s="80">
        <v>0</v>
      </c>
      <c r="Z5" s="80">
        <v>0</v>
      </c>
      <c r="AA5" s="80">
        <v>0</v>
      </c>
      <c r="AB5" s="80">
        <v>0</v>
      </c>
      <c r="AC5" s="80">
        <v>0</v>
      </c>
      <c r="AD5" s="80">
        <v>0</v>
      </c>
      <c r="AE5" s="80">
        <v>241937</v>
      </c>
      <c r="AF5" s="80">
        <v>241937</v>
      </c>
    </row>
    <row r="6" spans="1:32" x14ac:dyDescent="0.25">
      <c r="A6" s="18" t="s">
        <v>21</v>
      </c>
      <c r="B6" s="90">
        <v>43673.8989496875</v>
      </c>
      <c r="C6" s="85">
        <v>566</v>
      </c>
      <c r="D6" s="90">
        <v>43754</v>
      </c>
      <c r="E6" s="19">
        <v>133800</v>
      </c>
      <c r="F6" s="20">
        <v>133800</v>
      </c>
      <c r="G6" s="21" t="s">
        <v>108</v>
      </c>
      <c r="H6" s="87">
        <v>0</v>
      </c>
      <c r="I6" s="21"/>
      <c r="J6" s="87">
        <v>133800</v>
      </c>
      <c r="K6" s="87">
        <v>0</v>
      </c>
      <c r="L6" s="21">
        <v>2200753237</v>
      </c>
      <c r="M6" s="82">
        <v>43791</v>
      </c>
      <c r="N6" s="87">
        <v>521884</v>
      </c>
      <c r="O6" s="21" t="s">
        <v>103</v>
      </c>
      <c r="P6" s="82">
        <v>43673</v>
      </c>
      <c r="Q6" s="82">
        <v>43754</v>
      </c>
      <c r="R6" s="82">
        <v>43754</v>
      </c>
      <c r="S6" s="82">
        <v>43754</v>
      </c>
      <c r="T6" s="21"/>
      <c r="U6" s="80">
        <v>133800</v>
      </c>
      <c r="V6" s="80">
        <v>133800</v>
      </c>
      <c r="W6" s="80">
        <v>133800</v>
      </c>
      <c r="X6" s="80">
        <v>0</v>
      </c>
      <c r="Y6" s="80">
        <v>0</v>
      </c>
      <c r="Z6" s="80">
        <v>0</v>
      </c>
      <c r="AA6" s="80">
        <v>0</v>
      </c>
      <c r="AB6" s="80">
        <v>0</v>
      </c>
      <c r="AC6" s="80">
        <v>0</v>
      </c>
      <c r="AD6" s="80">
        <v>0</v>
      </c>
      <c r="AE6" s="80">
        <v>133800</v>
      </c>
      <c r="AF6" s="80">
        <v>133800</v>
      </c>
    </row>
    <row r="7" spans="1:32" x14ac:dyDescent="0.25">
      <c r="A7" s="18" t="s">
        <v>35</v>
      </c>
      <c r="B7" s="90">
        <v>43627.752140821802</v>
      </c>
      <c r="C7" s="85">
        <v>566</v>
      </c>
      <c r="D7" s="90">
        <v>43754</v>
      </c>
      <c r="E7" s="19">
        <v>146147</v>
      </c>
      <c r="F7" s="20">
        <v>146147</v>
      </c>
      <c r="G7" s="21" t="s">
        <v>108</v>
      </c>
      <c r="H7" s="87">
        <v>0</v>
      </c>
      <c r="I7" s="21"/>
      <c r="J7" s="87">
        <v>146147</v>
      </c>
      <c r="K7" s="87">
        <v>0</v>
      </c>
      <c r="L7" s="21">
        <v>2200753237</v>
      </c>
      <c r="M7" s="82">
        <v>43791</v>
      </c>
      <c r="N7" s="87">
        <v>521884</v>
      </c>
      <c r="O7" s="21" t="s">
        <v>103</v>
      </c>
      <c r="P7" s="82">
        <v>43627</v>
      </c>
      <c r="Q7" s="82">
        <v>43754</v>
      </c>
      <c r="R7" s="82">
        <v>43754</v>
      </c>
      <c r="S7" s="82">
        <v>43754</v>
      </c>
      <c r="T7" s="21"/>
      <c r="U7" s="80">
        <v>146147</v>
      </c>
      <c r="V7" s="80">
        <v>146147</v>
      </c>
      <c r="W7" s="80">
        <v>146147</v>
      </c>
      <c r="X7" s="80">
        <v>0</v>
      </c>
      <c r="Y7" s="80">
        <v>0</v>
      </c>
      <c r="Z7" s="80">
        <v>0</v>
      </c>
      <c r="AA7" s="80">
        <v>0</v>
      </c>
      <c r="AB7" s="80">
        <v>0</v>
      </c>
      <c r="AC7" s="80">
        <v>0</v>
      </c>
      <c r="AD7" s="80">
        <v>0</v>
      </c>
      <c r="AE7" s="80">
        <v>146147</v>
      </c>
      <c r="AF7" s="80">
        <v>146147</v>
      </c>
    </row>
    <row r="8" spans="1:32" x14ac:dyDescent="0.25">
      <c r="A8" s="18" t="s">
        <v>19</v>
      </c>
      <c r="B8" s="90">
        <v>43748.492280821803</v>
      </c>
      <c r="C8" s="85">
        <v>753</v>
      </c>
      <c r="D8" s="90">
        <v>43839</v>
      </c>
      <c r="E8" s="19">
        <v>104014</v>
      </c>
      <c r="F8" s="20">
        <v>104014</v>
      </c>
      <c r="G8" s="21" t="s">
        <v>108</v>
      </c>
      <c r="H8" s="87">
        <v>0</v>
      </c>
      <c r="I8" s="21"/>
      <c r="J8" s="87">
        <v>104014</v>
      </c>
      <c r="K8" s="87">
        <v>0</v>
      </c>
      <c r="L8" s="21">
        <v>2200810982</v>
      </c>
      <c r="M8" s="82">
        <v>43894</v>
      </c>
      <c r="N8" s="87">
        <v>181614</v>
      </c>
      <c r="O8" s="21" t="s">
        <v>103</v>
      </c>
      <c r="P8" s="82">
        <v>43748</v>
      </c>
      <c r="Q8" s="82">
        <v>43839</v>
      </c>
      <c r="R8" s="82">
        <v>43839</v>
      </c>
      <c r="S8" s="82">
        <v>43839</v>
      </c>
      <c r="T8" s="21"/>
      <c r="U8" s="80">
        <v>104014</v>
      </c>
      <c r="V8" s="80">
        <v>104014</v>
      </c>
      <c r="W8" s="80">
        <v>104014</v>
      </c>
      <c r="X8" s="80">
        <v>0</v>
      </c>
      <c r="Y8" s="80">
        <v>0</v>
      </c>
      <c r="Z8" s="80">
        <v>0</v>
      </c>
      <c r="AA8" s="80">
        <v>0</v>
      </c>
      <c r="AB8" s="80">
        <v>0</v>
      </c>
      <c r="AC8" s="80">
        <v>0</v>
      </c>
      <c r="AD8" s="80">
        <v>0</v>
      </c>
      <c r="AE8" s="80">
        <v>104014</v>
      </c>
      <c r="AF8" s="80">
        <v>104014</v>
      </c>
    </row>
    <row r="9" spans="1:32" x14ac:dyDescent="0.25">
      <c r="A9" s="18" t="s">
        <v>44</v>
      </c>
      <c r="B9" s="90">
        <v>43696.0327881134</v>
      </c>
      <c r="C9" s="85">
        <v>753</v>
      </c>
      <c r="D9" s="90">
        <v>43839</v>
      </c>
      <c r="E9" s="19">
        <v>77600</v>
      </c>
      <c r="F9" s="20">
        <v>77600</v>
      </c>
      <c r="G9" s="21" t="s">
        <v>108</v>
      </c>
      <c r="H9" s="87">
        <v>0</v>
      </c>
      <c r="I9" s="21"/>
      <c r="J9" s="87">
        <v>77600</v>
      </c>
      <c r="K9" s="87">
        <v>0</v>
      </c>
      <c r="L9" s="21">
        <v>2200810982</v>
      </c>
      <c r="M9" s="82">
        <v>43894</v>
      </c>
      <c r="N9" s="87">
        <v>181614</v>
      </c>
      <c r="O9" s="21" t="s">
        <v>103</v>
      </c>
      <c r="P9" s="82">
        <v>43696</v>
      </c>
      <c r="Q9" s="82">
        <v>43839</v>
      </c>
      <c r="R9" s="82">
        <v>43839</v>
      </c>
      <c r="S9" s="82">
        <v>43839</v>
      </c>
      <c r="T9" s="21"/>
      <c r="U9" s="80">
        <v>77600</v>
      </c>
      <c r="V9" s="80">
        <v>77600</v>
      </c>
      <c r="W9" s="80">
        <v>77600</v>
      </c>
      <c r="X9" s="80">
        <v>0</v>
      </c>
      <c r="Y9" s="80">
        <v>0</v>
      </c>
      <c r="Z9" s="80">
        <v>0</v>
      </c>
      <c r="AA9" s="80">
        <v>0</v>
      </c>
      <c r="AB9" s="80">
        <v>0</v>
      </c>
      <c r="AC9" s="80">
        <v>0</v>
      </c>
      <c r="AD9" s="80">
        <v>0</v>
      </c>
      <c r="AE9" s="80">
        <v>77600</v>
      </c>
      <c r="AF9" s="80">
        <v>77600</v>
      </c>
    </row>
    <row r="10" spans="1:32" x14ac:dyDescent="0.25">
      <c r="A10" s="18" t="s">
        <v>29</v>
      </c>
      <c r="B10" s="90">
        <v>44951.488672997701</v>
      </c>
      <c r="C10" s="85">
        <v>3476</v>
      </c>
      <c r="D10" s="90">
        <v>44957</v>
      </c>
      <c r="E10" s="19">
        <v>105500</v>
      </c>
      <c r="F10" s="20">
        <v>105500</v>
      </c>
      <c r="G10" s="21" t="s">
        <v>106</v>
      </c>
      <c r="H10" s="87">
        <v>105500</v>
      </c>
      <c r="I10" s="21">
        <v>1222234050</v>
      </c>
      <c r="J10" s="87">
        <v>0</v>
      </c>
      <c r="K10" s="87">
        <v>0</v>
      </c>
      <c r="L10" s="21"/>
      <c r="M10" s="82"/>
      <c r="N10" s="87">
        <v>0</v>
      </c>
      <c r="O10" s="21" t="s">
        <v>103</v>
      </c>
      <c r="P10" s="82">
        <v>44951</v>
      </c>
      <c r="Q10" s="82">
        <v>44985</v>
      </c>
      <c r="R10" s="82">
        <v>44985</v>
      </c>
      <c r="S10" s="82">
        <v>44985</v>
      </c>
      <c r="T10" s="21"/>
      <c r="U10" s="80">
        <v>105500</v>
      </c>
      <c r="V10" s="80">
        <v>105500</v>
      </c>
      <c r="W10" s="80">
        <v>105500</v>
      </c>
      <c r="X10" s="80">
        <v>0</v>
      </c>
      <c r="Y10" s="80">
        <v>384042</v>
      </c>
      <c r="Z10" s="80">
        <v>0</v>
      </c>
      <c r="AA10" s="80">
        <v>0</v>
      </c>
      <c r="AB10" s="80">
        <v>0</v>
      </c>
      <c r="AC10" s="80">
        <v>0</v>
      </c>
      <c r="AD10" s="80">
        <v>0</v>
      </c>
      <c r="AE10" s="80">
        <v>105500</v>
      </c>
      <c r="AF10" s="80">
        <v>105500</v>
      </c>
    </row>
    <row r="11" spans="1:32" x14ac:dyDescent="0.25">
      <c r="A11" s="18" t="s">
        <v>48</v>
      </c>
      <c r="B11" s="90">
        <v>45138.203664351902</v>
      </c>
      <c r="C11" s="85">
        <v>3849</v>
      </c>
      <c r="D11" s="90">
        <v>45138</v>
      </c>
      <c r="E11" s="19">
        <v>267600</v>
      </c>
      <c r="F11" s="20">
        <v>267600</v>
      </c>
      <c r="G11" s="21" t="s">
        <v>107</v>
      </c>
      <c r="H11" s="87">
        <v>0</v>
      </c>
      <c r="I11" s="21"/>
      <c r="J11" s="87">
        <v>0</v>
      </c>
      <c r="K11" s="87">
        <v>0</v>
      </c>
      <c r="L11" s="21"/>
      <c r="M11" s="82"/>
      <c r="N11" s="87">
        <v>0</v>
      </c>
      <c r="O11" s="21" t="s">
        <v>105</v>
      </c>
      <c r="P11" s="82">
        <v>45138</v>
      </c>
      <c r="Q11" s="82">
        <v>45138</v>
      </c>
      <c r="R11" s="82"/>
      <c r="S11" s="21"/>
      <c r="T11" s="21"/>
      <c r="U11" s="80">
        <v>267600</v>
      </c>
      <c r="V11" s="80">
        <v>0</v>
      </c>
      <c r="W11" s="80">
        <v>0</v>
      </c>
      <c r="X11" s="80">
        <v>0</v>
      </c>
      <c r="Y11" s="80">
        <v>0</v>
      </c>
      <c r="Z11" s="80">
        <v>0</v>
      </c>
      <c r="AA11" s="80">
        <v>0</v>
      </c>
      <c r="AB11" s="80">
        <v>0</v>
      </c>
      <c r="AC11" s="80">
        <v>0</v>
      </c>
      <c r="AD11" s="80">
        <v>0</v>
      </c>
      <c r="AE11" s="80">
        <v>0</v>
      </c>
      <c r="AF11" s="80">
        <v>0</v>
      </c>
    </row>
    <row r="12" spans="1:32" x14ac:dyDescent="0.25">
      <c r="A12" s="18" t="s">
        <v>7</v>
      </c>
      <c r="B12" s="90">
        <v>44070.8690027431</v>
      </c>
      <c r="C12" s="85">
        <v>1524</v>
      </c>
      <c r="D12" s="90">
        <v>44146</v>
      </c>
      <c r="E12" s="19">
        <v>105600</v>
      </c>
      <c r="F12" s="20">
        <v>105600</v>
      </c>
      <c r="G12" s="21" t="s">
        <v>107</v>
      </c>
      <c r="H12" s="87">
        <v>0</v>
      </c>
      <c r="I12" s="21"/>
      <c r="J12" s="87">
        <v>0</v>
      </c>
      <c r="K12" s="87">
        <v>0</v>
      </c>
      <c r="L12" s="21"/>
      <c r="M12" s="82"/>
      <c r="N12" s="87">
        <v>0</v>
      </c>
      <c r="O12" s="21"/>
      <c r="P12" s="21"/>
      <c r="Q12" s="21"/>
      <c r="R12" s="82"/>
      <c r="S12" s="21"/>
      <c r="T12" s="21"/>
      <c r="U12" s="80">
        <v>0</v>
      </c>
      <c r="V12" s="80">
        <v>0</v>
      </c>
      <c r="W12" s="80">
        <v>0</v>
      </c>
      <c r="X12" s="80">
        <v>0</v>
      </c>
      <c r="Y12" s="80">
        <v>0</v>
      </c>
      <c r="Z12" s="80">
        <v>0</v>
      </c>
      <c r="AA12" s="80">
        <v>0</v>
      </c>
      <c r="AB12" s="80">
        <v>0</v>
      </c>
      <c r="AC12" s="80">
        <v>0</v>
      </c>
      <c r="AD12" s="80">
        <v>0</v>
      </c>
      <c r="AE12" s="80">
        <v>0</v>
      </c>
      <c r="AF12" s="80">
        <v>0</v>
      </c>
    </row>
    <row r="13" spans="1:32" x14ac:dyDescent="0.25">
      <c r="A13" s="18" t="s">
        <v>9</v>
      </c>
      <c r="B13" s="90">
        <v>44715.447569942102</v>
      </c>
      <c r="C13" s="85">
        <v>2925</v>
      </c>
      <c r="D13" s="90">
        <v>44742</v>
      </c>
      <c r="E13" s="19">
        <v>129900</v>
      </c>
      <c r="F13" s="20">
        <v>129900</v>
      </c>
      <c r="G13" s="21" t="s">
        <v>107</v>
      </c>
      <c r="H13" s="87">
        <v>0</v>
      </c>
      <c r="I13" s="21"/>
      <c r="J13" s="87">
        <v>0</v>
      </c>
      <c r="K13" s="87">
        <v>0</v>
      </c>
      <c r="L13" s="21"/>
      <c r="M13" s="82"/>
      <c r="N13" s="87">
        <v>0</v>
      </c>
      <c r="O13" s="21"/>
      <c r="P13" s="21"/>
      <c r="Q13" s="21"/>
      <c r="R13" s="82"/>
      <c r="S13" s="21"/>
      <c r="T13" s="21"/>
      <c r="U13" s="80">
        <v>0</v>
      </c>
      <c r="V13" s="80">
        <v>0</v>
      </c>
      <c r="W13" s="80">
        <v>0</v>
      </c>
      <c r="X13" s="80">
        <v>0</v>
      </c>
      <c r="Y13" s="80">
        <v>0</v>
      </c>
      <c r="Z13" s="80">
        <v>0</v>
      </c>
      <c r="AA13" s="80">
        <v>0</v>
      </c>
      <c r="AB13" s="80">
        <v>0</v>
      </c>
      <c r="AC13" s="80">
        <v>0</v>
      </c>
      <c r="AD13" s="80">
        <v>0</v>
      </c>
      <c r="AE13" s="80">
        <v>0</v>
      </c>
      <c r="AF13" s="80">
        <v>0</v>
      </c>
    </row>
    <row r="14" spans="1:32" x14ac:dyDescent="0.25">
      <c r="A14" s="18" t="s">
        <v>11</v>
      </c>
      <c r="B14" s="90">
        <v>44893.712108182903</v>
      </c>
      <c r="C14" s="85">
        <v>3328</v>
      </c>
      <c r="D14" s="90">
        <v>44895</v>
      </c>
      <c r="E14" s="19">
        <v>139900</v>
      </c>
      <c r="F14" s="20">
        <v>139900</v>
      </c>
      <c r="G14" s="21" t="s">
        <v>107</v>
      </c>
      <c r="H14" s="87">
        <v>0</v>
      </c>
      <c r="I14" s="21"/>
      <c r="J14" s="87">
        <v>0</v>
      </c>
      <c r="K14" s="87">
        <v>0</v>
      </c>
      <c r="L14" s="21"/>
      <c r="M14" s="82"/>
      <c r="N14" s="87">
        <v>0</v>
      </c>
      <c r="O14" s="21"/>
      <c r="P14" s="21"/>
      <c r="Q14" s="21"/>
      <c r="R14" s="82"/>
      <c r="S14" s="21"/>
      <c r="T14" s="21"/>
      <c r="U14" s="80">
        <v>0</v>
      </c>
      <c r="V14" s="80">
        <v>0</v>
      </c>
      <c r="W14" s="80">
        <v>0</v>
      </c>
      <c r="X14" s="80">
        <v>0</v>
      </c>
      <c r="Y14" s="80">
        <v>0</v>
      </c>
      <c r="Z14" s="80">
        <v>0</v>
      </c>
      <c r="AA14" s="80">
        <v>0</v>
      </c>
      <c r="AB14" s="80">
        <v>0</v>
      </c>
      <c r="AC14" s="80">
        <v>0</v>
      </c>
      <c r="AD14" s="80">
        <v>0</v>
      </c>
      <c r="AE14" s="80">
        <v>0</v>
      </c>
      <c r="AF14" s="80">
        <v>0</v>
      </c>
    </row>
    <row r="15" spans="1:32" x14ac:dyDescent="0.25">
      <c r="A15" s="18" t="s">
        <v>15</v>
      </c>
      <c r="B15" s="90">
        <v>44546.536962002298</v>
      </c>
      <c r="C15" s="85">
        <v>2538</v>
      </c>
      <c r="D15" s="90">
        <v>44588</v>
      </c>
      <c r="E15" s="19">
        <v>4600</v>
      </c>
      <c r="F15" s="20">
        <v>4600</v>
      </c>
      <c r="G15" s="21" t="s">
        <v>107</v>
      </c>
      <c r="H15" s="87">
        <v>0</v>
      </c>
      <c r="I15" s="21"/>
      <c r="J15" s="87">
        <v>0</v>
      </c>
      <c r="K15" s="87">
        <v>0</v>
      </c>
      <c r="L15" s="21"/>
      <c r="M15" s="82"/>
      <c r="N15" s="87">
        <v>0</v>
      </c>
      <c r="O15" s="21"/>
      <c r="P15" s="21"/>
      <c r="Q15" s="21"/>
      <c r="R15" s="82"/>
      <c r="S15" s="21"/>
      <c r="T15" s="21"/>
      <c r="U15" s="80">
        <v>0</v>
      </c>
      <c r="V15" s="80">
        <v>0</v>
      </c>
      <c r="W15" s="80">
        <v>0</v>
      </c>
      <c r="X15" s="80">
        <v>0</v>
      </c>
      <c r="Y15" s="80">
        <v>0</v>
      </c>
      <c r="Z15" s="80">
        <v>0</v>
      </c>
      <c r="AA15" s="80">
        <v>0</v>
      </c>
      <c r="AB15" s="80">
        <v>0</v>
      </c>
      <c r="AC15" s="80">
        <v>0</v>
      </c>
      <c r="AD15" s="80">
        <v>0</v>
      </c>
      <c r="AE15" s="80">
        <v>0</v>
      </c>
      <c r="AF15" s="80">
        <v>0</v>
      </c>
    </row>
    <row r="16" spans="1:32" x14ac:dyDescent="0.25">
      <c r="A16" s="18" t="s">
        <v>17</v>
      </c>
      <c r="B16" s="90">
        <v>45133.641359294001</v>
      </c>
      <c r="C16" s="85">
        <v>3849</v>
      </c>
      <c r="D16" s="90">
        <v>45138</v>
      </c>
      <c r="E16" s="19">
        <v>222900</v>
      </c>
      <c r="F16" s="20">
        <v>222900</v>
      </c>
      <c r="G16" s="21" t="s">
        <v>107</v>
      </c>
      <c r="H16" s="87">
        <v>0</v>
      </c>
      <c r="I16" s="21"/>
      <c r="J16" s="87">
        <v>0</v>
      </c>
      <c r="K16" s="87">
        <v>0</v>
      </c>
      <c r="L16" s="21"/>
      <c r="M16" s="82"/>
      <c r="N16" s="87">
        <v>0</v>
      </c>
      <c r="O16" s="21"/>
      <c r="P16" s="21"/>
      <c r="Q16" s="21"/>
      <c r="R16" s="82"/>
      <c r="S16" s="21"/>
      <c r="T16" s="21"/>
      <c r="U16" s="80">
        <v>0</v>
      </c>
      <c r="V16" s="80">
        <v>0</v>
      </c>
      <c r="W16" s="80">
        <v>0</v>
      </c>
      <c r="X16" s="80">
        <v>0</v>
      </c>
      <c r="Y16" s="80">
        <v>0</v>
      </c>
      <c r="Z16" s="80">
        <v>0</v>
      </c>
      <c r="AA16" s="80">
        <v>0</v>
      </c>
      <c r="AB16" s="80">
        <v>0</v>
      </c>
      <c r="AC16" s="80">
        <v>0</v>
      </c>
      <c r="AD16" s="80">
        <v>0</v>
      </c>
      <c r="AE16" s="80">
        <v>0</v>
      </c>
      <c r="AF16" s="80">
        <v>0</v>
      </c>
    </row>
    <row r="17" spans="1:32" x14ac:dyDescent="0.25">
      <c r="A17" s="18" t="s">
        <v>26</v>
      </c>
      <c r="B17" s="90">
        <v>44770.654418483799</v>
      </c>
      <c r="C17" s="85">
        <v>3020</v>
      </c>
      <c r="D17" s="90">
        <v>44773</v>
      </c>
      <c r="E17" s="19">
        <v>84900</v>
      </c>
      <c r="F17" s="20">
        <v>84900</v>
      </c>
      <c r="G17" s="21" t="s">
        <v>107</v>
      </c>
      <c r="H17" s="87">
        <v>0</v>
      </c>
      <c r="I17" s="21"/>
      <c r="J17" s="87">
        <v>0</v>
      </c>
      <c r="K17" s="87">
        <v>0</v>
      </c>
      <c r="L17" s="21"/>
      <c r="M17" s="82"/>
      <c r="N17" s="87">
        <v>0</v>
      </c>
      <c r="O17" s="21"/>
      <c r="P17" s="21"/>
      <c r="Q17" s="21"/>
      <c r="R17" s="82"/>
      <c r="S17" s="21"/>
      <c r="T17" s="21"/>
      <c r="U17" s="80">
        <v>0</v>
      </c>
      <c r="V17" s="80">
        <v>0</v>
      </c>
      <c r="W17" s="80">
        <v>0</v>
      </c>
      <c r="X17" s="80">
        <v>0</v>
      </c>
      <c r="Y17" s="80">
        <v>0</v>
      </c>
      <c r="Z17" s="80">
        <v>0</v>
      </c>
      <c r="AA17" s="80">
        <v>0</v>
      </c>
      <c r="AB17" s="80">
        <v>0</v>
      </c>
      <c r="AC17" s="80">
        <v>0</v>
      </c>
      <c r="AD17" s="80">
        <v>0</v>
      </c>
      <c r="AE17" s="80">
        <v>0</v>
      </c>
      <c r="AF17" s="80">
        <v>0</v>
      </c>
    </row>
    <row r="18" spans="1:32" x14ac:dyDescent="0.25">
      <c r="A18" s="18" t="s">
        <v>28</v>
      </c>
      <c r="B18" s="90">
        <v>44769.541646794001</v>
      </c>
      <c r="C18" s="85">
        <v>3020</v>
      </c>
      <c r="D18" s="90">
        <v>44773</v>
      </c>
      <c r="E18" s="19">
        <v>9200</v>
      </c>
      <c r="F18" s="20">
        <v>9200</v>
      </c>
      <c r="G18" s="21" t="s">
        <v>107</v>
      </c>
      <c r="H18" s="87">
        <v>0</v>
      </c>
      <c r="I18" s="21"/>
      <c r="J18" s="87">
        <v>0</v>
      </c>
      <c r="K18" s="87">
        <v>0</v>
      </c>
      <c r="L18" s="21"/>
      <c r="M18" s="82"/>
      <c r="N18" s="87">
        <v>0</v>
      </c>
      <c r="O18" s="21"/>
      <c r="P18" s="21"/>
      <c r="Q18" s="21"/>
      <c r="R18" s="82"/>
      <c r="S18" s="21"/>
      <c r="T18" s="21"/>
      <c r="U18" s="80">
        <v>0</v>
      </c>
      <c r="V18" s="80">
        <v>0</v>
      </c>
      <c r="W18" s="80">
        <v>0</v>
      </c>
      <c r="X18" s="80">
        <v>0</v>
      </c>
      <c r="Y18" s="80">
        <v>0</v>
      </c>
      <c r="Z18" s="80">
        <v>0</v>
      </c>
      <c r="AA18" s="80">
        <v>0</v>
      </c>
      <c r="AB18" s="80">
        <v>0</v>
      </c>
      <c r="AC18" s="80">
        <v>0</v>
      </c>
      <c r="AD18" s="80">
        <v>0</v>
      </c>
      <c r="AE18" s="80">
        <v>0</v>
      </c>
      <c r="AF18" s="80">
        <v>0</v>
      </c>
    </row>
    <row r="19" spans="1:32" x14ac:dyDescent="0.25">
      <c r="A19" s="18" t="s">
        <v>30</v>
      </c>
      <c r="B19" s="90">
        <v>45098.481788506899</v>
      </c>
      <c r="C19" s="85">
        <v>3796</v>
      </c>
      <c r="D19" s="90">
        <v>45107</v>
      </c>
      <c r="E19" s="19">
        <v>153200</v>
      </c>
      <c r="F19" s="20">
        <v>153200</v>
      </c>
      <c r="G19" s="21" t="s">
        <v>107</v>
      </c>
      <c r="H19" s="87">
        <v>0</v>
      </c>
      <c r="I19" s="21"/>
      <c r="J19" s="87">
        <v>0</v>
      </c>
      <c r="K19" s="87">
        <v>0</v>
      </c>
      <c r="L19" s="21"/>
      <c r="M19" s="82"/>
      <c r="N19" s="87">
        <v>0</v>
      </c>
      <c r="O19" s="21"/>
      <c r="P19" s="21"/>
      <c r="Q19" s="21"/>
      <c r="R19" s="82"/>
      <c r="S19" s="21"/>
      <c r="T19" s="21"/>
      <c r="U19" s="80">
        <v>0</v>
      </c>
      <c r="V19" s="80">
        <v>0</v>
      </c>
      <c r="W19" s="80">
        <v>0</v>
      </c>
      <c r="X19" s="80">
        <v>0</v>
      </c>
      <c r="Y19" s="80">
        <v>0</v>
      </c>
      <c r="Z19" s="80">
        <v>0</v>
      </c>
      <c r="AA19" s="80">
        <v>0</v>
      </c>
      <c r="AB19" s="80">
        <v>0</v>
      </c>
      <c r="AC19" s="80">
        <v>0</v>
      </c>
      <c r="AD19" s="80">
        <v>0</v>
      </c>
      <c r="AE19" s="80">
        <v>0</v>
      </c>
      <c r="AF19" s="80">
        <v>0</v>
      </c>
    </row>
    <row r="20" spans="1:32" x14ac:dyDescent="0.25">
      <c r="A20" s="18" t="s">
        <v>32</v>
      </c>
      <c r="B20" s="90">
        <v>44404.664890011598</v>
      </c>
      <c r="C20" s="85">
        <v>2401</v>
      </c>
      <c r="D20" s="90">
        <v>44545</v>
      </c>
      <c r="E20" s="19">
        <v>59700</v>
      </c>
      <c r="F20" s="20">
        <v>59700</v>
      </c>
      <c r="G20" s="21" t="s">
        <v>107</v>
      </c>
      <c r="H20" s="87">
        <v>0</v>
      </c>
      <c r="I20" s="21"/>
      <c r="J20" s="87">
        <v>0</v>
      </c>
      <c r="K20" s="87">
        <v>0</v>
      </c>
      <c r="L20" s="21"/>
      <c r="M20" s="82"/>
      <c r="N20" s="87">
        <v>0</v>
      </c>
      <c r="O20" s="21"/>
      <c r="P20" s="21"/>
      <c r="Q20" s="21"/>
      <c r="R20" s="82"/>
      <c r="S20" s="21"/>
      <c r="T20" s="21"/>
      <c r="U20" s="80">
        <v>0</v>
      </c>
      <c r="V20" s="80">
        <v>0</v>
      </c>
      <c r="W20" s="80">
        <v>0</v>
      </c>
      <c r="X20" s="80">
        <v>0</v>
      </c>
      <c r="Y20" s="80">
        <v>0</v>
      </c>
      <c r="Z20" s="80">
        <v>0</v>
      </c>
      <c r="AA20" s="80">
        <v>0</v>
      </c>
      <c r="AB20" s="80">
        <v>0</v>
      </c>
      <c r="AC20" s="80">
        <v>0</v>
      </c>
      <c r="AD20" s="80">
        <v>0</v>
      </c>
      <c r="AE20" s="80">
        <v>0</v>
      </c>
      <c r="AF20" s="80">
        <v>0</v>
      </c>
    </row>
    <row r="21" spans="1:32" x14ac:dyDescent="0.25">
      <c r="A21" s="18" t="s">
        <v>34</v>
      </c>
      <c r="B21" s="90">
        <v>44769.531961840301</v>
      </c>
      <c r="C21" s="85">
        <v>3020</v>
      </c>
      <c r="D21" s="90">
        <v>44773</v>
      </c>
      <c r="E21" s="19">
        <v>81200</v>
      </c>
      <c r="F21" s="20">
        <v>81200</v>
      </c>
      <c r="G21" s="21" t="s">
        <v>107</v>
      </c>
      <c r="H21" s="87">
        <v>0</v>
      </c>
      <c r="I21" s="21"/>
      <c r="J21" s="87">
        <v>0</v>
      </c>
      <c r="K21" s="87">
        <v>0</v>
      </c>
      <c r="L21" s="21"/>
      <c r="M21" s="82"/>
      <c r="N21" s="87">
        <v>0</v>
      </c>
      <c r="O21" s="21"/>
      <c r="P21" s="21"/>
      <c r="Q21" s="21"/>
      <c r="R21" s="82"/>
      <c r="S21" s="21"/>
      <c r="T21" s="21"/>
      <c r="U21" s="80">
        <v>0</v>
      </c>
      <c r="V21" s="80">
        <v>0</v>
      </c>
      <c r="W21" s="80">
        <v>0</v>
      </c>
      <c r="X21" s="80">
        <v>0</v>
      </c>
      <c r="Y21" s="80">
        <v>0</v>
      </c>
      <c r="Z21" s="80">
        <v>0</v>
      </c>
      <c r="AA21" s="80">
        <v>0</v>
      </c>
      <c r="AB21" s="80">
        <v>0</v>
      </c>
      <c r="AC21" s="80">
        <v>0</v>
      </c>
      <c r="AD21" s="80">
        <v>0</v>
      </c>
      <c r="AE21" s="80">
        <v>0</v>
      </c>
      <c r="AF21" s="80">
        <v>0</v>
      </c>
    </row>
    <row r="22" spans="1:32" x14ac:dyDescent="0.25">
      <c r="A22" s="18" t="s">
        <v>36</v>
      </c>
      <c r="B22" s="90">
        <v>44827.771370601899</v>
      </c>
      <c r="C22" s="85">
        <v>3191</v>
      </c>
      <c r="D22" s="90">
        <v>44834</v>
      </c>
      <c r="E22" s="19">
        <v>18400</v>
      </c>
      <c r="F22" s="20">
        <v>18400</v>
      </c>
      <c r="G22" s="21" t="s">
        <v>107</v>
      </c>
      <c r="H22" s="87">
        <v>0</v>
      </c>
      <c r="I22" s="21"/>
      <c r="J22" s="87">
        <v>0</v>
      </c>
      <c r="K22" s="87">
        <v>0</v>
      </c>
      <c r="L22" s="21"/>
      <c r="M22" s="82"/>
      <c r="N22" s="87">
        <v>0</v>
      </c>
      <c r="O22" s="21"/>
      <c r="P22" s="21"/>
      <c r="Q22" s="21"/>
      <c r="R22" s="82"/>
      <c r="S22" s="21"/>
      <c r="T22" s="21"/>
      <c r="U22" s="80">
        <v>0</v>
      </c>
      <c r="V22" s="80">
        <v>0</v>
      </c>
      <c r="W22" s="80">
        <v>0</v>
      </c>
      <c r="X22" s="80">
        <v>0</v>
      </c>
      <c r="Y22" s="80">
        <v>0</v>
      </c>
      <c r="Z22" s="80">
        <v>0</v>
      </c>
      <c r="AA22" s="80">
        <v>0</v>
      </c>
      <c r="AB22" s="80">
        <v>0</v>
      </c>
      <c r="AC22" s="80">
        <v>0</v>
      </c>
      <c r="AD22" s="80">
        <v>0</v>
      </c>
      <c r="AE22" s="80">
        <v>0</v>
      </c>
      <c r="AF22" s="80">
        <v>0</v>
      </c>
    </row>
    <row r="23" spans="1:32" x14ac:dyDescent="0.25">
      <c r="A23" s="18" t="s">
        <v>38</v>
      </c>
      <c r="B23" s="90">
        <v>44222.583240972199</v>
      </c>
      <c r="C23" s="85">
        <v>1724</v>
      </c>
      <c r="D23" s="90">
        <v>44243</v>
      </c>
      <c r="E23" s="19">
        <v>125600</v>
      </c>
      <c r="F23" s="20">
        <v>125600</v>
      </c>
      <c r="G23" s="21" t="s">
        <v>107</v>
      </c>
      <c r="H23" s="87">
        <v>0</v>
      </c>
      <c r="I23" s="21"/>
      <c r="J23" s="87">
        <v>0</v>
      </c>
      <c r="K23" s="87">
        <v>0</v>
      </c>
      <c r="L23" s="21"/>
      <c r="M23" s="82"/>
      <c r="N23" s="87">
        <v>0</v>
      </c>
      <c r="O23" s="21"/>
      <c r="P23" s="21"/>
      <c r="Q23" s="21"/>
      <c r="R23" s="82"/>
      <c r="S23" s="21"/>
      <c r="T23" s="21"/>
      <c r="U23" s="80">
        <v>0</v>
      </c>
      <c r="V23" s="80">
        <v>0</v>
      </c>
      <c r="W23" s="80">
        <v>0</v>
      </c>
      <c r="X23" s="80">
        <v>0</v>
      </c>
      <c r="Y23" s="80">
        <v>0</v>
      </c>
      <c r="Z23" s="80">
        <v>0</v>
      </c>
      <c r="AA23" s="80">
        <v>0</v>
      </c>
      <c r="AB23" s="80">
        <v>0</v>
      </c>
      <c r="AC23" s="80">
        <v>0</v>
      </c>
      <c r="AD23" s="80">
        <v>0</v>
      </c>
      <c r="AE23" s="80">
        <v>0</v>
      </c>
      <c r="AF23" s="80">
        <v>0</v>
      </c>
    </row>
    <row r="24" spans="1:32" x14ac:dyDescent="0.25">
      <c r="A24" s="18" t="s">
        <v>40</v>
      </c>
      <c r="B24" s="90">
        <v>44893.713648263903</v>
      </c>
      <c r="C24" s="85">
        <v>3328</v>
      </c>
      <c r="D24" s="90">
        <v>44895</v>
      </c>
      <c r="E24" s="19">
        <v>138100</v>
      </c>
      <c r="F24" s="20">
        <v>138100</v>
      </c>
      <c r="G24" s="21" t="s">
        <v>107</v>
      </c>
      <c r="H24" s="87">
        <v>0</v>
      </c>
      <c r="I24" s="21"/>
      <c r="J24" s="87">
        <v>0</v>
      </c>
      <c r="K24" s="87">
        <v>0</v>
      </c>
      <c r="L24" s="21"/>
      <c r="M24" s="82"/>
      <c r="N24" s="87">
        <v>0</v>
      </c>
      <c r="O24" s="21"/>
      <c r="P24" s="21"/>
      <c r="Q24" s="21"/>
      <c r="R24" s="82"/>
      <c r="S24" s="21"/>
      <c r="T24" s="21"/>
      <c r="U24" s="80">
        <v>0</v>
      </c>
      <c r="V24" s="80">
        <v>0</v>
      </c>
      <c r="W24" s="80">
        <v>0</v>
      </c>
      <c r="X24" s="80">
        <v>0</v>
      </c>
      <c r="Y24" s="80">
        <v>0</v>
      </c>
      <c r="Z24" s="80">
        <v>0</v>
      </c>
      <c r="AA24" s="80">
        <v>0</v>
      </c>
      <c r="AB24" s="80">
        <v>0</v>
      </c>
      <c r="AC24" s="80">
        <v>0</v>
      </c>
      <c r="AD24" s="80">
        <v>0</v>
      </c>
      <c r="AE24" s="80">
        <v>0</v>
      </c>
      <c r="AF24" s="80">
        <v>0</v>
      </c>
    </row>
    <row r="25" spans="1:32" x14ac:dyDescent="0.25">
      <c r="A25" s="18" t="s">
        <v>41</v>
      </c>
      <c r="B25" s="90">
        <v>44448.585757951398</v>
      </c>
      <c r="C25" s="85">
        <v>2401</v>
      </c>
      <c r="D25" s="90">
        <v>44545</v>
      </c>
      <c r="E25" s="19">
        <v>18400</v>
      </c>
      <c r="F25" s="20">
        <v>18400</v>
      </c>
      <c r="G25" s="21" t="s">
        <v>107</v>
      </c>
      <c r="H25" s="87">
        <v>0</v>
      </c>
      <c r="I25" s="21"/>
      <c r="J25" s="87">
        <v>0</v>
      </c>
      <c r="K25" s="87">
        <v>0</v>
      </c>
      <c r="L25" s="21"/>
      <c r="M25" s="82"/>
      <c r="N25" s="87">
        <v>0</v>
      </c>
      <c r="O25" s="21"/>
      <c r="P25" s="21"/>
      <c r="Q25" s="21"/>
      <c r="R25" s="82"/>
      <c r="S25" s="21"/>
      <c r="T25" s="21"/>
      <c r="U25" s="80">
        <v>0</v>
      </c>
      <c r="V25" s="80">
        <v>0</v>
      </c>
      <c r="W25" s="80">
        <v>0</v>
      </c>
      <c r="X25" s="80">
        <v>0</v>
      </c>
      <c r="Y25" s="80">
        <v>0</v>
      </c>
      <c r="Z25" s="80">
        <v>0</v>
      </c>
      <c r="AA25" s="80">
        <v>0</v>
      </c>
      <c r="AB25" s="80">
        <v>0</v>
      </c>
      <c r="AC25" s="80">
        <v>0</v>
      </c>
      <c r="AD25" s="80">
        <v>0</v>
      </c>
      <c r="AE25" s="80">
        <v>0</v>
      </c>
      <c r="AF25" s="80">
        <v>0</v>
      </c>
    </row>
    <row r="26" spans="1:32" x14ac:dyDescent="0.25">
      <c r="A26" s="18" t="s">
        <v>42</v>
      </c>
      <c r="B26" s="90">
        <v>44984.486527349502</v>
      </c>
      <c r="C26" s="85">
        <v>3559</v>
      </c>
      <c r="D26" s="90">
        <v>44985</v>
      </c>
      <c r="E26" s="19">
        <v>222800</v>
      </c>
      <c r="F26" s="20">
        <v>222800</v>
      </c>
      <c r="G26" s="21" t="s">
        <v>107</v>
      </c>
      <c r="H26" s="87">
        <v>0</v>
      </c>
      <c r="I26" s="21"/>
      <c r="J26" s="87">
        <v>0</v>
      </c>
      <c r="K26" s="87">
        <v>0</v>
      </c>
      <c r="L26" s="21"/>
      <c r="M26" s="82"/>
      <c r="N26" s="87">
        <v>0</v>
      </c>
      <c r="O26" s="21"/>
      <c r="P26" s="21"/>
      <c r="Q26" s="21"/>
      <c r="R26" s="82"/>
      <c r="S26" s="21"/>
      <c r="T26" s="21"/>
      <c r="U26" s="80">
        <v>0</v>
      </c>
      <c r="V26" s="80">
        <v>0</v>
      </c>
      <c r="W26" s="80">
        <v>0</v>
      </c>
      <c r="X26" s="80">
        <v>0</v>
      </c>
      <c r="Y26" s="80">
        <v>0</v>
      </c>
      <c r="Z26" s="80">
        <v>0</v>
      </c>
      <c r="AA26" s="80">
        <v>0</v>
      </c>
      <c r="AB26" s="80">
        <v>0</v>
      </c>
      <c r="AC26" s="80">
        <v>0</v>
      </c>
      <c r="AD26" s="80">
        <v>0</v>
      </c>
      <c r="AE26" s="80">
        <v>0</v>
      </c>
      <c r="AF26" s="80">
        <v>0</v>
      </c>
    </row>
    <row r="27" spans="1:32" x14ac:dyDescent="0.25">
      <c r="A27" s="18" t="s">
        <v>45</v>
      </c>
      <c r="B27" s="90">
        <v>44651.947465393503</v>
      </c>
      <c r="C27" s="85">
        <v>2718</v>
      </c>
      <c r="D27" s="90">
        <v>44651</v>
      </c>
      <c r="E27" s="19">
        <v>80300</v>
      </c>
      <c r="F27" s="20">
        <v>80300</v>
      </c>
      <c r="G27" s="21" t="s">
        <v>107</v>
      </c>
      <c r="H27" s="87">
        <v>0</v>
      </c>
      <c r="I27" s="21"/>
      <c r="J27" s="87">
        <v>0</v>
      </c>
      <c r="K27" s="87">
        <v>0</v>
      </c>
      <c r="L27" s="21"/>
      <c r="M27" s="82"/>
      <c r="N27" s="87">
        <v>0</v>
      </c>
      <c r="O27" s="21"/>
      <c r="P27" s="21"/>
      <c r="Q27" s="21"/>
      <c r="R27" s="82"/>
      <c r="S27" s="21"/>
      <c r="T27" s="21"/>
      <c r="U27" s="80">
        <v>0</v>
      </c>
      <c r="V27" s="80">
        <v>0</v>
      </c>
      <c r="W27" s="80">
        <v>0</v>
      </c>
      <c r="X27" s="80">
        <v>0</v>
      </c>
      <c r="Y27" s="80">
        <v>0</v>
      </c>
      <c r="Z27" s="80">
        <v>0</v>
      </c>
      <c r="AA27" s="80">
        <v>0</v>
      </c>
      <c r="AB27" s="80">
        <v>0</v>
      </c>
      <c r="AC27" s="80">
        <v>0</v>
      </c>
      <c r="AD27" s="80">
        <v>0</v>
      </c>
      <c r="AE27" s="80">
        <v>0</v>
      </c>
      <c r="AF27" s="80">
        <v>0</v>
      </c>
    </row>
    <row r="28" spans="1:32" x14ac:dyDescent="0.25">
      <c r="A28" s="18" t="s">
        <v>47</v>
      </c>
      <c r="B28" s="90">
        <v>44222.581544062501</v>
      </c>
      <c r="C28" s="85">
        <v>1724</v>
      </c>
      <c r="D28" s="90">
        <v>44243</v>
      </c>
      <c r="E28" s="19">
        <v>93100</v>
      </c>
      <c r="F28" s="20">
        <v>93100</v>
      </c>
      <c r="G28" s="21" t="s">
        <v>107</v>
      </c>
      <c r="H28" s="87">
        <v>0</v>
      </c>
      <c r="I28" s="21"/>
      <c r="J28" s="87">
        <v>0</v>
      </c>
      <c r="K28" s="87">
        <v>0</v>
      </c>
      <c r="L28" s="21"/>
      <c r="M28" s="82"/>
      <c r="N28" s="87">
        <v>0</v>
      </c>
      <c r="O28" s="21"/>
      <c r="P28" s="21"/>
      <c r="Q28" s="21"/>
      <c r="R28" s="82"/>
      <c r="S28" s="21"/>
      <c r="T28" s="21"/>
      <c r="U28" s="80">
        <v>0</v>
      </c>
      <c r="V28" s="80">
        <v>0</v>
      </c>
      <c r="W28" s="80">
        <v>0</v>
      </c>
      <c r="X28" s="80">
        <v>0</v>
      </c>
      <c r="Y28" s="80">
        <v>0</v>
      </c>
      <c r="Z28" s="80">
        <v>0</v>
      </c>
      <c r="AA28" s="80">
        <v>0</v>
      </c>
      <c r="AB28" s="80">
        <v>0</v>
      </c>
      <c r="AC28" s="80">
        <v>0</v>
      </c>
      <c r="AD28" s="80">
        <v>0</v>
      </c>
      <c r="AE28" s="80">
        <v>0</v>
      </c>
      <c r="AF28" s="80">
        <v>0</v>
      </c>
    </row>
    <row r="29" spans="1:32" x14ac:dyDescent="0.25">
      <c r="A29" s="18" t="s">
        <v>52</v>
      </c>
      <c r="B29" s="90">
        <v>45124.591351701398</v>
      </c>
      <c r="C29" s="85">
        <v>3850</v>
      </c>
      <c r="D29" s="90">
        <v>45138</v>
      </c>
      <c r="E29" s="19">
        <v>67000</v>
      </c>
      <c r="F29" s="20">
        <v>67000</v>
      </c>
      <c r="G29" s="21" t="s">
        <v>107</v>
      </c>
      <c r="H29" s="87">
        <v>0</v>
      </c>
      <c r="I29" s="21"/>
      <c r="J29" s="87">
        <v>0</v>
      </c>
      <c r="K29" s="87">
        <v>0</v>
      </c>
      <c r="L29" s="21"/>
      <c r="M29" s="82"/>
      <c r="N29" s="87">
        <v>0</v>
      </c>
      <c r="O29" s="21"/>
      <c r="P29" s="21"/>
      <c r="Q29" s="21"/>
      <c r="R29" s="82"/>
      <c r="S29" s="21"/>
      <c r="T29" s="21"/>
      <c r="U29" s="80">
        <v>0</v>
      </c>
      <c r="V29" s="80">
        <v>0</v>
      </c>
      <c r="W29" s="80">
        <v>0</v>
      </c>
      <c r="X29" s="80">
        <v>0</v>
      </c>
      <c r="Y29" s="80">
        <v>0</v>
      </c>
      <c r="Z29" s="80">
        <v>0</v>
      </c>
      <c r="AA29" s="80">
        <v>0</v>
      </c>
      <c r="AB29" s="80">
        <v>0</v>
      </c>
      <c r="AC29" s="80">
        <v>0</v>
      </c>
      <c r="AD29" s="80">
        <v>0</v>
      </c>
      <c r="AE29" s="80">
        <v>0</v>
      </c>
      <c r="AF29" s="80">
        <v>0</v>
      </c>
    </row>
  </sheetData>
  <autoFilter ref="A1:AF1">
    <sortState ref="A2:AK29">
      <sortCondition ref="O1"/>
    </sortState>
  </autoFilter>
  <pageMargins left="0.196850393700787" right="0.196850393700787" top="0.196850393700787" bottom="0.62044881889763803" header="0.196850393700787" footer="0.196850393700787"/>
  <pageSetup paperSize="9" orientation="landscape" horizontalDpi="300" verticalDpi="300"/>
  <headerFooter alignWithMargins="0">
    <oddFooter>&amp;L&amp;B&amp;"Verdana"&amp;9  
&amp;B&amp;"-,Bold"1/12/2023 3:11 p. m. 
&amp;"-,Bold"SERVERAPP.PIOX.GOV &amp;R&amp;"Verdana,Bold"&amp;9&amp;P de &amp;N 
&amp;"-,Bold"ESE HOSPITAL PIO X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M21" sqref="M21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56</v>
      </c>
      <c r="E2" s="27"/>
      <c r="F2" s="27"/>
      <c r="G2" s="27"/>
      <c r="H2" s="27"/>
      <c r="I2" s="28"/>
      <c r="J2" s="29" t="s">
        <v>57</v>
      </c>
    </row>
    <row r="3" spans="2:13" ht="15.75" customHeight="1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36"/>
      <c r="E4" s="37"/>
      <c r="F4" s="37"/>
      <c r="G4" s="37"/>
      <c r="H4" s="37"/>
      <c r="I4" s="38"/>
      <c r="J4" s="39"/>
    </row>
    <row r="5" spans="2:13" x14ac:dyDescent="0.2">
      <c r="B5" s="30"/>
      <c r="C5" s="31"/>
      <c r="D5" s="40" t="s">
        <v>58</v>
      </c>
      <c r="E5" s="41"/>
      <c r="F5" s="41"/>
      <c r="G5" s="41"/>
      <c r="H5" s="41"/>
      <c r="I5" s="42"/>
      <c r="J5" s="42" t="s">
        <v>59</v>
      </c>
    </row>
    <row r="6" spans="2:13" ht="13.5" thickBot="1" x14ac:dyDescent="0.25">
      <c r="B6" s="43"/>
      <c r="C6" s="44"/>
      <c r="D6" s="45"/>
      <c r="E6" s="46"/>
      <c r="F6" s="46"/>
      <c r="G6" s="46"/>
      <c r="H6" s="46"/>
      <c r="I6" s="47"/>
      <c r="J6" s="48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119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117</v>
      </c>
      <c r="J12" s="50"/>
    </row>
    <row r="13" spans="2:13" x14ac:dyDescent="0.2">
      <c r="B13" s="49"/>
      <c r="C13" s="51" t="s">
        <v>118</v>
      </c>
      <c r="J13" s="50"/>
    </row>
    <row r="14" spans="2:13" x14ac:dyDescent="0.2">
      <c r="B14" s="49"/>
      <c r="J14" s="50"/>
    </row>
    <row r="15" spans="2:13" x14ac:dyDescent="0.2">
      <c r="B15" s="49"/>
      <c r="C15" s="23" t="s">
        <v>60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23" t="s">
        <v>61</v>
      </c>
      <c r="D17" s="52"/>
      <c r="H17" s="55"/>
      <c r="I17" s="56"/>
      <c r="J17" s="50"/>
    </row>
    <row r="18" spans="2:10" x14ac:dyDescent="0.2">
      <c r="B18" s="49"/>
      <c r="C18" s="51" t="s">
        <v>62</v>
      </c>
      <c r="D18" s="51"/>
      <c r="E18" s="51"/>
      <c r="F18" s="51"/>
      <c r="H18" s="55">
        <v>28</v>
      </c>
      <c r="I18" s="57">
        <v>3059587</v>
      </c>
      <c r="J18" s="50"/>
    </row>
    <row r="19" spans="2:10" x14ac:dyDescent="0.2">
      <c r="B19" s="49"/>
      <c r="C19" s="23" t="s">
        <v>63</v>
      </c>
      <c r="H19" s="58">
        <v>7</v>
      </c>
      <c r="I19" s="59">
        <v>852187</v>
      </c>
      <c r="J19" s="50"/>
    </row>
    <row r="20" spans="2:10" x14ac:dyDescent="0.2">
      <c r="B20" s="49"/>
      <c r="C20" s="23" t="s">
        <v>64</v>
      </c>
      <c r="H20" s="58">
        <v>1</v>
      </c>
      <c r="I20" s="59">
        <v>79500</v>
      </c>
      <c r="J20" s="50"/>
    </row>
    <row r="21" spans="2:10" x14ac:dyDescent="0.2">
      <c r="B21" s="49"/>
      <c r="C21" s="23" t="s">
        <v>65</v>
      </c>
      <c r="H21" s="58">
        <v>19</v>
      </c>
      <c r="I21" s="60">
        <v>2022400</v>
      </c>
      <c r="J21" s="50"/>
    </row>
    <row r="22" spans="2:10" x14ac:dyDescent="0.2">
      <c r="B22" s="49"/>
      <c r="C22" s="23" t="s">
        <v>66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23" t="s">
        <v>67</v>
      </c>
      <c r="H23" s="61">
        <v>0</v>
      </c>
      <c r="I23" s="62">
        <v>0</v>
      </c>
      <c r="J23" s="50"/>
    </row>
    <row r="24" spans="2:10" x14ac:dyDescent="0.2">
      <c r="B24" s="49"/>
      <c r="C24" s="51" t="s">
        <v>68</v>
      </c>
      <c r="D24" s="51"/>
      <c r="E24" s="51"/>
      <c r="F24" s="51"/>
      <c r="H24" s="55">
        <f>H19+H20+H21+H22+H23</f>
        <v>27</v>
      </c>
      <c r="I24" s="63">
        <f>I19+I20+I21+I22+I23</f>
        <v>2954087</v>
      </c>
      <c r="J24" s="50"/>
    </row>
    <row r="25" spans="2:10" x14ac:dyDescent="0.2">
      <c r="B25" s="49"/>
      <c r="C25" s="23" t="s">
        <v>69</v>
      </c>
      <c r="H25" s="58">
        <v>1</v>
      </c>
      <c r="I25" s="59">
        <v>105500</v>
      </c>
      <c r="J25" s="50"/>
    </row>
    <row r="26" spans="2:10" ht="13.5" thickBot="1" x14ac:dyDescent="0.25">
      <c r="B26" s="49"/>
      <c r="C26" s="23" t="s">
        <v>70</v>
      </c>
      <c r="H26" s="61">
        <v>0</v>
      </c>
      <c r="I26" s="62">
        <v>0</v>
      </c>
      <c r="J26" s="50"/>
    </row>
    <row r="27" spans="2:10" x14ac:dyDescent="0.2">
      <c r="B27" s="49"/>
      <c r="C27" s="51" t="s">
        <v>71</v>
      </c>
      <c r="D27" s="51"/>
      <c r="E27" s="51"/>
      <c r="F27" s="51"/>
      <c r="H27" s="55">
        <f>H25+H26</f>
        <v>1</v>
      </c>
      <c r="I27" s="63">
        <f>I25+I26</f>
        <v>105500</v>
      </c>
      <c r="J27" s="50"/>
    </row>
    <row r="28" spans="2:10" ht="13.5" thickBot="1" x14ac:dyDescent="0.25">
      <c r="B28" s="49"/>
      <c r="C28" s="23" t="s">
        <v>72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73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74</v>
      </c>
      <c r="D31" s="51"/>
      <c r="H31" s="65">
        <f>H24+H27+H29</f>
        <v>28</v>
      </c>
      <c r="I31" s="66">
        <f>I24+I27+I29</f>
        <v>3059587</v>
      </c>
      <c r="J31" s="50"/>
    </row>
    <row r="32" spans="2:10" ht="13.5" thickTop="1" x14ac:dyDescent="0.2">
      <c r="B32" s="49"/>
      <c r="C32" s="51"/>
      <c r="D32" s="51"/>
      <c r="H32" s="67">
        <f>+H18-H31</f>
        <v>0</v>
      </c>
      <c r="I32" s="59">
        <f>+I18-I31</f>
        <v>0</v>
      </c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C35" s="51"/>
      <c r="G35" s="67"/>
      <c r="H35" s="67"/>
      <c r="I35" s="67"/>
      <c r="J35" s="50"/>
    </row>
    <row r="36" spans="2:10" ht="13.5" thickBot="1" x14ac:dyDescent="0.25">
      <c r="B36" s="49"/>
      <c r="C36" s="68" t="s">
        <v>114</v>
      </c>
      <c r="D36" s="69"/>
      <c r="H36" s="68" t="s">
        <v>121</v>
      </c>
      <c r="I36" s="69"/>
      <c r="J36" s="50"/>
    </row>
    <row r="37" spans="2:10" x14ac:dyDescent="0.2">
      <c r="B37" s="49"/>
      <c r="C37" s="51" t="s">
        <v>115</v>
      </c>
      <c r="D37" s="67"/>
      <c r="H37" s="70" t="s">
        <v>75</v>
      </c>
      <c r="I37" s="67"/>
      <c r="J37" s="50"/>
    </row>
    <row r="38" spans="2:10" x14ac:dyDescent="0.2">
      <c r="B38" s="49"/>
      <c r="C38" s="51" t="s">
        <v>116</v>
      </c>
      <c r="H38" s="51" t="s">
        <v>76</v>
      </c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x14ac:dyDescent="0.2">
      <c r="B40" s="49"/>
      <c r="C40" s="95" t="s">
        <v>120</v>
      </c>
      <c r="D40" s="95"/>
      <c r="E40" s="95"/>
      <c r="F40" s="95"/>
      <c r="G40" s="95"/>
      <c r="H40" s="95"/>
      <c r="I40" s="95"/>
      <c r="J40" s="50"/>
    </row>
    <row r="41" spans="2:10" ht="18.75" customHeight="1" thickBot="1" x14ac:dyDescent="0.25">
      <c r="B41" s="71"/>
      <c r="C41" s="72"/>
      <c r="D41" s="72"/>
      <c r="E41" s="72"/>
      <c r="F41" s="72"/>
      <c r="G41" s="69"/>
      <c r="H41" s="69"/>
      <c r="I41" s="69"/>
      <c r="J41" s="7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CONTRIBUTIVO IPS</vt:lpstr>
      <vt:lpstr>SUBSIDIADO IPS</vt:lpstr>
      <vt:lpstr>TD</vt:lpstr>
      <vt:lpstr>ESTADO DE CADA FACTURA</vt:lpstr>
      <vt:lpstr>FOR-CSA-018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E.S.E. HOSPITAL PIO X</dc:creator>
  <cp:lastModifiedBy>Juan Camilo Paez Ramirez</cp:lastModifiedBy>
  <cp:lastPrinted>2023-12-13T21:48:23Z</cp:lastPrinted>
  <dcterms:created xsi:type="dcterms:W3CDTF">2023-12-01T20:20:25Z</dcterms:created>
  <dcterms:modified xsi:type="dcterms:W3CDTF">2023-12-13T21:48:34Z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