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807126_CLINICA REINA ISABEL SAS\"/>
    </mc:Choice>
  </mc:AlternateContent>
  <bookViews>
    <workbookView xWindow="0" yWindow="0" windowWidth="19200" windowHeight="7310" activeTab="3"/>
  </bookViews>
  <sheets>
    <sheet name="INFO IPS" sheetId="3" r:id="rId1"/>
    <sheet name="TD" sheetId="7" r:id="rId2"/>
    <sheet name="ESTADO DE CADA FACTURA" sheetId="4" r:id="rId3"/>
    <sheet name="FOR-CSA-018" sheetId="5" r:id="rId4"/>
    <sheet name="CIRCULAR 030" sheetId="6"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2" i="6"/>
  <c r="I21" i="6"/>
  <c r="H21" i="6"/>
  <c r="I20" i="6"/>
  <c r="H20" i="6"/>
  <c r="I19" i="6"/>
  <c r="H19" i="6"/>
  <c r="I18" i="6"/>
  <c r="H18" i="6"/>
  <c r="H17" i="6" s="1"/>
  <c r="I17" i="6"/>
  <c r="C12" i="6"/>
  <c r="C11" i="6"/>
  <c r="C9" i="6"/>
  <c r="I30" i="5"/>
  <c r="H30" i="5"/>
  <c r="I28" i="5"/>
  <c r="H28" i="5"/>
  <c r="I25" i="5"/>
  <c r="H25" i="5"/>
  <c r="H32" i="5" s="1"/>
  <c r="H33" i="5" s="1"/>
  <c r="C9" i="5"/>
  <c r="I32" i="5" l="1"/>
  <c r="I33" i="5" s="1"/>
  <c r="H22" i="6"/>
  <c r="H6" i="3"/>
</calcChain>
</file>

<file path=xl/sharedStrings.xml><?xml version="1.0" encoding="utf-8"?>
<sst xmlns="http://schemas.openxmlformats.org/spreadsheetml/2006/main" count="177" uniqueCount="110">
  <si>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</si>
  <si>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</si>
  <si>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</si>
  <si>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</si>
  <si>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</si>
  <si>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</si>
  <si>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</si>
  <si>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</si>
  <si>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</si>
  <si>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</si>
  <si>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</si>
  <si>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</si>
  <si>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CLINICA REINA ISABEL SAS</t>
  </si>
  <si>
    <t>FV</t>
  </si>
  <si>
    <t>EVENTO</t>
  </si>
  <si>
    <t>PITALITO</t>
  </si>
  <si>
    <t>URGENCIAS</t>
  </si>
  <si>
    <t>N/A</t>
  </si>
  <si>
    <t>FEDV</t>
  </si>
  <si>
    <t>FACT</t>
  </si>
  <si>
    <t>LLAVE</t>
  </si>
  <si>
    <t>ESTADO EPS 13-12-2024</t>
  </si>
  <si>
    <t>POR PAGAR SAP</t>
  </si>
  <si>
    <t>DOC CONTA</t>
  </si>
  <si>
    <t>ESTADO BOX</t>
  </si>
  <si>
    <t>FECHA FACT</t>
  </si>
  <si>
    <t>FECHA RAD</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</si>
  <si>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</si>
  <si>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</si>
  <si>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</si>
  <si>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</si>
  <si>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</si>
  <si>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</si>
  <si>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</si>
  <si>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</si>
  <si>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</si>
  <si>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</si>
  <si>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</si>
  <si>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</si>
  <si>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</si>
  <si>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</si>
  <si>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</si>
  <si>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</si>
  <si>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</si>
  <si>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</si>
  <si>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</si>
  <si>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</si>
  <si>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</si>
  <si>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FEDV173570</t>
  </si>
  <si>
    <t>900807126_FEDV173570</t>
  </si>
  <si>
    <t>Factura devuelta</t>
  </si>
  <si>
    <t>Devuelta</t>
  </si>
  <si>
    <t>se devuelve factura con soportes al validar los datos no anexan autorización de los servicios , los correos enviados no corresponde para solicitar la autorizacion. solicitarla ala capautorizaciones@epsdelagente.com.co . para darle tramite ala factura.</t>
  </si>
  <si>
    <t>AUTORIZACION</t>
  </si>
  <si>
    <t>Servicios de internación y/o cirugía (Hospitalaria o Ambulatoria)</t>
  </si>
  <si>
    <t>Hospitalario</t>
  </si>
  <si>
    <t>FEDV90546</t>
  </si>
  <si>
    <t>900807126_FEDV90546</t>
  </si>
  <si>
    <t>se sostiene devolucion se evidencia historia clinica paciente ingresa por accidente de transito no adjunta factura y detalle de cargos dirigida a la aseguradora (en caso de que tenga poliza) o dirigida al adres, No se identifica carta tope soat por generada por la ips y por la aseguradora (en caso de que tenga poliza) No cumple con los requisitos legalas para la solicitud de autorizacion de los servicios facturados. por favor validar con el area encargada.capautorizaciones@epsdelagente.com.co</t>
  </si>
  <si>
    <t>SOPORTE</t>
  </si>
  <si>
    <t>Consultas ambulatorias</t>
  </si>
  <si>
    <t>Ambulatorio</t>
  </si>
  <si>
    <t>FEDV153594</t>
  </si>
  <si>
    <t>900807126_FEDV153594</t>
  </si>
  <si>
    <t>Factura pendiente en programacion de pago</t>
  </si>
  <si>
    <t>Finalizada</t>
  </si>
  <si>
    <t>FV42176</t>
  </si>
  <si>
    <t>900807126_FV42176</t>
  </si>
  <si>
    <t>Factura aceptada por la IPS</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</si>
  <si>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</si>
  <si>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</si>
  <si>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</si>
  <si>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</si>
  <si>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</si>
  <si>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</si>
  <si>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</si>
  <si>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</si>
  <si>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</si>
  <si>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</si>
  <si>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</si>
  <si>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</si>
  <si>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</si>
  <si>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</si>
  <si>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</si>
  <si>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</si>
  <si>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</si>
  <si>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</si>
  <si>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</si>
  <si>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</si>
  <si>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</si>
  <si>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</si>
  <si>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</si>
  <si>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</si>
  <si>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</si>
  <si>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</si>
  <si>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</si>
  <si>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</si>
  <si>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</si>
  <si>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</si>
  <si>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</si>
  <si>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</si>
  <si>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</si>
  <si>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</si>
  <si>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</si>
  <si>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Cuenta de LLAVE</t>
  </si>
  <si>
    <t>Suma de IPS Saldo Factura</t>
  </si>
  <si>
    <t>Etiquetas de fila</t>
  </si>
  <si>
    <t>Total general</t>
  </si>
  <si>
    <t>Señores : CLINICA REINA ISABEL SAS</t>
  </si>
  <si>
    <t>NIT: 900807126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</si>
</sst>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 #,##0.00\ _€_-;\-* #,##0.00\ _€_-;_-* &quot;-&quot;??\ _€_-;_-@_-"/>
    <numFmt numFmtId="166" formatCode="_-&quot;$&quot;\ * #,##0_-;\-&quot;$&quot;\ * #,##0_-;_-&quot;$&quot;\ * &quot;-&quot;??_-;_-@_-"/>
    <numFmt numFmtId="167" formatCode="[$-240A]d&quot; de &quot;mmmm&quot; de &quot;yyyy;@"/>
    <numFmt numFmtId="168" formatCode="&quot;$&quot;\ #,##0"/>
    <numFmt numFmtId="169" formatCode="&quot;$&quot;\ #,##0;[Red]&quot;$&quot;\ #,##0"/>
    <numFmt numFmtId="170" formatCode="[$$-240A]\ #,##0;\-[$$-240A]\ #,##0"/>
  </numFmts>
  <fonts count="2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sz val="8"/>
      <color theme="1"/>
      <name val="Arial"/>
      <family val="2"/>
    </font>
    <font>
      <b/>
      <sz val="8"/>
      <color theme="1"/>
      <name val="Arial"/>
      <family val="2"/>
    </font>
    <font>
      <sz val="10"/>
      <name val="Arial"/>
      <family val="2"/>
    </font>
    <font>
      <b/>
      <sz val="8"/>
      <color theme="1"/>
      <name val="Tahoma"/>
      <family val="2"/>
    </font>
    <font>
      <sz val="8"/>
      <color theme="1"/>
      <name val="Tahoma"/>
      <family val="2"/>
    </font>
    <font>
      <b/>
      <sz val="8"/>
      <color theme="0" tint="-0.499984740745262"/>
      <name val="Tahoma"/>
      <family val="2"/>
    </font>
    <font>
      <sz val="10"/>
      <color indexed="8"/>
      <name val="Arial"/>
      <family val="2"/>
    </font>
    <font>
      <b/>
      <sz val="10"/>
      <color indexed="8"/>
      <name val="Arial"/>
      <family val="2"/>
    </font>
    <font>
      <b/>
      <sz val="9"/>
      <name val="Arial"/>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2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0">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1" fillId="0" borderId="0"/>
    <xf numFmtId="165" fontId="1" fillId="0" borderId="0" applyFont="0" applyFill="0" applyBorder="0" applyAlignment="0" applyProtection="0"/>
    <xf numFmtId="44"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cellStyleXfs>
  <cellXfs count="100">
    <xf numFmtId="0" fontId="0" fillId="0" borderId="0" xfId="0"/>
    <xf numFmtId="0" fontId="18" fillId="0" borderId="12" xfId="0" applyFont="1" applyBorder="1" applyAlignment="1">
      <alignment horizontal="center" vertical="center"/>
    </xf>
    <xf numFmtId="0" fontId="19" fillId="0" borderId="12" xfId="0" applyFont="1" applyBorder="1" applyAlignment="1">
      <alignment horizontal="center" vertical="center"/>
    </xf>
    <xf numFmtId="0" fontId="19" fillId="0" borderId="12" xfId="0" applyFont="1" applyBorder="1" applyAlignment="1">
      <alignment horizontal="center" vertical="center" wrapText="1"/>
    </xf>
    <xf numFmtId="14" fontId="19" fillId="0" borderId="10" xfId="0" applyNumberFormat="1" applyFont="1" applyBorder="1" applyAlignment="1">
      <alignment horizontal="center" vertical="center" wrapText="1"/>
    </xf>
    <xf numFmtId="0" fontId="20" fillId="33" borderId="12" xfId="0" applyFont="1" applyFill="1" applyBorder="1" applyAlignment="1">
      <alignment horizontal="center" vertical="center"/>
    </xf>
    <xf numFmtId="14" fontId="19" fillId="0" borderId="12" xfId="0" applyNumberFormat="1" applyFont="1" applyBorder="1" applyAlignment="1">
      <alignment horizontal="center" vertical="center" wrapText="1"/>
    </xf>
    <xf numFmtId="164" fontId="19" fillId="0" borderId="12" xfId="1" applyNumberFormat="1" applyFont="1" applyBorder="1" applyAlignment="1">
      <alignment horizontal="center" vertical="center" wrapText="1"/>
    </xf>
    <xf numFmtId="164" fontId="19" fillId="0" borderId="11" xfId="1" applyNumberFormat="1" applyFont="1" applyBorder="1" applyAlignment="1">
      <alignment horizontal="center" vertical="center" wrapText="1"/>
    </xf>
    <xf numFmtId="164" fontId="19" fillId="0" borderId="10" xfId="1" applyNumberFormat="1" applyFont="1" applyBorder="1" applyAlignment="1">
      <alignment horizontal="center" vertical="center" wrapText="1"/>
    </xf>
    <xf numFmtId="0" fontId="16" fillId="0" borderId="12" xfId="0" applyFont="1" applyBorder="1" applyAlignment="1">
      <alignment horizontal="center" vertical="center" wrapText="1"/>
    </xf>
    <xf numFmtId="164" fontId="0" fillId="0" borderId="0" xfId="0" applyNumberFormat="1"/>
    <xf numFmtId="0" fontId="22" fillId="0" borderId="12" xfId="0" applyNumberFormat="1" applyFont="1" applyBorder="1" applyAlignment="1">
      <alignment horizontal="center" vertical="center" wrapText="1"/>
    </xf>
    <xf numFmtId="0" fontId="22" fillId="0" borderId="12" xfId="0" applyFont="1" applyBorder="1" applyAlignment="1">
      <alignment horizontal="center" vertical="center" wrapText="1"/>
    </xf>
    <xf numFmtId="14" fontId="22" fillId="0" borderId="12" xfId="0" applyNumberFormat="1" applyFont="1" applyBorder="1" applyAlignment="1">
      <alignment horizontal="center" vertical="center" wrapText="1"/>
    </xf>
    <xf numFmtId="166" fontId="22" fillId="0" borderId="12" xfId="47" applyNumberFormat="1" applyFont="1" applyBorder="1" applyAlignment="1">
      <alignment horizontal="center" vertical="center" wrapText="1"/>
    </xf>
    <xf numFmtId="0" fontId="22" fillId="34" borderId="12" xfId="0" applyFont="1" applyFill="1" applyBorder="1" applyAlignment="1">
      <alignment horizontal="center" vertical="center" wrapText="1"/>
    </xf>
    <xf numFmtId="166" fontId="22" fillId="34" borderId="12" xfId="47" applyNumberFormat="1" applyFont="1" applyFill="1" applyBorder="1" applyAlignment="1">
      <alignment horizontal="center" vertical="center" wrapText="1"/>
    </xf>
    <xf numFmtId="0" fontId="22" fillId="34" borderId="12" xfId="0" applyNumberFormat="1" applyFont="1" applyFill="1" applyBorder="1" applyAlignment="1">
      <alignment horizontal="center" vertical="center" wrapText="1"/>
    </xf>
    <xf numFmtId="0" fontId="22" fillId="35" borderId="12" xfId="0" applyFont="1" applyFill="1" applyBorder="1" applyAlignment="1">
      <alignment horizontal="center" vertical="center" wrapText="1"/>
    </xf>
    <xf numFmtId="0" fontId="22" fillId="36" borderId="12" xfId="0" applyFont="1" applyFill="1" applyBorder="1" applyAlignment="1">
      <alignment horizontal="center" vertical="center" wrapText="1"/>
    </xf>
    <xf numFmtId="0" fontId="22" fillId="36" borderId="12" xfId="0" applyNumberFormat="1" applyFont="1" applyFill="1" applyBorder="1" applyAlignment="1">
      <alignment horizontal="center" vertical="center" wrapText="1"/>
    </xf>
    <xf numFmtId="166" fontId="22" fillId="37" borderId="12" xfId="47" applyNumberFormat="1" applyFont="1" applyFill="1" applyBorder="1" applyAlignment="1">
      <alignment horizontal="center" vertical="center" wrapText="1"/>
    </xf>
    <xf numFmtId="0" fontId="22" fillId="38" borderId="12" xfId="0" applyFont="1" applyFill="1" applyBorder="1" applyAlignment="1">
      <alignment horizontal="center" vertical="center" wrapText="1"/>
    </xf>
    <xf numFmtId="0" fontId="23" fillId="0" borderId="12" xfId="0" applyNumberFormat="1" applyFont="1" applyBorder="1" applyAlignment="1">
      <alignment vertical="center"/>
    </xf>
    <xf numFmtId="0" fontId="23" fillId="0" borderId="12" xfId="0" applyFont="1" applyBorder="1" applyAlignment="1">
      <alignment vertical="center"/>
    </xf>
    <xf numFmtId="14" fontId="23" fillId="0" borderId="12" xfId="0" quotePrefix="1" applyNumberFormat="1" applyFont="1" applyBorder="1" applyAlignment="1">
      <alignment vertical="center"/>
    </xf>
    <xf numFmtId="166" fontId="23" fillId="0" borderId="12" xfId="47" applyNumberFormat="1" applyFont="1" applyBorder="1" applyAlignment="1">
      <alignment vertical="center"/>
    </xf>
    <xf numFmtId="0" fontId="24" fillId="33" borderId="12" xfId="0" applyFont="1" applyFill="1" applyBorder="1" applyAlignment="1">
      <alignment vertical="center"/>
    </xf>
    <xf numFmtId="0" fontId="22" fillId="33" borderId="12" xfId="0" applyFont="1" applyFill="1" applyBorder="1" applyAlignment="1">
      <alignment vertical="center"/>
    </xf>
    <xf numFmtId="0" fontId="23" fillId="0" borderId="12" xfId="47" applyNumberFormat="1" applyFont="1" applyBorder="1" applyAlignment="1">
      <alignment vertical="center"/>
    </xf>
    <xf numFmtId="14" fontId="23" fillId="0" borderId="12" xfId="0" applyNumberFormat="1" applyFont="1" applyBorder="1" applyAlignment="1">
      <alignment vertical="center"/>
    </xf>
    <xf numFmtId="0" fontId="23" fillId="0" borderId="0" xfId="0" applyNumberFormat="1" applyFont="1" applyAlignment="1"/>
    <xf numFmtId="0" fontId="23" fillId="0" borderId="0" xfId="0" applyFont="1" applyAlignment="1"/>
    <xf numFmtId="14" fontId="23" fillId="0" borderId="0" xfId="0" applyNumberFormat="1" applyFont="1" applyAlignment="1"/>
    <xf numFmtId="166" fontId="23" fillId="0" borderId="0" xfId="47" applyNumberFormat="1" applyFont="1" applyAlignment="1"/>
    <xf numFmtId="0" fontId="25" fillId="0" borderId="0" xfId="45" applyFont="1"/>
    <xf numFmtId="0" fontId="25" fillId="0" borderId="13" xfId="45" applyFont="1" applyBorder="1" applyAlignment="1">
      <alignment horizontal="centerContinuous"/>
    </xf>
    <xf numFmtId="0" fontId="25" fillId="0" borderId="14" xfId="45" applyFont="1" applyBorder="1" applyAlignment="1">
      <alignment horizontal="centerContinuous"/>
    </xf>
    <xf numFmtId="0" fontId="26" fillId="0" borderId="13" xfId="45" applyFont="1" applyBorder="1" applyAlignment="1">
      <alignment horizontal="center" vertical="center"/>
    </xf>
    <xf numFmtId="0" fontId="26" fillId="0" borderId="15" xfId="45" applyFont="1" applyBorder="1" applyAlignment="1">
      <alignment horizontal="center" vertical="center"/>
    </xf>
    <xf numFmtId="0" fontId="26" fillId="0" borderId="14" xfId="45" applyFont="1" applyBorder="1" applyAlignment="1">
      <alignment horizontal="center" vertical="center"/>
    </xf>
    <xf numFmtId="0" fontId="26" fillId="0" borderId="16" xfId="45" applyFont="1" applyBorder="1" applyAlignment="1">
      <alignment horizontal="center" vertical="center"/>
    </xf>
    <xf numFmtId="0" fontId="25" fillId="0" borderId="17" xfId="45" applyFont="1" applyBorder="1" applyAlignment="1">
      <alignment horizontal="centerContinuous"/>
    </xf>
    <xf numFmtId="0" fontId="25" fillId="0" borderId="18" xfId="45" applyFont="1" applyBorder="1" applyAlignment="1">
      <alignment horizontal="centerContinuous"/>
    </xf>
    <xf numFmtId="0" fontId="26" fillId="0" borderId="19" xfId="45" applyFont="1" applyBorder="1" applyAlignment="1">
      <alignment horizontal="center" vertical="center"/>
    </xf>
    <xf numFmtId="0" fontId="26" fillId="0" borderId="20" xfId="45" applyFont="1" applyBorder="1" applyAlignment="1">
      <alignment horizontal="center" vertical="center"/>
    </xf>
    <xf numFmtId="0" fontId="26" fillId="0" borderId="21" xfId="45" applyFont="1" applyBorder="1" applyAlignment="1">
      <alignment horizontal="center" vertical="center"/>
    </xf>
    <xf numFmtId="0" fontId="26" fillId="0" borderId="22" xfId="45" applyFont="1" applyBorder="1" applyAlignment="1">
      <alignment horizontal="center" vertical="center"/>
    </xf>
    <xf numFmtId="0" fontId="26" fillId="0" borderId="13" xfId="45" applyFont="1" applyBorder="1" applyAlignment="1">
      <alignment horizontal="centerContinuous" vertical="center"/>
    </xf>
    <xf numFmtId="0" fontId="26" fillId="0" borderId="15" xfId="45" applyFont="1" applyBorder="1" applyAlignment="1">
      <alignment horizontal="centerContinuous" vertical="center"/>
    </xf>
    <xf numFmtId="0" fontId="26" fillId="0" borderId="14" xfId="45" applyFont="1" applyBorder="1" applyAlignment="1">
      <alignment horizontal="centerContinuous" vertical="center"/>
    </xf>
    <xf numFmtId="0" fontId="26" fillId="0" borderId="16" xfId="45" applyFont="1" applyBorder="1" applyAlignment="1">
      <alignment horizontal="centerContinuous" vertical="center"/>
    </xf>
    <xf numFmtId="0" fontId="26" fillId="0" borderId="17" xfId="45" applyFont="1" applyBorder="1" applyAlignment="1">
      <alignment horizontal="centerContinuous" vertical="center"/>
    </xf>
    <xf numFmtId="0" fontId="26" fillId="0" borderId="0" xfId="45" applyFont="1" applyAlignment="1">
      <alignment horizontal="centerContinuous" vertical="center"/>
    </xf>
    <xf numFmtId="0" fontId="26" fillId="0" borderId="23" xfId="45" applyFont="1" applyBorder="1" applyAlignment="1">
      <alignment horizontal="centerContinuous" vertical="center"/>
    </xf>
    <xf numFmtId="0" fontId="25" fillId="0" borderId="19" xfId="45" applyFont="1" applyBorder="1" applyAlignment="1">
      <alignment horizontal="centerContinuous"/>
    </xf>
    <xf numFmtId="0" fontId="25" fillId="0" borderId="21" xfId="45" applyFont="1" applyBorder="1" applyAlignment="1">
      <alignment horizontal="centerContinuous"/>
    </xf>
    <xf numFmtId="0" fontId="26" fillId="0" borderId="19" xfId="45" applyFont="1" applyBorder="1" applyAlignment="1">
      <alignment horizontal="centerContinuous" vertical="center"/>
    </xf>
    <xf numFmtId="0" fontId="26" fillId="0" borderId="20" xfId="45" applyFont="1" applyBorder="1" applyAlignment="1">
      <alignment horizontal="centerContinuous" vertical="center"/>
    </xf>
    <xf numFmtId="0" fontId="26" fillId="0" borderId="21" xfId="45" applyFont="1" applyBorder="1" applyAlignment="1">
      <alignment horizontal="centerContinuous" vertical="center"/>
    </xf>
    <xf numFmtId="0" fontId="26" fillId="0" borderId="22" xfId="45" applyFont="1" applyBorder="1" applyAlignment="1">
      <alignment horizontal="centerContinuous" vertical="center"/>
    </xf>
    <xf numFmtId="0" fontId="25" fillId="0" borderId="17" xfId="45" applyFont="1" applyBorder="1"/>
    <xf numFmtId="0" fontId="25" fillId="0" borderId="18" xfId="45" applyFont="1" applyBorder="1"/>
    <xf numFmtId="0" fontId="26" fillId="0" borderId="0" xfId="45" applyFont="1"/>
    <xf numFmtId="14" fontId="25" fillId="0" borderId="0" xfId="45" applyNumberFormat="1" applyFont="1"/>
    <xf numFmtId="167" fontId="25" fillId="0" borderId="0" xfId="45" applyNumberFormat="1" applyFont="1"/>
    <xf numFmtId="14" fontId="25" fillId="0" borderId="0" xfId="45" applyNumberFormat="1" applyFont="1" applyAlignment="1">
      <alignment horizontal="left"/>
    </xf>
    <xf numFmtId="1" fontId="26" fillId="0" borderId="0" xfId="48" applyNumberFormat="1" applyFont="1" applyAlignment="1">
      <alignment horizontal="right"/>
    </xf>
    <xf numFmtId="168" fontId="26" fillId="0" borderId="0" xfId="45" applyNumberFormat="1" applyFont="1" applyAlignment="1">
      <alignment horizontal="right"/>
    </xf>
    <xf numFmtId="1" fontId="26" fillId="0" borderId="0" xfId="45" applyNumberFormat="1" applyFont="1" applyAlignment="1">
      <alignment horizontal="center"/>
    </xf>
    <xf numFmtId="169" fontId="26" fillId="0" borderId="0" xfId="45" applyNumberFormat="1" applyFont="1" applyAlignment="1">
      <alignment horizontal="right"/>
    </xf>
    <xf numFmtId="1" fontId="25" fillId="0" borderId="0" xfId="45" applyNumberFormat="1" applyFont="1" applyAlignment="1">
      <alignment horizontal="center"/>
    </xf>
    <xf numFmtId="169" fontId="25" fillId="0" borderId="0" xfId="45" applyNumberFormat="1" applyFont="1" applyAlignment="1">
      <alignment horizontal="right"/>
    </xf>
    <xf numFmtId="1" fontId="25" fillId="0" borderId="20" xfId="45" applyNumberFormat="1" applyFont="1" applyBorder="1" applyAlignment="1">
      <alignment horizontal="center"/>
    </xf>
    <xf numFmtId="169" fontId="25" fillId="0" borderId="20" xfId="45" applyNumberFormat="1" applyFont="1" applyBorder="1" applyAlignment="1">
      <alignment horizontal="right"/>
    </xf>
    <xf numFmtId="0" fontId="25" fillId="0" borderId="0" xfId="45" applyFont="1" applyAlignment="1">
      <alignment horizontal="center"/>
    </xf>
    <xf numFmtId="1" fontId="26" fillId="0" borderId="24" xfId="45" applyNumberFormat="1" applyFont="1" applyBorder="1" applyAlignment="1">
      <alignment horizontal="center"/>
    </xf>
    <xf numFmtId="169" fontId="26" fillId="0" borderId="24" xfId="45" applyNumberFormat="1" applyFont="1" applyBorder="1" applyAlignment="1">
      <alignment horizontal="right"/>
    </xf>
    <xf numFmtId="169" fontId="25" fillId="0" borderId="0" xfId="45" applyNumberFormat="1" applyFont="1"/>
    <xf numFmtId="169" fontId="26" fillId="0" borderId="20" xfId="45" applyNumberFormat="1" applyFont="1" applyBorder="1"/>
    <xf numFmtId="169" fontId="25" fillId="0" borderId="20" xfId="45" applyNumberFormat="1" applyFont="1" applyBorder="1"/>
    <xf numFmtId="169" fontId="26" fillId="0" borderId="0" xfId="45" applyNumberFormat="1" applyFont="1"/>
    <xf numFmtId="0" fontId="27" fillId="0" borderId="0" xfId="45" applyFont="1" applyAlignment="1">
      <alignment horizontal="center" vertical="center" wrapText="1"/>
    </xf>
    <xf numFmtId="0" fontId="25" fillId="0" borderId="19" xfId="45" applyFont="1" applyBorder="1"/>
    <xf numFmtId="0" fontId="25" fillId="0" borderId="20" xfId="45" applyFont="1" applyBorder="1"/>
    <xf numFmtId="0" fontId="25" fillId="0" borderId="21" xfId="45" applyFont="1" applyBorder="1"/>
    <xf numFmtId="0" fontId="26" fillId="0" borderId="17" xfId="45" applyFont="1" applyBorder="1" applyAlignment="1">
      <alignment horizontal="center" vertical="center" wrapText="1"/>
    </xf>
    <xf numFmtId="0" fontId="26" fillId="0" borderId="0" xfId="45" applyFont="1" applyAlignment="1">
      <alignment horizontal="center" vertical="center" wrapText="1"/>
    </xf>
    <xf numFmtId="0" fontId="26" fillId="0" borderId="18" xfId="45" applyFont="1" applyBorder="1" applyAlignment="1">
      <alignment horizontal="center" vertical="center" wrapText="1"/>
    </xf>
    <xf numFmtId="0" fontId="25" fillId="33" borderId="0" xfId="45" applyFont="1" applyFill="1"/>
    <xf numFmtId="0" fontId="26" fillId="0" borderId="0" xfId="45" applyFont="1" applyAlignment="1">
      <alignment horizontal="center"/>
    </xf>
    <xf numFmtId="170" fontId="26" fillId="0" borderId="0" xfId="49" applyNumberFormat="1" applyFont="1" applyAlignment="1">
      <alignment horizontal="right"/>
    </xf>
    <xf numFmtId="1" fontId="25" fillId="0" borderId="0" xfId="48" applyNumberFormat="1" applyFont="1" applyAlignment="1">
      <alignment horizontal="right"/>
    </xf>
    <xf numFmtId="170" fontId="25" fillId="0" borderId="0" xfId="49" applyNumberFormat="1" applyFont="1" applyAlignment="1">
      <alignment horizontal="right"/>
    </xf>
    <xf numFmtId="164" fontId="25" fillId="0" borderId="24" xfId="49" applyNumberFormat="1" applyFont="1" applyBorder="1" applyAlignment="1">
      <alignment horizontal="center"/>
    </xf>
    <xf numFmtId="170" fontId="25" fillId="0" borderId="24" xfId="49"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50">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1" builtinId="3"/>
    <cellStyle name="Millares 2" xfId="46"/>
    <cellStyle name="Millares 2 2" xfId="49"/>
    <cellStyle name="Millares 3" xfId="43"/>
    <cellStyle name="Millares 3 2" xfId="48"/>
    <cellStyle name="Moneda" xfId="47" builtinId="4"/>
    <cellStyle name="Moneda 2" xfId="44"/>
    <cellStyle name="Neutral" xfId="9" builtinId="28" customBuiltin="1"/>
    <cellStyle name="Normal" xfId="0" builtinId="0"/>
    <cellStyle name="Normal 2 2" xfId="45"/>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DICIEMBRE"/>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0.431982754628" createdVersion="5" refreshedVersion="5" minRefreshableVersion="3" recordCount="4">
  <cacheSource type="worksheet">
    <worksheetSource ref="A1:AN5" sheet="ESTADO DE CADA FACTURA"/>
  </cacheSource>
  <cacheFields count="40">
    <cacheField name="NIT IPS" numFmtId="0">
      <sharedItems containsSemiMixedTypes="0" containsString="0" containsNumber="1" containsInteger="1" minValue="900807126" maxValue="900807126"/>
    </cacheField>
    <cacheField name="Nombre IPS" numFmtId="0">
      <sharedItems/>
    </cacheField>
    <cacheField name="Prefijo Factura" numFmtId="0">
      <sharedItems/>
    </cacheField>
    <cacheField name="Numero Factura" numFmtId="0">
      <sharedItems containsSemiMixedTypes="0" containsString="0" containsNumber="1" containsInteger="1" minValue="42176" maxValue="173570"/>
    </cacheField>
    <cacheField name="FACT" numFmtId="0">
      <sharedItems/>
    </cacheField>
    <cacheField name="LLAVE" numFmtId="0">
      <sharedItems/>
    </cacheField>
    <cacheField name="IPS Fecha factura" numFmtId="14">
      <sharedItems containsSemiMixedTypes="0" containsNonDate="0" containsDate="1" containsString="0" minDate="2017-10-11T00:00:00" maxDate="2023-12-08T00:00:00"/>
    </cacheField>
    <cacheField name="IPS Fecha radicado" numFmtId="14">
      <sharedItems containsSemiMixedTypes="0" containsNonDate="0" containsDate="1" containsString="0" minDate="2017-11-20T00:00:00" maxDate="2024-01-03T00:00:00"/>
    </cacheField>
    <cacheField name="IPS Valor Factura" numFmtId="166">
      <sharedItems containsSemiMixedTypes="0" containsString="0" containsNumber="1" containsInteger="1" minValue="123000" maxValue="4191269"/>
    </cacheField>
    <cacheField name="IPS Saldo Factura" numFmtId="166">
      <sharedItems containsSemiMixedTypes="0" containsString="0" containsNumber="1" containsInteger="1" minValue="123000" maxValue="4191269"/>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EPS 13-12-2024" numFmtId="0">
      <sharedItems count="3">
        <s v="Factura devuelta"/>
        <s v="Factura pendiente en programacion de pago"/>
        <s v="Factura aceptada por la IPS"/>
      </sharedItems>
    </cacheField>
    <cacheField name="POR PAGAR SAP" numFmtId="166">
      <sharedItems containsSemiMixedTypes="0" containsString="0" containsNumber="1" containsInteger="1" minValue="0" maxValue="3369971"/>
    </cacheField>
    <cacheField name="DOC CONTA" numFmtId="0">
      <sharedItems containsString="0" containsBlank="1" containsNumber="1" containsInteger="1" minValue="1222533708" maxValue="1222533708"/>
    </cacheField>
    <cacheField name="ESTADO BOX" numFmtId="0">
      <sharedItems/>
    </cacheField>
    <cacheField name="FECHA FACT" numFmtId="14">
      <sharedItems containsSemiMixedTypes="0" containsNonDate="0" containsDate="1" containsString="0" minDate="2017-10-11T00:00:00" maxDate="2023-12-08T00:00:00"/>
    </cacheField>
    <cacheField name="FECHA RAD" numFmtId="14">
      <sharedItems containsSemiMixedTypes="0" containsNonDate="0" containsDate="1" containsString="0" minDate="2017-11-21T00:00:00" maxDate="2024-10-02T00:00:00"/>
    </cacheField>
    <cacheField name="Valor_Glosa y Devolución" numFmtId="166">
      <sharedItems containsSemiMixedTypes="0" containsString="0" containsNumber="1" containsInteger="1" minValue="0" maxValue="419126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0"/>
    </cacheField>
    <cacheField name="FACTURA DEVUELTA" numFmtId="166">
      <sharedItems containsSemiMixedTypes="0" containsString="0" containsNumber="1" containsInteger="1" minValue="0" maxValue="4191269"/>
    </cacheField>
    <cacheField name="FACTURA NO RADICADA" numFmtId="166">
      <sharedItems containsSemiMixedTypes="0" containsString="0" containsNumber="1" containsInteger="1" minValue="0" maxValue="0"/>
    </cacheField>
    <cacheField name="VALOR ACEPTADO" numFmtId="166">
      <sharedItems containsSemiMixedTypes="0" containsString="0" containsNumber="1" containsInteger="1" minValue="0" maxValue="152846"/>
    </cacheField>
    <cacheField name="GLOSA PDTE"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3134146"/>
    </cacheField>
    <cacheField name="FACTURA EN PROCESO INTERNO" numFmtId="166">
      <sharedItems containsSemiMixedTypes="0" containsString="0" containsNumber="1" containsInteger="1" minValue="0" maxValue="0"/>
    </cacheField>
    <cacheField name="FACTURACION COVID" numFmtId="166">
      <sharedItems containsNonDate="0" containsString="0" containsBlank="1"/>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
  <r>
    <n v="900807126"/>
    <s v="CLINICA REINA ISABEL SAS"/>
    <s v="FEDV"/>
    <n v="173570"/>
    <s v="FEDV173570"/>
    <s v="900807126_FEDV173570"/>
    <d v="2023-12-07T00:00:00"/>
    <d v="2024-01-02T00:00:00"/>
    <n v="4191269"/>
    <n v="4191269"/>
    <s v="EVENTO"/>
    <s v="PITALITO"/>
    <s v="URGENCIAS"/>
    <s v="N/A"/>
    <x v="0"/>
    <n v="0"/>
    <m/>
    <s v="Devuelta"/>
    <d v="2023-12-07T00:00:00"/>
    <d v="2024-01-02T00:00:00"/>
    <n v="4191269"/>
    <s v="DEVOLUCION"/>
    <s v="se devuelve factura con soportes al validar los datos no anexan autorización de los servicios , los correos enviados no corresponde para solicitar la autorizacion. solicitarla ala capautorizaciones@epsdelagente.com.co . para darle tramite ala factura."/>
    <s v="AUTORIZACION"/>
    <s v="Servicios de internación y/o cirugía (Hospitalaria o Ambulatoria)"/>
    <s v="Hospitalario"/>
    <n v="0"/>
    <n v="4191269"/>
    <n v="0"/>
    <n v="0"/>
    <n v="0"/>
    <n v="0"/>
    <n v="0"/>
    <m/>
    <n v="0"/>
    <n v="0"/>
    <m/>
    <m/>
    <m/>
    <m/>
  </r>
  <r>
    <n v="900807126"/>
    <s v="CLINICA REINA ISABEL SAS"/>
    <s v="FEDV"/>
    <n v="90546"/>
    <s v="FEDV90546"/>
    <s v="900807126_FEDV90546"/>
    <d v="2022-07-30T00:00:00"/>
    <d v="2022-10-03T00:00:00"/>
    <n v="123000"/>
    <n v="123000"/>
    <s v="EVENTO"/>
    <s v="PITALITO"/>
    <s v="URGENCIAS"/>
    <s v="N/A"/>
    <x v="0"/>
    <n v="0"/>
    <m/>
    <s v="Devuelta"/>
    <d v="2022-07-30T00:00:00"/>
    <d v="2023-11-01T00:00:00"/>
    <n v="123000"/>
    <s v="DEVOLUCION"/>
    <s v="se sostiene devolucion se evidencia historia clinica paciente ingresa por accidente de transito no adjunta factura y detalle de cargos dirigida a la aseguradora (en caso de que tenga poliza) o dirigida al adres, No se identifica carta tope soat por generada por la ips y por la aseguradora (en caso de que tenga poliza) No cumple con los requisitos legalas para la solicitud de autorizacion de los servicios facturados. por favor validar con el area encargada.capautorizaciones@epsdelagente.com.co"/>
    <s v="SOPORTE"/>
    <s v="Consultas ambulatorias"/>
    <s v="Ambulatorio"/>
    <n v="0"/>
    <n v="123000"/>
    <n v="0"/>
    <n v="0"/>
    <n v="0"/>
    <n v="0"/>
    <n v="0"/>
    <m/>
    <n v="0"/>
    <n v="0"/>
    <m/>
    <m/>
    <m/>
    <m/>
  </r>
  <r>
    <n v="900807126"/>
    <s v="CLINICA REINA ISABEL SAS"/>
    <s v="FEDV"/>
    <n v="153594"/>
    <s v="FEDV153594"/>
    <s v="900807126_FEDV153594"/>
    <d v="2023-09-01T00:00:00"/>
    <d v="2023-09-01T00:00:00"/>
    <n v="3134146"/>
    <n v="3134146"/>
    <s v="EVENTO"/>
    <s v="PITALITO"/>
    <s v="URGENCIAS"/>
    <s v="N/A"/>
    <x v="1"/>
    <n v="3369971"/>
    <n v="1222533708"/>
    <s v="Finalizada"/>
    <d v="2023-07-10T00:00:00"/>
    <d v="2024-10-01T00:00:00"/>
    <n v="0"/>
    <m/>
    <m/>
    <m/>
    <m/>
    <m/>
    <n v="0"/>
    <n v="0"/>
    <n v="0"/>
    <n v="0"/>
    <n v="0"/>
    <n v="3134146"/>
    <n v="0"/>
    <m/>
    <n v="0"/>
    <n v="0"/>
    <m/>
    <m/>
    <m/>
    <m/>
  </r>
  <r>
    <n v="900807126"/>
    <s v="CLINICA REINA ISABEL SAS"/>
    <s v="FV"/>
    <n v="42176"/>
    <s v="FV42176"/>
    <s v="900807126_FV42176"/>
    <d v="2017-10-11T00:00:00"/>
    <d v="2017-11-20T00:00:00"/>
    <n v="152846"/>
    <n v="152846"/>
    <s v="EVENTO"/>
    <s v="PITALITO"/>
    <s v="URGENCIAS"/>
    <s v="N/A"/>
    <x v="2"/>
    <n v="0"/>
    <m/>
    <s v="Finalizada"/>
    <d v="2017-10-11T00:00:00"/>
    <d v="2017-11-21T00:00:00"/>
    <n v="0"/>
    <m/>
    <m/>
    <m/>
    <m/>
    <m/>
    <n v="0"/>
    <n v="0"/>
    <n v="0"/>
    <n v="152846"/>
    <n v="0"/>
    <n v="0"/>
    <n v="0"/>
    <m/>
    <n v="0"/>
    <n v="0"/>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0">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showAll="0"/>
    <pivotField showAll="0"/>
    <pivotField axis="axisRow" showAll="0">
      <items count="4">
        <item x="2"/>
        <item x="0"/>
        <item x="1"/>
        <item t="default"/>
      </items>
    </pivotField>
    <pivotField numFmtId="166" showAll="0"/>
    <pivotField showAll="0"/>
    <pivotField showAll="0"/>
    <pivotField numFmtId="14" showAll="0"/>
    <pivotField numFmtId="14" showAll="0"/>
    <pivotField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showAll="0"/>
    <pivotField numFmtId="166" showAll="0"/>
    <pivotField numFmtId="166" showAll="0"/>
    <pivotField showAll="0"/>
    <pivotField showAll="0"/>
    <pivotField showAll="0"/>
    <pivotField showAll="0"/>
  </pivotFields>
  <rowFields count="1">
    <field x="14"/>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
  <sheetViews>
    <sheetView workbookViewId="0">
      <selection activeCell="H9" sqref="H9"/>
    </sheetView>
  </sheetViews>
  <sheetFormatPr baseColWidth="10" defaultRowHeight="14.5" x14ac:dyDescent="0.35"/>
  <cols>
    <col min="1" max="1" width="11.1796875" customWidth="1"/>
    <col min="2" max="2" width="23" customWidth="1"/>
    <col min="3" max="3" width="10" customWidth="1"/>
    <col min="4" max="4" width="10.7265625" customWidth="1"/>
    <col min="5" max="5" width="11.453125" customWidth="1"/>
    <col min="6" max="6" width="10.81640625" customWidth="1"/>
    <col min="7" max="7" width="11.453125" customWidth="1"/>
    <col min="8" max="8" width="12.54296875" customWidth="1"/>
    <col min="9" max="9" width="12.26953125" customWidth="1"/>
    <col min="10" max="10" width="13.81640625" customWidth="1"/>
    <col min="11" max="11" width="15.7265625" customWidth="1"/>
    <col min="12" max="12" width="14.26953125" customWidth="1"/>
  </cols>
  <sheetData>
    <row r="1" spans="1:12" ht="29" x14ac:dyDescent="0.35">
      <c r="A1" s="10" t="s">
        <v>0</v>
      </c>
      <c r="B1" s="10" t="s">
        <v>1</v>
      </c>
      <c r="C1" s="10" t="s">
        <v>2</v>
      </c>
      <c r="D1" s="10" t="s">
        <v>3</v>
      </c>
      <c r="E1" s="10" t="s">
        <v>4</v>
      </c>
      <c r="F1" s="10" t="s">
        <v>5</v>
      </c>
      <c r="G1" s="10" t="s">
        <v>6</v>
      </c>
      <c r="H1" s="10" t="s">
        <v>7</v>
      </c>
      <c r="I1" s="10" t="s">
        <v>8</v>
      </c>
      <c r="J1" s="10" t="s">
        <v>9</v>
      </c>
      <c r="K1" s="10" t="s">
        <v>10</v>
      </c>
      <c r="L1" s="10" t="s">
        <v>11</v>
      </c>
    </row>
    <row r="2" spans="1:12" x14ac:dyDescent="0.35">
      <c r="A2" s="1">
        <v>900807126</v>
      </c>
      <c r="B2" s="2" t="s">
        <v>12</v>
      </c>
      <c r="C2" s="2" t="s">
        <v>13</v>
      </c>
      <c r="D2" s="3">
        <v>42176</v>
      </c>
      <c r="E2" s="4">
        <v>43019</v>
      </c>
      <c r="F2" s="4">
        <v>43059</v>
      </c>
      <c r="G2" s="8">
        <v>152846</v>
      </c>
      <c r="H2" s="9">
        <v>152846</v>
      </c>
      <c r="I2" s="5" t="s">
        <v>14</v>
      </c>
      <c r="J2" s="5" t="s">
        <v>15</v>
      </c>
      <c r="K2" s="5" t="s">
        <v>16</v>
      </c>
      <c r="L2" s="5" t="s">
        <v>17</v>
      </c>
    </row>
    <row r="3" spans="1:12" x14ac:dyDescent="0.35">
      <c r="A3" s="1">
        <v>900807126</v>
      </c>
      <c r="B3" s="2" t="s">
        <v>12</v>
      </c>
      <c r="C3" s="3" t="s">
        <v>18</v>
      </c>
      <c r="D3" s="3">
        <v>90546</v>
      </c>
      <c r="E3" s="6">
        <v>44772</v>
      </c>
      <c r="F3" s="6">
        <v>44837</v>
      </c>
      <c r="G3" s="7">
        <v>123000</v>
      </c>
      <c r="H3" s="7">
        <v>123000</v>
      </c>
      <c r="I3" s="5" t="s">
        <v>14</v>
      </c>
      <c r="J3" s="5" t="s">
        <v>15</v>
      </c>
      <c r="K3" s="5" t="s">
        <v>16</v>
      </c>
      <c r="L3" s="5" t="s">
        <v>17</v>
      </c>
    </row>
    <row r="4" spans="1:12" x14ac:dyDescent="0.35">
      <c r="A4" s="1">
        <v>900807126</v>
      </c>
      <c r="B4" s="2" t="s">
        <v>12</v>
      </c>
      <c r="C4" s="3" t="s">
        <v>18</v>
      </c>
      <c r="D4" s="3">
        <v>153594</v>
      </c>
      <c r="E4" s="6">
        <v>45117</v>
      </c>
      <c r="F4" s="6">
        <v>45170</v>
      </c>
      <c r="G4" s="7">
        <v>3134146</v>
      </c>
      <c r="H4" s="7">
        <v>3134146</v>
      </c>
      <c r="I4" s="5" t="s">
        <v>14</v>
      </c>
      <c r="J4" s="5" t="s">
        <v>15</v>
      </c>
      <c r="K4" s="5" t="s">
        <v>16</v>
      </c>
      <c r="L4" s="5" t="s">
        <v>17</v>
      </c>
    </row>
    <row r="5" spans="1:12" x14ac:dyDescent="0.35">
      <c r="A5" s="1">
        <v>900807126</v>
      </c>
      <c r="B5" s="2" t="s">
        <v>12</v>
      </c>
      <c r="C5" s="3" t="s">
        <v>18</v>
      </c>
      <c r="D5" s="3">
        <v>173570</v>
      </c>
      <c r="E5" s="6">
        <v>45267</v>
      </c>
      <c r="F5" s="6">
        <v>45293</v>
      </c>
      <c r="G5" s="7">
        <v>4191269</v>
      </c>
      <c r="H5" s="7">
        <v>4191269</v>
      </c>
      <c r="I5" s="5" t="s">
        <v>14</v>
      </c>
      <c r="J5" s="5" t="s">
        <v>15</v>
      </c>
      <c r="K5" s="5" t="s">
        <v>16</v>
      </c>
      <c r="L5" s="5" t="s">
        <v>17</v>
      </c>
    </row>
    <row r="6" spans="1:12" x14ac:dyDescent="0.35">
      <c r="H6" s="11">
        <f>SUM(H2:H5)</f>
        <v>7601261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topLeftCell="A2" workbookViewId="0">
      <selection activeCell="A26" sqref="A26"/>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98" t="s">
        <v>106</v>
      </c>
      <c r="B3" t="s">
        <v>104</v>
      </c>
      <c r="C3" t="s">
        <v>105</v>
      </c>
    </row>
    <row r="4" spans="1:3" x14ac:dyDescent="0.35">
      <c r="A4" s="99" t="s">
        <v>68</v>
      </c>
      <c r="B4" s="97">
        <v>1</v>
      </c>
      <c r="C4" s="97">
        <v>152846</v>
      </c>
    </row>
    <row r="5" spans="1:3" x14ac:dyDescent="0.35">
      <c r="A5" s="99" t="s">
        <v>50</v>
      </c>
      <c r="B5" s="97">
        <v>2</v>
      </c>
      <c r="C5" s="97">
        <v>4314269</v>
      </c>
    </row>
    <row r="6" spans="1:3" x14ac:dyDescent="0.35">
      <c r="A6" s="99" t="s">
        <v>64</v>
      </c>
      <c r="B6" s="97">
        <v>1</v>
      </c>
      <c r="C6" s="97">
        <v>3134146</v>
      </c>
    </row>
    <row r="7" spans="1:3" x14ac:dyDescent="0.35">
      <c r="A7" s="99" t="s">
        <v>107</v>
      </c>
      <c r="B7" s="97">
        <v>4</v>
      </c>
      <c r="C7" s="97">
        <v>7601261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6"/>
  <sheetViews>
    <sheetView workbookViewId="0">
      <selection activeCell="A2" sqref="A2"/>
    </sheetView>
  </sheetViews>
  <sheetFormatPr baseColWidth="10" defaultRowHeight="14.5" x14ac:dyDescent="0.35"/>
  <sheetData>
    <row r="1" spans="1:40" ht="30" x14ac:dyDescent="0.35">
      <c r="A1" s="12" t="s">
        <v>0</v>
      </c>
      <c r="B1" s="13" t="s">
        <v>1</v>
      </c>
      <c r="C1" s="13" t="s">
        <v>2</v>
      </c>
      <c r="D1" s="13" t="s">
        <v>3</v>
      </c>
      <c r="E1" s="13" t="s">
        <v>19</v>
      </c>
      <c r="F1" s="13" t="s">
        <v>20</v>
      </c>
      <c r="G1" s="14" t="s">
        <v>4</v>
      </c>
      <c r="H1" s="14" t="s">
        <v>5</v>
      </c>
      <c r="I1" s="15" t="s">
        <v>6</v>
      </c>
      <c r="J1" s="15" t="s">
        <v>7</v>
      </c>
      <c r="K1" s="13" t="s">
        <v>8</v>
      </c>
      <c r="L1" s="13" t="s">
        <v>9</v>
      </c>
      <c r="M1" s="13" t="s">
        <v>10</v>
      </c>
      <c r="N1" s="13" t="s">
        <v>11</v>
      </c>
      <c r="O1" s="16" t="s">
        <v>21</v>
      </c>
      <c r="P1" s="17" t="s">
        <v>22</v>
      </c>
      <c r="Q1" s="18" t="s">
        <v>23</v>
      </c>
      <c r="R1" s="19" t="s">
        <v>24</v>
      </c>
      <c r="S1" s="19" t="s">
        <v>25</v>
      </c>
      <c r="T1" s="19" t="s">
        <v>26</v>
      </c>
      <c r="U1" s="20" t="s">
        <v>29</v>
      </c>
      <c r="V1" s="21" t="s">
        <v>30</v>
      </c>
      <c r="W1" s="21" t="s">
        <v>31</v>
      </c>
      <c r="X1" s="21" t="s">
        <v>32</v>
      </c>
      <c r="Y1" s="21" t="s">
        <v>33</v>
      </c>
      <c r="Z1" s="21" t="s">
        <v>34</v>
      </c>
      <c r="AA1" s="22" t="s">
        <v>35</v>
      </c>
      <c r="AB1" s="22" t="s">
        <v>36</v>
      </c>
      <c r="AC1" s="22" t="s">
        <v>37</v>
      </c>
      <c r="AD1" s="22" t="s">
        <v>38</v>
      </c>
      <c r="AE1" s="22" t="s">
        <v>27</v>
      </c>
      <c r="AF1" s="22" t="s">
        <v>39</v>
      </c>
      <c r="AG1" s="22" t="s">
        <v>40</v>
      </c>
      <c r="AH1" s="22" t="s">
        <v>41</v>
      </c>
      <c r="AI1" s="23" t="s">
        <v>42</v>
      </c>
      <c r="AJ1" s="23" t="s">
        <v>43</v>
      </c>
      <c r="AK1" s="23" t="s">
        <v>44</v>
      </c>
      <c r="AL1" s="23" t="s">
        <v>45</v>
      </c>
      <c r="AM1" s="23" t="s">
        <v>46</v>
      </c>
      <c r="AN1" s="23" t="s">
        <v>47</v>
      </c>
    </row>
    <row r="2" spans="1:40" x14ac:dyDescent="0.35">
      <c r="A2" s="24">
        <v>900807126</v>
      </c>
      <c r="B2" s="25" t="s">
        <v>12</v>
      </c>
      <c r="C2" s="25" t="s">
        <v>18</v>
      </c>
      <c r="D2" s="25">
        <v>173570</v>
      </c>
      <c r="E2" s="25" t="s">
        <v>48</v>
      </c>
      <c r="F2" s="25" t="s">
        <v>49</v>
      </c>
      <c r="G2" s="26">
        <v>45267</v>
      </c>
      <c r="H2" s="26">
        <v>45293</v>
      </c>
      <c r="I2" s="27">
        <v>4191269</v>
      </c>
      <c r="J2" s="27">
        <v>4191269</v>
      </c>
      <c r="K2" s="28" t="s">
        <v>14</v>
      </c>
      <c r="L2" s="29" t="s">
        <v>15</v>
      </c>
      <c r="M2" s="25" t="s">
        <v>16</v>
      </c>
      <c r="N2" s="25" t="s">
        <v>17</v>
      </c>
      <c r="O2" s="25" t="s">
        <v>50</v>
      </c>
      <c r="P2" s="27">
        <v>0</v>
      </c>
      <c r="Q2" s="30"/>
      <c r="R2" s="25" t="s">
        <v>51</v>
      </c>
      <c r="S2" s="31">
        <v>45267</v>
      </c>
      <c r="T2" s="31">
        <v>45293</v>
      </c>
      <c r="U2" s="27">
        <v>4191269</v>
      </c>
      <c r="V2" s="30" t="s">
        <v>28</v>
      </c>
      <c r="W2" s="30" t="s">
        <v>52</v>
      </c>
      <c r="X2" s="30" t="s">
        <v>53</v>
      </c>
      <c r="Y2" s="30" t="s">
        <v>54</v>
      </c>
      <c r="Z2" s="30" t="s">
        <v>55</v>
      </c>
      <c r="AA2" s="27">
        <v>0</v>
      </c>
      <c r="AB2" s="27">
        <v>4191269</v>
      </c>
      <c r="AC2" s="27">
        <v>0</v>
      </c>
      <c r="AD2" s="27">
        <v>0</v>
      </c>
      <c r="AE2" s="27">
        <v>0</v>
      </c>
      <c r="AF2" s="27">
        <v>0</v>
      </c>
      <c r="AG2" s="27">
        <v>0</v>
      </c>
      <c r="AH2" s="27"/>
      <c r="AI2" s="27">
        <v>0</v>
      </c>
      <c r="AJ2" s="27">
        <v>0</v>
      </c>
      <c r="AK2" s="25"/>
      <c r="AL2" s="31"/>
      <c r="AM2" s="25"/>
      <c r="AN2" s="27"/>
    </row>
    <row r="3" spans="1:40" x14ac:dyDescent="0.35">
      <c r="A3" s="24">
        <v>900807126</v>
      </c>
      <c r="B3" s="25" t="s">
        <v>12</v>
      </c>
      <c r="C3" s="25" t="s">
        <v>18</v>
      </c>
      <c r="D3" s="25">
        <v>90546</v>
      </c>
      <c r="E3" s="25" t="s">
        <v>56</v>
      </c>
      <c r="F3" s="25" t="s">
        <v>57</v>
      </c>
      <c r="G3" s="26">
        <v>44772</v>
      </c>
      <c r="H3" s="26">
        <v>44837</v>
      </c>
      <c r="I3" s="27">
        <v>123000</v>
      </c>
      <c r="J3" s="27">
        <v>123000</v>
      </c>
      <c r="K3" s="28" t="s">
        <v>14</v>
      </c>
      <c r="L3" s="29" t="s">
        <v>15</v>
      </c>
      <c r="M3" s="25" t="s">
        <v>16</v>
      </c>
      <c r="N3" s="25" t="s">
        <v>17</v>
      </c>
      <c r="O3" s="25" t="s">
        <v>50</v>
      </c>
      <c r="P3" s="27">
        <v>0</v>
      </c>
      <c r="Q3" s="30"/>
      <c r="R3" s="25" t="s">
        <v>51</v>
      </c>
      <c r="S3" s="31">
        <v>44772</v>
      </c>
      <c r="T3" s="31">
        <v>45231</v>
      </c>
      <c r="U3" s="27">
        <v>123000</v>
      </c>
      <c r="V3" s="30" t="s">
        <v>28</v>
      </c>
      <c r="W3" s="30" t="s">
        <v>58</v>
      </c>
      <c r="X3" s="30" t="s">
        <v>59</v>
      </c>
      <c r="Y3" s="30" t="s">
        <v>60</v>
      </c>
      <c r="Z3" s="30" t="s">
        <v>61</v>
      </c>
      <c r="AA3" s="27">
        <v>0</v>
      </c>
      <c r="AB3" s="27">
        <v>123000</v>
      </c>
      <c r="AC3" s="27">
        <v>0</v>
      </c>
      <c r="AD3" s="27">
        <v>0</v>
      </c>
      <c r="AE3" s="27">
        <v>0</v>
      </c>
      <c r="AF3" s="27">
        <v>0</v>
      </c>
      <c r="AG3" s="27">
        <v>0</v>
      </c>
      <c r="AH3" s="27"/>
      <c r="AI3" s="27">
        <v>0</v>
      </c>
      <c r="AJ3" s="27">
        <v>0</v>
      </c>
      <c r="AK3" s="25"/>
      <c r="AL3" s="31"/>
      <c r="AM3" s="25"/>
      <c r="AN3" s="27"/>
    </row>
    <row r="4" spans="1:40" x14ac:dyDescent="0.35">
      <c r="A4" s="24">
        <v>900807126</v>
      </c>
      <c r="B4" s="25" t="s">
        <v>12</v>
      </c>
      <c r="C4" s="25" t="s">
        <v>18</v>
      </c>
      <c r="D4" s="25">
        <v>153594</v>
      </c>
      <c r="E4" s="25" t="s">
        <v>62</v>
      </c>
      <c r="F4" s="25" t="s">
        <v>63</v>
      </c>
      <c r="G4" s="26">
        <v>45170</v>
      </c>
      <c r="H4" s="26">
        <v>45170</v>
      </c>
      <c r="I4" s="27">
        <v>3134146</v>
      </c>
      <c r="J4" s="27">
        <v>3134146</v>
      </c>
      <c r="K4" s="28" t="s">
        <v>14</v>
      </c>
      <c r="L4" s="29" t="s">
        <v>15</v>
      </c>
      <c r="M4" s="25" t="s">
        <v>16</v>
      </c>
      <c r="N4" s="25" t="s">
        <v>17</v>
      </c>
      <c r="O4" s="25" t="s">
        <v>64</v>
      </c>
      <c r="P4" s="27">
        <v>3369971</v>
      </c>
      <c r="Q4" s="30">
        <v>1222533708</v>
      </c>
      <c r="R4" s="25" t="s">
        <v>65</v>
      </c>
      <c r="S4" s="31">
        <v>45117</v>
      </c>
      <c r="T4" s="31">
        <v>45566</v>
      </c>
      <c r="U4" s="27">
        <v>0</v>
      </c>
      <c r="V4" s="30"/>
      <c r="W4" s="30"/>
      <c r="X4" s="30"/>
      <c r="Y4" s="30"/>
      <c r="Z4" s="30"/>
      <c r="AA4" s="27">
        <v>0</v>
      </c>
      <c r="AB4" s="27">
        <v>0</v>
      </c>
      <c r="AC4" s="27">
        <v>0</v>
      </c>
      <c r="AD4" s="27">
        <v>0</v>
      </c>
      <c r="AE4" s="27">
        <v>0</v>
      </c>
      <c r="AF4" s="27">
        <v>3134146</v>
      </c>
      <c r="AG4" s="27">
        <v>0</v>
      </c>
      <c r="AH4" s="27"/>
      <c r="AI4" s="27">
        <v>0</v>
      </c>
      <c r="AJ4" s="27">
        <v>0</v>
      </c>
      <c r="AK4" s="25"/>
      <c r="AL4" s="31"/>
      <c r="AM4" s="25"/>
      <c r="AN4" s="27"/>
    </row>
    <row r="5" spans="1:40" x14ac:dyDescent="0.35">
      <c r="A5" s="24">
        <v>900807126</v>
      </c>
      <c r="B5" s="25" t="s">
        <v>12</v>
      </c>
      <c r="C5" s="25" t="s">
        <v>13</v>
      </c>
      <c r="D5" s="25">
        <v>42176</v>
      </c>
      <c r="E5" s="25" t="s">
        <v>66</v>
      </c>
      <c r="F5" s="25" t="s">
        <v>67</v>
      </c>
      <c r="G5" s="26">
        <v>43019</v>
      </c>
      <c r="H5" s="26">
        <v>43059</v>
      </c>
      <c r="I5" s="27">
        <v>152846</v>
      </c>
      <c r="J5" s="27">
        <v>152846</v>
      </c>
      <c r="K5" s="28" t="s">
        <v>14</v>
      </c>
      <c r="L5" s="29" t="s">
        <v>15</v>
      </c>
      <c r="M5" s="25" t="s">
        <v>16</v>
      </c>
      <c r="N5" s="25" t="s">
        <v>17</v>
      </c>
      <c r="O5" s="25" t="s">
        <v>68</v>
      </c>
      <c r="P5" s="27">
        <v>0</v>
      </c>
      <c r="Q5" s="30"/>
      <c r="R5" s="25" t="s">
        <v>65</v>
      </c>
      <c r="S5" s="31">
        <v>43019</v>
      </c>
      <c r="T5" s="31">
        <v>43060</v>
      </c>
      <c r="U5" s="27">
        <v>0</v>
      </c>
      <c r="V5" s="30"/>
      <c r="W5" s="30"/>
      <c r="X5" s="30"/>
      <c r="Y5" s="30"/>
      <c r="Z5" s="30"/>
      <c r="AA5" s="27">
        <v>0</v>
      </c>
      <c r="AB5" s="27">
        <v>0</v>
      </c>
      <c r="AC5" s="27">
        <v>0</v>
      </c>
      <c r="AD5" s="27">
        <v>152846</v>
      </c>
      <c r="AE5" s="27">
        <v>0</v>
      </c>
      <c r="AF5" s="27">
        <v>0</v>
      </c>
      <c r="AG5" s="27">
        <v>0</v>
      </c>
      <c r="AH5" s="27"/>
      <c r="AI5" s="27">
        <v>0</v>
      </c>
      <c r="AJ5" s="27">
        <v>0</v>
      </c>
      <c r="AK5" s="25"/>
      <c r="AL5" s="31"/>
      <c r="AM5" s="25"/>
      <c r="AN5" s="27"/>
    </row>
    <row r="6" spans="1:40" x14ac:dyDescent="0.35">
      <c r="A6" s="32"/>
      <c r="B6" s="33"/>
      <c r="C6" s="33"/>
      <c r="D6" s="33"/>
      <c r="E6" s="33"/>
      <c r="F6" s="33"/>
      <c r="G6" s="34"/>
      <c r="H6" s="34"/>
      <c r="I6" s="35"/>
      <c r="J6" s="35"/>
      <c r="K6" s="33"/>
      <c r="L6" s="33"/>
      <c r="M6" s="33"/>
      <c r="N6" s="33"/>
      <c r="O6" s="33"/>
      <c r="P6" s="33"/>
      <c r="Q6" s="32"/>
      <c r="R6" s="33"/>
      <c r="S6" s="33"/>
      <c r="T6" s="33"/>
      <c r="U6" s="33"/>
      <c r="V6" s="32"/>
      <c r="W6" s="32"/>
      <c r="X6" s="32"/>
      <c r="Y6" s="32"/>
      <c r="Z6" s="32"/>
      <c r="AA6" s="33"/>
      <c r="AB6" s="33"/>
      <c r="AC6" s="33"/>
      <c r="AD6" s="33"/>
      <c r="AE6" s="33"/>
      <c r="AF6" s="33"/>
      <c r="AG6" s="33"/>
      <c r="AH6" s="33"/>
      <c r="AI6" s="33"/>
      <c r="AJ6" s="33"/>
      <c r="AK6" s="33"/>
      <c r="AL6" s="33"/>
      <c r="AM6" s="33"/>
      <c r="AN6" s="3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I13" sqref="I1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69</v>
      </c>
      <c r="E2" s="40"/>
      <c r="F2" s="40"/>
      <c r="G2" s="40"/>
      <c r="H2" s="40"/>
      <c r="I2" s="41"/>
      <c r="J2" s="42" t="s">
        <v>70</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71</v>
      </c>
      <c r="E5" s="54"/>
      <c r="F5" s="54"/>
      <c r="G5" s="54"/>
      <c r="H5" s="54"/>
      <c r="I5" s="55"/>
      <c r="J5" s="55" t="s">
        <v>72</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",TEXT(TODAY(),"MMMM DD YYYY"))</f>
        <v>Santiago de Cali, diciembre 14 2024</v>
      </c>
      <c r="J9" s="63"/>
    </row>
    <row r="10" spans="2:10" ht="13" x14ac:dyDescent="0.3">
      <c r="B10" s="62"/>
      <c r="C10" s="64"/>
      <c r="E10" s="65"/>
      <c r="H10" s="66"/>
      <c r="J10" s="63"/>
    </row>
    <row r="11" spans="2:10" x14ac:dyDescent="0.25">
      <c r="B11" s="62"/>
      <c r="J11" s="63"/>
    </row>
    <row r="12" spans="2:10" ht="13" x14ac:dyDescent="0.3">
      <c r="B12" s="62"/>
      <c r="C12" s="64" t="s">
        <v>108</v>
      </c>
      <c r="J12" s="63"/>
    </row>
    <row r="13" spans="2:10" ht="13" x14ac:dyDescent="0.3">
      <c r="B13" s="62"/>
      <c r="C13" s="64" t="s">
        <v>109</v>
      </c>
      <c r="J13" s="63"/>
    </row>
    <row r="14" spans="2:10" x14ac:dyDescent="0.25">
      <c r="B14" s="62"/>
      <c r="J14" s="63"/>
    </row>
    <row r="15" spans="2:10" x14ac:dyDescent="0.25">
      <c r="B15" s="62"/>
      <c r="C15" s="36" t="s">
        <v>73</v>
      </c>
      <c r="J15" s="63"/>
    </row>
    <row r="16" spans="2:10" x14ac:dyDescent="0.25">
      <c r="B16" s="62"/>
      <c r="C16" s="67"/>
      <c r="J16" s="63"/>
    </row>
    <row r="17" spans="2:10" ht="13" x14ac:dyDescent="0.3">
      <c r="B17" s="62"/>
      <c r="C17" s="36" t="s">
        <v>74</v>
      </c>
      <c r="D17" s="65"/>
      <c r="H17" s="68"/>
      <c r="I17" s="69"/>
      <c r="J17" s="63"/>
    </row>
    <row r="18" spans="2:10" ht="13" x14ac:dyDescent="0.3">
      <c r="B18" s="62"/>
      <c r="C18" s="64" t="s">
        <v>75</v>
      </c>
      <c r="D18" s="64"/>
      <c r="E18" s="64"/>
      <c r="F18" s="64"/>
      <c r="H18" s="70">
        <v>4</v>
      </c>
      <c r="I18" s="71">
        <v>7601261</v>
      </c>
      <c r="J18" s="63"/>
    </row>
    <row r="19" spans="2:10" x14ac:dyDescent="0.25">
      <c r="B19" s="62"/>
      <c r="C19" s="36" t="s">
        <v>76</v>
      </c>
      <c r="H19" s="72">
        <v>0</v>
      </c>
      <c r="I19" s="73">
        <v>0</v>
      </c>
      <c r="J19" s="63"/>
    </row>
    <row r="20" spans="2:10" x14ac:dyDescent="0.25">
      <c r="B20" s="62"/>
      <c r="C20" s="36" t="s">
        <v>77</v>
      </c>
      <c r="H20" s="72">
        <v>2</v>
      </c>
      <c r="I20" s="73">
        <v>4314269</v>
      </c>
      <c r="J20" s="63"/>
    </row>
    <row r="21" spans="2:10" x14ac:dyDescent="0.25">
      <c r="B21" s="62"/>
      <c r="C21" s="36" t="s">
        <v>78</v>
      </c>
      <c r="H21" s="72">
        <v>0</v>
      </c>
      <c r="I21" s="73">
        <v>0</v>
      </c>
      <c r="J21" s="63"/>
    </row>
    <row r="22" spans="2:10" x14ac:dyDescent="0.25">
      <c r="B22" s="62"/>
      <c r="C22" s="36" t="s">
        <v>79</v>
      </c>
      <c r="H22" s="72">
        <v>1</v>
      </c>
      <c r="I22" s="73">
        <v>152846</v>
      </c>
      <c r="J22" s="63"/>
    </row>
    <row r="23" spans="2:10" x14ac:dyDescent="0.25">
      <c r="B23" s="62"/>
      <c r="C23" s="36" t="s">
        <v>80</v>
      </c>
      <c r="H23" s="72">
        <v>0</v>
      </c>
      <c r="I23" s="73">
        <v>0</v>
      </c>
      <c r="J23" s="63"/>
    </row>
    <row r="24" spans="2:10" ht="13" thickBot="1" x14ac:dyDescent="0.3">
      <c r="B24" s="62"/>
      <c r="C24" s="36" t="s">
        <v>81</v>
      </c>
      <c r="H24" s="74">
        <v>0</v>
      </c>
      <c r="I24" s="75">
        <v>0</v>
      </c>
      <c r="J24" s="63"/>
    </row>
    <row r="25" spans="2:10" ht="13" x14ac:dyDescent="0.3">
      <c r="B25" s="62"/>
      <c r="C25" s="64" t="s">
        <v>82</v>
      </c>
      <c r="D25" s="64"/>
      <c r="E25" s="64"/>
      <c r="F25" s="64"/>
      <c r="H25" s="70">
        <f>H19+H20+H21+H22+H24+H23</f>
        <v>3</v>
      </c>
      <c r="I25" s="71">
        <f>I19+I20+I21+I22+I24+I23</f>
        <v>4467115</v>
      </c>
      <c r="J25" s="63"/>
    </row>
    <row r="26" spans="2:10" x14ac:dyDescent="0.25">
      <c r="B26" s="62"/>
      <c r="C26" s="36" t="s">
        <v>83</v>
      </c>
      <c r="H26" s="72">
        <v>1</v>
      </c>
      <c r="I26" s="73">
        <v>3134146</v>
      </c>
      <c r="J26" s="63"/>
    </row>
    <row r="27" spans="2:10" ht="13" thickBot="1" x14ac:dyDescent="0.3">
      <c r="B27" s="62"/>
      <c r="C27" s="36" t="s">
        <v>40</v>
      </c>
      <c r="H27" s="74">
        <v>0</v>
      </c>
      <c r="I27" s="75">
        <v>0</v>
      </c>
      <c r="J27" s="63"/>
    </row>
    <row r="28" spans="2:10" ht="13" x14ac:dyDescent="0.3">
      <c r="B28" s="62"/>
      <c r="C28" s="64" t="s">
        <v>84</v>
      </c>
      <c r="D28" s="64"/>
      <c r="E28" s="64"/>
      <c r="F28" s="64"/>
      <c r="H28" s="70">
        <f>H26+H27</f>
        <v>1</v>
      </c>
      <c r="I28" s="71">
        <f>I26+I27</f>
        <v>3134146</v>
      </c>
      <c r="J28" s="63"/>
    </row>
    <row r="29" spans="2:10" ht="13.5" thickBot="1" x14ac:dyDescent="0.35">
      <c r="B29" s="62"/>
      <c r="C29" s="36" t="s">
        <v>85</v>
      </c>
      <c r="D29" s="64"/>
      <c r="E29" s="64"/>
      <c r="F29" s="64"/>
      <c r="H29" s="74">
        <v>0</v>
      </c>
      <c r="I29" s="75">
        <v>0</v>
      </c>
      <c r="J29" s="63"/>
    </row>
    <row r="30" spans="2:10" ht="13" x14ac:dyDescent="0.3">
      <c r="B30" s="62"/>
      <c r="C30" s="64" t="s">
        <v>86</v>
      </c>
      <c r="D30" s="64"/>
      <c r="E30" s="64"/>
      <c r="F30" s="64"/>
      <c r="H30" s="72">
        <f>H29</f>
        <v>0</v>
      </c>
      <c r="I30" s="73">
        <f>I29</f>
        <v>0</v>
      </c>
      <c r="J30" s="63"/>
    </row>
    <row r="31" spans="2:10" ht="13" x14ac:dyDescent="0.3">
      <c r="B31" s="62"/>
      <c r="C31" s="64"/>
      <c r="D31" s="64"/>
      <c r="E31" s="64"/>
      <c r="F31" s="64"/>
      <c r="H31" s="76"/>
      <c r="I31" s="71"/>
      <c r="J31" s="63"/>
    </row>
    <row r="32" spans="2:10" ht="13.5" thickBot="1" x14ac:dyDescent="0.35">
      <c r="B32" s="62"/>
      <c r="C32" s="64" t="s">
        <v>87</v>
      </c>
      <c r="D32" s="64"/>
      <c r="H32" s="77">
        <f>H25+H28+H30</f>
        <v>4</v>
      </c>
      <c r="I32" s="78">
        <f>I25+I28+I30</f>
        <v>7601261</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88</v>
      </c>
      <c r="D37" s="81"/>
      <c r="H37" s="80" t="s">
        <v>89</v>
      </c>
      <c r="I37" s="81"/>
      <c r="J37" s="63"/>
    </row>
    <row r="38" spans="2:10" ht="13" x14ac:dyDescent="0.3">
      <c r="B38" s="62"/>
      <c r="C38" s="64" t="s">
        <v>90</v>
      </c>
      <c r="D38" s="79"/>
      <c r="H38" s="82" t="s">
        <v>91</v>
      </c>
      <c r="I38" s="79"/>
      <c r="J38" s="63"/>
    </row>
    <row r="39" spans="2:10" ht="13" x14ac:dyDescent="0.3">
      <c r="B39" s="62"/>
      <c r="C39" s="64" t="s">
        <v>92</v>
      </c>
      <c r="H39" s="64" t="s">
        <v>93</v>
      </c>
      <c r="I39" s="79"/>
      <c r="J39" s="63"/>
    </row>
    <row r="40" spans="2:10" x14ac:dyDescent="0.25">
      <c r="B40" s="62"/>
      <c r="G40" s="79"/>
      <c r="H40" s="79"/>
      <c r="I40" s="79"/>
      <c r="J40" s="63"/>
    </row>
    <row r="41" spans="2:10" ht="12.75" customHeight="1" x14ac:dyDescent="0.25">
      <c r="B41" s="62"/>
      <c r="C41" s="83" t="s">
        <v>94</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M22" sqref="M22"/>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95</v>
      </c>
      <c r="E2" s="40"/>
      <c r="F2" s="40"/>
      <c r="G2" s="40"/>
      <c r="H2" s="40"/>
      <c r="I2" s="41"/>
      <c r="J2" s="42" t="s">
        <v>70</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96</v>
      </c>
      <c r="E5" s="88"/>
      <c r="F5" s="88"/>
      <c r="G5" s="88"/>
      <c r="H5" s="88"/>
      <c r="I5" s="89"/>
      <c r="J5" s="55" t="s">
        <v>97</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",TEXT(TODAY(),"MMMM DD YYYY"))</f>
        <v>Santiago de Cali, diciembre 14 2024</v>
      </c>
      <c r="D9" s="66"/>
      <c r="E9" s="65"/>
      <c r="J9" s="63"/>
    </row>
    <row r="10" spans="2:10" ht="13" x14ac:dyDescent="0.3">
      <c r="B10" s="62"/>
      <c r="C10" s="64"/>
      <c r="J10" s="63"/>
    </row>
    <row r="11" spans="2:10" ht="13" x14ac:dyDescent="0.3">
      <c r="B11" s="62"/>
      <c r="C11" s="64" t="str">
        <f>+'FOR-CSA-018'!C12</f>
        <v>Señores : CLINICA REINA ISABEL SAS</v>
      </c>
      <c r="J11" s="63"/>
    </row>
    <row r="12" spans="2:10" ht="13" x14ac:dyDescent="0.3">
      <c r="B12" s="62"/>
      <c r="C12" s="64" t="str">
        <f>+'FOR-CSA-018'!C13</f>
        <v>NIT: 900807126</v>
      </c>
      <c r="J12" s="63"/>
    </row>
    <row r="13" spans="2:10" x14ac:dyDescent="0.25">
      <c r="B13" s="62"/>
      <c r="J13" s="63"/>
    </row>
    <row r="14" spans="2:10" x14ac:dyDescent="0.25">
      <c r="B14" s="62"/>
      <c r="C14" s="36" t="s">
        <v>98</v>
      </c>
      <c r="J14" s="63"/>
    </row>
    <row r="15" spans="2:10" x14ac:dyDescent="0.25">
      <c r="B15" s="62"/>
      <c r="C15" s="67"/>
      <c r="J15" s="63"/>
    </row>
    <row r="16" spans="2:10" ht="13" x14ac:dyDescent="0.3">
      <c r="B16" s="62"/>
      <c r="C16" s="90"/>
      <c r="D16" s="65"/>
      <c r="H16" s="91" t="s">
        <v>99</v>
      </c>
      <c r="I16" s="91" t="s">
        <v>100</v>
      </c>
      <c r="J16" s="63"/>
    </row>
    <row r="17" spans="2:10" ht="13" x14ac:dyDescent="0.3">
      <c r="B17" s="62"/>
      <c r="C17" s="64" t="s">
        <v>74</v>
      </c>
      <c r="D17" s="64"/>
      <c r="E17" s="64"/>
      <c r="F17" s="64"/>
      <c r="H17" s="68">
        <f>+SUM(H18:H21)</f>
        <v>3</v>
      </c>
      <c r="I17" s="92">
        <f>+SUM(I18:I21)</f>
        <v>4467115</v>
      </c>
      <c r="J17" s="63"/>
    </row>
    <row r="18" spans="2:10" x14ac:dyDescent="0.25">
      <c r="B18" s="62"/>
      <c r="C18" s="36" t="s">
        <v>76</v>
      </c>
      <c r="H18" s="93">
        <f>+'FOR-CSA-018'!H19</f>
        <v>0</v>
      </c>
      <c r="I18" s="94">
        <f>+'FOR-CSA-018'!I19</f>
        <v>0</v>
      </c>
      <c r="J18" s="63"/>
    </row>
    <row r="19" spans="2:10" x14ac:dyDescent="0.25">
      <c r="B19" s="62"/>
      <c r="C19" s="36" t="s">
        <v>77</v>
      </c>
      <c r="H19" s="93">
        <f>+'FOR-CSA-018'!H20</f>
        <v>2</v>
      </c>
      <c r="I19" s="94">
        <f>+'FOR-CSA-018'!I20</f>
        <v>4314269</v>
      </c>
      <c r="J19" s="63"/>
    </row>
    <row r="20" spans="2:10" x14ac:dyDescent="0.25">
      <c r="B20" s="62"/>
      <c r="C20" s="36" t="s">
        <v>79</v>
      </c>
      <c r="H20" s="93">
        <f>+'FOR-CSA-018'!H22</f>
        <v>1</v>
      </c>
      <c r="I20" s="94">
        <f>+'FOR-CSA-018'!I22</f>
        <v>152846</v>
      </c>
      <c r="J20" s="63"/>
    </row>
    <row r="21" spans="2:10" x14ac:dyDescent="0.25">
      <c r="B21" s="62"/>
      <c r="C21" s="36" t="s">
        <v>101</v>
      </c>
      <c r="H21" s="93">
        <f>+'FOR-CSA-018'!H24</f>
        <v>0</v>
      </c>
      <c r="I21" s="94">
        <f>+'FOR-CSA-018'!I24</f>
        <v>0</v>
      </c>
      <c r="J21" s="63"/>
    </row>
    <row r="22" spans="2:10" ht="13" x14ac:dyDescent="0.3">
      <c r="B22" s="62"/>
      <c r="C22" s="64" t="s">
        <v>102</v>
      </c>
      <c r="D22" s="64"/>
      <c r="E22" s="64"/>
      <c r="F22" s="64"/>
      <c r="H22" s="68">
        <f>SUM(H18:H21)</f>
        <v>3</v>
      </c>
      <c r="I22" s="92">
        <f>+SUBTOTAL(9,I18:I21)</f>
        <v>4467115</v>
      </c>
      <c r="J22" s="63"/>
    </row>
    <row r="23" spans="2:10" ht="13.5" thickBot="1" x14ac:dyDescent="0.35">
      <c r="B23" s="62"/>
      <c r="C23" s="64"/>
      <c r="D23" s="64"/>
      <c r="H23" s="95"/>
      <c r="I23" s="96"/>
      <c r="J23" s="63"/>
    </row>
    <row r="24" spans="2:10" ht="13.5" thickTop="1" x14ac:dyDescent="0.3">
      <c r="B24" s="62"/>
      <c r="C24" s="64"/>
      <c r="D24" s="64"/>
      <c r="H24" s="79"/>
      <c r="I24" s="73"/>
      <c r="J24" s="63"/>
    </row>
    <row r="25" spans="2:10" ht="13" x14ac:dyDescent="0.3">
      <c r="B25" s="62"/>
      <c r="C25" s="64"/>
      <c r="D25" s="64"/>
      <c r="H25" s="79"/>
      <c r="I25" s="73"/>
      <c r="J25" s="63"/>
    </row>
    <row r="26" spans="2:10" ht="13" x14ac:dyDescent="0.3">
      <c r="B26" s="62"/>
      <c r="C26" s="64"/>
      <c r="D26" s="64"/>
      <c r="H26" s="79"/>
      <c r="I26" s="73"/>
      <c r="J26" s="63"/>
    </row>
    <row r="27" spans="2:10" x14ac:dyDescent="0.25">
      <c r="B27" s="62"/>
      <c r="G27" s="79"/>
      <c r="H27" s="79"/>
      <c r="I27" s="79"/>
      <c r="J27" s="63"/>
    </row>
    <row r="28" spans="2:10" ht="13.5" thickBot="1" x14ac:dyDescent="0.35">
      <c r="B28" s="62"/>
      <c r="C28" s="80" t="str">
        <f>+'FOR-CSA-018'!C37</f>
        <v>Nombre</v>
      </c>
      <c r="D28" s="80"/>
      <c r="G28" s="80" t="s">
        <v>89</v>
      </c>
      <c r="H28" s="81"/>
      <c r="I28" s="79"/>
      <c r="J28" s="63"/>
    </row>
    <row r="29" spans="2:10" ht="13" x14ac:dyDescent="0.3">
      <c r="B29" s="62"/>
      <c r="C29" s="82" t="str">
        <f>+'FOR-CSA-018'!C38</f>
        <v>Cargo</v>
      </c>
      <c r="D29" s="82"/>
      <c r="G29" s="82" t="s">
        <v>103</v>
      </c>
      <c r="H29" s="79"/>
      <c r="I29" s="79"/>
      <c r="J29" s="63"/>
    </row>
    <row r="30" spans="2:10" ht="18.75" customHeight="1" thickBot="1" x14ac:dyDescent="0.3">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AUX_CARTERA</dc:creator>
  <cp:lastModifiedBy>Juan Camilo Paez Ramirez</cp:lastModifiedBy>
  <dcterms:created xsi:type="dcterms:W3CDTF">2024-12-09T12:21:25Z</dcterms:created>
  <dcterms:modified xsi:type="dcterms:W3CDTF">2024-12-14T15:41:29Z</dcterms:modified>
</cp:coreProperties>
</file>