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38792_OPORTUNIDAD DE VIDA\"/>
    </mc:Choice>
  </mc:AlternateContent>
  <bookViews>
    <workbookView xWindow="-110" yWindow="-110" windowWidth="19420" windowHeight="10420" activeTab="3"/>
  </bookViews>
  <sheets>
    <sheet name="DATOS" sheetId="1" r:id="rId1"/>
    <sheet name="Hoja2" sheetId="3" r:id="rId2"/>
    <sheet name="Hoja1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Print_Area" localSheetId="0">DATOS!$A$1:$H$25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0" i="2" l="1"/>
  <c r="C29" i="5"/>
  <c r="C28" i="5"/>
  <c r="I21" i="5"/>
  <c r="H21" i="5"/>
  <c r="I20" i="5"/>
  <c r="H20" i="5"/>
  <c r="I19" i="5"/>
  <c r="H19" i="5"/>
  <c r="I18" i="5"/>
  <c r="I22" i="5" s="1"/>
  <c r="H18" i="5"/>
  <c r="H17" i="5" s="1"/>
  <c r="C12" i="5"/>
  <c r="C11" i="5"/>
  <c r="C9" i="5"/>
  <c r="I30" i="4"/>
  <c r="H30" i="4"/>
  <c r="I28" i="4"/>
  <c r="H28" i="4"/>
  <c r="I25" i="4"/>
  <c r="H25" i="4"/>
  <c r="H32" i="4" s="1"/>
  <c r="H33" i="4" s="1"/>
  <c r="C9" i="4"/>
  <c r="I32" i="4" l="1"/>
  <c r="I33" i="4" s="1"/>
  <c r="I17" i="5"/>
  <c r="H22" i="5"/>
  <c r="G18" i="1"/>
</calcChain>
</file>

<file path=xl/sharedStrings.xml><?xml version="1.0" encoding="utf-8"?>
<sst xmlns="http://schemas.openxmlformats.org/spreadsheetml/2006/main" count="200" uniqueCount="148">
  <si>
    <t>OPORTUNIDAD DE VIDA SAS</t>
  </si>
  <si>
    <t>ESTADO DE CUENTA DE CARTERA A :</t>
  </si>
  <si>
    <t>Señores:</t>
  </si>
  <si>
    <t>COMFENALCO VALLE</t>
  </si>
  <si>
    <t>Nit:</t>
  </si>
  <si>
    <t>890303093-5</t>
  </si>
  <si>
    <t>Dirección:</t>
  </si>
  <si>
    <t>CARRERA 5 6 63</t>
  </si>
  <si>
    <t>Telefonos:</t>
  </si>
  <si>
    <t>Ciudad:</t>
  </si>
  <si>
    <t>CALI-VALLE DEL CAUCA</t>
  </si>
  <si>
    <t>Moneda:</t>
  </si>
  <si>
    <t>Pesos M/CTE</t>
  </si>
  <si>
    <t>Documento</t>
  </si>
  <si>
    <t>Fecha Factura</t>
  </si>
  <si>
    <t>Fecha Radicado</t>
  </si>
  <si>
    <t>Contrato</t>
  </si>
  <si>
    <t>REGIMEN</t>
  </si>
  <si>
    <t>Valor</t>
  </si>
  <si>
    <t>LARGA ESTANCIA</t>
  </si>
  <si>
    <t>CONTRIBUTIVO</t>
  </si>
  <si>
    <t>OV 12872</t>
  </si>
  <si>
    <t>2024/09/26</t>
  </si>
  <si>
    <t>OV 12873</t>
  </si>
  <si>
    <t>OV 13104</t>
  </si>
  <si>
    <t>2024/10/06</t>
  </si>
  <si>
    <t>OV 13628</t>
  </si>
  <si>
    <t>2024/11/06</t>
  </si>
  <si>
    <t>OV 13669</t>
  </si>
  <si>
    <t>2024/11/07</t>
  </si>
  <si>
    <t>PGP</t>
  </si>
  <si>
    <t>SUBDSIDIADO</t>
  </si>
  <si>
    <t>OV 13672</t>
  </si>
  <si>
    <t>OV 13915</t>
  </si>
  <si>
    <t>2024/11/25</t>
  </si>
  <si>
    <t>OV 13916</t>
  </si>
  <si>
    <t>TOTAL ==&gt;</t>
  </si>
  <si>
    <t>Elaboró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</si>
  <si>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</si>
  <si>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</si>
  <si>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</si>
  <si>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</si>
  <si>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</si>
  <si>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</si>
  <si>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</si>
  <si>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</si>
  <si>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</si>
  <si>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</si>
  <si>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17-12-2024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</si>
  <si>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</si>
  <si>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</si>
  <si>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</si>
  <si>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</si>
  <si>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</si>
  <si>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</si>
  <si>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</si>
  <si>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</si>
  <si>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</si>
  <si>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</si>
  <si>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</si>
  <si>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</si>
  <si>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</si>
  <si>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</si>
  <si>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</si>
  <si>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</si>
  <si>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</si>
  <si>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</si>
  <si>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</si>
  <si>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</si>
  <si>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</si>
  <si>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</si>
  <si>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</si>
  <si>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</si>
  <si>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</si>
  <si>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</si>
  <si>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</si>
  <si>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</si>
  <si>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</si>
  <si>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</si>
  <si>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</si>
  <si>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</si>
  <si>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</si>
  <si>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OPORTUNIDAD DE VIDA</t>
  </si>
  <si>
    <t>OV</t>
  </si>
  <si>
    <t>OV13916</t>
  </si>
  <si>
    <t>900438792_OV13916</t>
  </si>
  <si>
    <t>Factura pendiente en programacion de pago</t>
  </si>
  <si>
    <t>Auditada sin contabilizar</t>
  </si>
  <si>
    <t>OV13915</t>
  </si>
  <si>
    <t>900438792_OV13915</t>
  </si>
  <si>
    <t>OV13672</t>
  </si>
  <si>
    <t>900438792_OV13672</t>
  </si>
  <si>
    <t>OV13669</t>
  </si>
  <si>
    <t>900438792_OV13669</t>
  </si>
  <si>
    <t>OV13628</t>
  </si>
  <si>
    <t>900438792_OV13628</t>
  </si>
  <si>
    <t>Finalizada</t>
  </si>
  <si>
    <t>OV12872</t>
  </si>
  <si>
    <t>900438792_OV12872</t>
  </si>
  <si>
    <t>OV12873</t>
  </si>
  <si>
    <t>900438792_OV12873</t>
  </si>
  <si>
    <t>OV13104</t>
  </si>
  <si>
    <t>900438792_OV13104</t>
  </si>
  <si>
    <t>19.11.2024</t>
  </si>
  <si>
    <t>PAGO DIRECTO RC 2DO PROC. NOVIEMBRE</t>
  </si>
  <si>
    <t>Factura cancelada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</si>
  <si>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</si>
  <si>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</si>
  <si>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</si>
  <si>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</si>
  <si>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</si>
  <si>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</si>
  <si>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</si>
  <si>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</si>
  <si>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</si>
  <si>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</si>
  <si>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</si>
  <si>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</si>
  <si>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</si>
  <si>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</si>
  <si>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</si>
  <si>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</si>
  <si>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</si>
  <si>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</si>
  <si>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</si>
  <si>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</si>
  <si>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</si>
  <si>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</si>
  <si>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</si>
  <si>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</si>
  <si>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</si>
  <si>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</si>
  <si>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</si>
  <si>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</si>
  <si>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</si>
  <si>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</si>
  <si>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</si>
  <si>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</si>
  <si>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</si>
  <si>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</si>
  <si>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</si>
  <si>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GLOSA POR CONCILIAR</t>
  </si>
  <si>
    <t>TOTAL CARTERA REVISADA CIRCULAR 030</t>
  </si>
  <si>
    <t>Cartera - Cuentas Salud EPS Comfenalco Valle.</t>
  </si>
  <si>
    <t>Señores : OPORTUNIDAD DE VIDA</t>
  </si>
  <si>
    <t>NIT: 900438792</t>
  </si>
  <si>
    <t>CANT FACT</t>
  </si>
  <si>
    <t>VALOR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</si>
</sst>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"/>
    <numFmt numFmtId="165" formatCode="yyyy/mm/dd"/>
    <numFmt numFmtId="166" formatCode="#,##0.00;[Red]#,##0.00"/>
    <numFmt numFmtId="167" formatCode="#,##0.00_ ;[Red]\-#,##0.00\ 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sz val="9"/>
      <name val="Verdana"/>
      <family val="2"/>
    </font>
    <font>
      <sz val="10"/>
      <name val="Verdana"/>
      <family val="2"/>
    </font>
    <font>
      <b/>
      <sz val="9"/>
      <name val="Verdana"/>
      <family val="2"/>
    </font>
    <font>
      <b/>
      <sz val="10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9"/>
        <bgColor indexed="22"/>
      </patternFill>
    </fill>
    <fill>
      <patternFill patternType="gray125">
        <fgColor indexed="22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7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2" fillId="0" borderId="0"/>
    <xf numFmtId="44" fontId="1" fillId="0" borderId="0" applyFont="0" applyFill="0" applyBorder="0" applyAlignment="0" applyProtection="0"/>
    <xf numFmtId="0" fontId="2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59">
    <xf numFmtId="0" fontId="0" fillId="0" borderId="0" xfId="0"/>
    <xf numFmtId="49" fontId="3" fillId="0" borderId="0" xfId="2" applyNumberFormat="1" applyFont="1"/>
    <xf numFmtId="0" fontId="3" fillId="0" borderId="0" xfId="2" applyFont="1"/>
    <xf numFmtId="0" fontId="4" fillId="0" borderId="0" xfId="2" applyFont="1"/>
    <xf numFmtId="49" fontId="3" fillId="0" borderId="0" xfId="2" applyNumberFormat="1" applyFont="1" applyAlignment="1">
      <alignment vertical="top"/>
    </xf>
    <xf numFmtId="0" fontId="3" fillId="0" borderId="0" xfId="2" applyFont="1" applyAlignment="1">
      <alignment vertical="top"/>
    </xf>
    <xf numFmtId="0" fontId="4" fillId="0" borderId="0" xfId="2" applyFont="1" applyAlignment="1">
      <alignment vertical="top"/>
    </xf>
    <xf numFmtId="0" fontId="3" fillId="0" borderId="0" xfId="2" applyFont="1" applyAlignment="1">
      <alignment horizontal="right" vertical="top"/>
    </xf>
    <xf numFmtId="0" fontId="3" fillId="0" borderId="0" xfId="2" applyFont="1" applyAlignment="1">
      <alignment horizontal="left"/>
    </xf>
    <xf numFmtId="0" fontId="3" fillId="2" borderId="0" xfId="2" applyFont="1" applyFill="1"/>
    <xf numFmtId="0" fontId="5" fillId="0" borderId="0" xfId="2" applyFont="1"/>
    <xf numFmtId="0" fontId="5" fillId="3" borderId="0" xfId="2" applyFont="1" applyFill="1"/>
    <xf numFmtId="0" fontId="5" fillId="3" borderId="0" xfId="2" applyFont="1" applyFill="1" applyAlignment="1">
      <alignment horizontal="left"/>
    </xf>
    <xf numFmtId="164" fontId="3" fillId="0" borderId="0" xfId="2" applyNumberFormat="1" applyFont="1" applyAlignment="1">
      <alignment horizontal="left"/>
    </xf>
    <xf numFmtId="0" fontId="5" fillId="3" borderId="0" xfId="2" applyFont="1" applyFill="1" applyAlignment="1">
      <alignment vertical="top"/>
    </xf>
    <xf numFmtId="0" fontId="3" fillId="0" borderId="0" xfId="2" applyFont="1" applyAlignment="1">
      <alignment horizontal="left" vertical="top"/>
    </xf>
    <xf numFmtId="0" fontId="5" fillId="3" borderId="0" xfId="2" applyFont="1" applyFill="1" applyAlignment="1">
      <alignment horizontal="left" vertical="top"/>
    </xf>
    <xf numFmtId="165" fontId="3" fillId="0" borderId="0" xfId="2" applyNumberFormat="1" applyFont="1" applyAlignment="1">
      <alignment horizontal="left" vertical="top"/>
    </xf>
    <xf numFmtId="49" fontId="5" fillId="3" borderId="1" xfId="2" applyNumberFormat="1" applyFont="1" applyFill="1" applyBorder="1" applyAlignment="1">
      <alignment horizontal="center"/>
    </xf>
    <xf numFmtId="0" fontId="5" fillId="3" borderId="2" xfId="2" applyFont="1" applyFill="1" applyBorder="1" applyAlignment="1">
      <alignment horizontal="center"/>
    </xf>
    <xf numFmtId="0" fontId="5" fillId="3" borderId="1" xfId="2" applyFont="1" applyFill="1" applyBorder="1" applyAlignment="1">
      <alignment horizontal="center"/>
    </xf>
    <xf numFmtId="0" fontId="5" fillId="3" borderId="3" xfId="2" applyFont="1" applyFill="1" applyBorder="1" applyAlignment="1">
      <alignment horizontal="center"/>
    </xf>
    <xf numFmtId="0" fontId="6" fillId="0" borderId="0" xfId="2" applyFont="1" applyAlignment="1">
      <alignment horizontal="center"/>
    </xf>
    <xf numFmtId="1" fontId="3" fillId="4" borderId="2" xfId="2" applyNumberFormat="1" applyFont="1" applyFill="1" applyBorder="1"/>
    <xf numFmtId="165" fontId="4" fillId="4" borderId="4" xfId="2" quotePrefix="1" applyNumberFormat="1" applyFont="1" applyFill="1" applyBorder="1" applyAlignment="1">
      <alignment horizontal="center"/>
    </xf>
    <xf numFmtId="166" fontId="4" fillId="4" borderId="5" xfId="2" applyNumberFormat="1" applyFont="1" applyFill="1" applyBorder="1" applyAlignment="1">
      <alignment horizontal="center"/>
    </xf>
    <xf numFmtId="166" fontId="4" fillId="4" borderId="0" xfId="2" applyNumberFormat="1" applyFont="1" applyFill="1" applyAlignment="1">
      <alignment horizontal="center"/>
    </xf>
    <xf numFmtId="165" fontId="4" fillId="4" borderId="0" xfId="2" quotePrefix="1" applyNumberFormat="1" applyFont="1" applyFill="1"/>
    <xf numFmtId="167" fontId="4" fillId="4" borderId="0" xfId="2" applyNumberFormat="1" applyFont="1" applyFill="1"/>
    <xf numFmtId="0" fontId="4" fillId="4" borderId="0" xfId="2" applyFont="1" applyFill="1"/>
    <xf numFmtId="43" fontId="4" fillId="4" borderId="0" xfId="1" applyFont="1" applyFill="1"/>
    <xf numFmtId="1" fontId="3" fillId="0" borderId="2" xfId="2" applyNumberFormat="1" applyFont="1" applyBorder="1"/>
    <xf numFmtId="165" fontId="4" fillId="0" borderId="0" xfId="0" quotePrefix="1" applyNumberFormat="1" applyFont="1"/>
    <xf numFmtId="165" fontId="6" fillId="0" borderId="4" xfId="0" quotePrefix="1" applyNumberFormat="1" applyFont="1" applyBorder="1"/>
    <xf numFmtId="166" fontId="6" fillId="0" borderId="5" xfId="2" applyNumberFormat="1" applyFont="1" applyBorder="1" applyAlignment="1">
      <alignment horizontal="center"/>
    </xf>
    <xf numFmtId="166" fontId="6" fillId="0" borderId="0" xfId="2" applyNumberFormat="1" applyFont="1"/>
    <xf numFmtId="43" fontId="4" fillId="0" borderId="0" xfId="1" applyFont="1"/>
    <xf numFmtId="40" fontId="4" fillId="0" borderId="0" xfId="2" applyNumberFormat="1" applyFont="1"/>
    <xf numFmtId="40" fontId="5" fillId="0" borderId="3" xfId="0" applyNumberFormat="1" applyFont="1" applyBorder="1" applyAlignment="1">
      <alignment horizontal="right"/>
    </xf>
    <xf numFmtId="40" fontId="5" fillId="0" borderId="1" xfId="0" applyNumberFormat="1" applyFont="1" applyBorder="1" applyAlignment="1">
      <alignment horizontal="right"/>
    </xf>
    <xf numFmtId="49" fontId="3" fillId="0" borderId="6" xfId="2" applyNumberFormat="1" applyFont="1" applyBorder="1"/>
    <xf numFmtId="0" fontId="3" fillId="0" borderId="7" xfId="2" applyFont="1" applyBorder="1"/>
    <xf numFmtId="0" fontId="4" fillId="0" borderId="8" xfId="2" applyFont="1" applyBorder="1"/>
    <xf numFmtId="49" fontId="5" fillId="0" borderId="9" xfId="2" applyNumberFormat="1" applyFont="1" applyBorder="1"/>
    <xf numFmtId="0" fontId="3" fillId="0" borderId="10" xfId="2" applyFont="1" applyBorder="1"/>
    <xf numFmtId="0" fontId="5" fillId="0" borderId="10" xfId="2" applyFont="1" applyBorder="1"/>
    <xf numFmtId="0" fontId="4" fillId="0" borderId="11" xfId="2" applyFont="1" applyBorder="1"/>
    <xf numFmtId="166" fontId="4" fillId="4" borderId="5" xfId="2" applyNumberFormat="1" applyFont="1" applyFill="1" applyBorder="1"/>
    <xf numFmtId="166" fontId="4" fillId="4" borderId="0" xfId="2" applyNumberFormat="1" applyFont="1" applyFill="1"/>
    <xf numFmtId="49" fontId="4" fillId="0" borderId="0" xfId="2" applyNumberFormat="1" applyFont="1"/>
    <xf numFmtId="40" fontId="3" fillId="4" borderId="3" xfId="2" applyNumberFormat="1" applyFont="1" applyFill="1" applyBorder="1" applyAlignment="1">
      <alignment horizontal="right"/>
    </xf>
    <xf numFmtId="40" fontId="3" fillId="4" borderId="1" xfId="2" applyNumberFormat="1" applyFont="1" applyFill="1" applyBorder="1" applyAlignment="1">
      <alignment horizontal="right"/>
    </xf>
    <xf numFmtId="0" fontId="3" fillId="4" borderId="2" xfId="2" applyFont="1" applyFill="1" applyBorder="1"/>
    <xf numFmtId="165" fontId="4" fillId="4" borderId="0" xfId="0" quotePrefix="1" applyNumberFormat="1" applyFont="1" applyFill="1"/>
    <xf numFmtId="165" fontId="6" fillId="4" borderId="4" xfId="0" quotePrefix="1" applyNumberFormat="1" applyFont="1" applyFill="1" applyBorder="1"/>
    <xf numFmtId="166" fontId="6" fillId="4" borderId="5" xfId="2" applyNumberFormat="1" applyFont="1" applyFill="1" applyBorder="1" applyAlignment="1">
      <alignment horizontal="center"/>
    </xf>
    <xf numFmtId="166" fontId="6" fillId="4" borderId="0" xfId="2" applyNumberFormat="1" applyFont="1" applyFill="1"/>
    <xf numFmtId="40" fontId="4" fillId="4" borderId="0" xfId="2" applyNumberFormat="1" applyFont="1" applyFill="1"/>
    <xf numFmtId="0" fontId="7" fillId="0" borderId="12" xfId="0" applyFont="1" applyBorder="1" applyAlignment="1">
      <alignment horizontal="center" vertical="center" wrapText="1"/>
    </xf>
    <xf numFmtId="14" fontId="7" fillId="0" borderId="12" xfId="0" applyNumberFormat="1" applyFont="1" applyBorder="1" applyAlignment="1">
      <alignment horizontal="center" vertical="center" wrapText="1"/>
    </xf>
    <xf numFmtId="168" fontId="7" fillId="0" borderId="12" xfId="3" applyNumberFormat="1" applyFont="1" applyBorder="1" applyAlignment="1">
      <alignment horizontal="center" vertical="center" wrapText="1"/>
    </xf>
    <xf numFmtId="0" fontId="7" fillId="5" borderId="12" xfId="0" applyFont="1" applyFill="1" applyBorder="1" applyAlignment="1">
      <alignment horizontal="center" vertical="center" wrapText="1"/>
    </xf>
    <xf numFmtId="168" fontId="7" fillId="5" borderId="12" xfId="3" applyNumberFormat="1" applyFont="1" applyFill="1" applyBorder="1" applyAlignment="1">
      <alignment horizontal="center" vertical="center" wrapText="1"/>
    </xf>
    <xf numFmtId="2" fontId="7" fillId="5" borderId="12" xfId="0" applyNumberFormat="1" applyFont="1" applyFill="1" applyBorder="1" applyAlignment="1">
      <alignment horizontal="center" vertical="center" wrapText="1"/>
    </xf>
    <xf numFmtId="0" fontId="7" fillId="6" borderId="12" xfId="0" applyFont="1" applyFill="1" applyBorder="1" applyAlignment="1">
      <alignment horizontal="center" vertical="center" wrapText="1"/>
    </xf>
    <xf numFmtId="0" fontId="7" fillId="7" borderId="12" xfId="0" applyFont="1" applyFill="1" applyBorder="1" applyAlignment="1">
      <alignment horizontal="center" vertical="center" wrapText="1"/>
    </xf>
    <xf numFmtId="168" fontId="7" fillId="8" borderId="12" xfId="3" applyNumberFormat="1" applyFont="1" applyFill="1" applyBorder="1" applyAlignment="1">
      <alignment horizontal="center" vertical="center" wrapText="1"/>
    </xf>
    <xf numFmtId="0" fontId="7" fillId="9" borderId="12" xfId="0" applyFont="1" applyFill="1" applyBorder="1" applyAlignment="1">
      <alignment horizontal="center" vertical="center" wrapText="1"/>
    </xf>
    <xf numFmtId="0" fontId="8" fillId="0" borderId="12" xfId="0" applyFont="1" applyBorder="1" applyAlignment="1">
      <alignment vertical="center"/>
    </xf>
    <xf numFmtId="14" fontId="8" fillId="0" borderId="12" xfId="0" quotePrefix="1" applyNumberFormat="1" applyFont="1" applyBorder="1" applyAlignment="1">
      <alignment vertical="center"/>
    </xf>
    <xf numFmtId="168" fontId="8" fillId="0" borderId="12" xfId="3" applyNumberFormat="1" applyFont="1" applyBorder="1" applyAlignment="1">
      <alignment vertical="center"/>
    </xf>
    <xf numFmtId="0" fontId="8" fillId="0" borderId="12" xfId="3" applyNumberFormat="1" applyFont="1" applyBorder="1" applyAlignment="1">
      <alignment vertical="center"/>
    </xf>
    <xf numFmtId="14" fontId="8" fillId="0" borderId="12" xfId="0" applyNumberFormat="1" applyFont="1" applyBorder="1" applyAlignment="1">
      <alignment vertical="center"/>
    </xf>
    <xf numFmtId="0" fontId="8" fillId="0" borderId="0" xfId="0" applyFont="1"/>
    <xf numFmtId="14" fontId="8" fillId="0" borderId="0" xfId="0" applyNumberFormat="1" applyFont="1"/>
    <xf numFmtId="168" fontId="8" fillId="0" borderId="0" xfId="3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6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9" fillId="0" borderId="1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 vertical="center"/>
    </xf>
    <xf numFmtId="0" fontId="10" fillId="0" borderId="7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 vertical="center"/>
    </xf>
    <xf numFmtId="0" fontId="10" fillId="0" borderId="13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5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/>
    </xf>
    <xf numFmtId="0" fontId="9" fillId="0" borderId="11" xfId="4" applyFont="1" applyBorder="1" applyAlignment="1">
      <alignment horizontal="centerContinuous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10" fillId="0" borderId="14" xfId="4" applyFont="1" applyBorder="1" applyAlignment="1">
      <alignment horizontal="centerContinuous" vertical="center"/>
    </xf>
    <xf numFmtId="0" fontId="9" fillId="0" borderId="3" xfId="4" applyFont="1" applyBorder="1"/>
    <xf numFmtId="0" fontId="9" fillId="0" borderId="1" xfId="4" applyFont="1" applyBorder="1"/>
    <xf numFmtId="0" fontId="10" fillId="0" borderId="0" xfId="4" applyFont="1"/>
    <xf numFmtId="14" fontId="9" fillId="0" borderId="0" xfId="4" applyNumberFormat="1" applyFont="1"/>
    <xf numFmtId="169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71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2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2" fontId="9" fillId="0" borderId="0" xfId="4" applyNumberFormat="1" applyFont="1" applyAlignment="1">
      <alignment horizontal="right"/>
    </xf>
    <xf numFmtId="0" fontId="9" fillId="0" borderId="0" xfId="4" applyFont="1" applyAlignment="1">
      <alignment horizontal="center"/>
    </xf>
    <xf numFmtId="1" fontId="10" fillId="0" borderId="16" xfId="4" applyNumberFormat="1" applyFont="1" applyBorder="1" applyAlignment="1">
      <alignment horizontal="center"/>
    </xf>
    <xf numFmtId="172" fontId="10" fillId="0" borderId="16" xfId="4" applyNumberFormat="1" applyFont="1" applyBorder="1" applyAlignment="1">
      <alignment horizontal="right"/>
    </xf>
    <xf numFmtId="172" fontId="9" fillId="0" borderId="0" xfId="4" applyNumberFormat="1" applyFont="1"/>
    <xf numFmtId="172" fontId="10" fillId="0" borderId="10" xfId="4" applyNumberFormat="1" applyFont="1" applyBorder="1"/>
    <xf numFmtId="172" fontId="9" fillId="0" borderId="10" xfId="4" applyNumberFormat="1" applyFont="1" applyBorder="1"/>
    <xf numFmtId="172" fontId="10" fillId="0" borderId="0" xfId="4" applyNumberFormat="1" applyFont="1"/>
    <xf numFmtId="0" fontId="9" fillId="0" borderId="9" xfId="4" applyFont="1" applyBorder="1"/>
    <xf numFmtId="0" fontId="9" fillId="0" borderId="10" xfId="4" applyFont="1" applyBorder="1"/>
    <xf numFmtId="0" fontId="9" fillId="0" borderId="11" xfId="4" applyFont="1" applyBorder="1"/>
    <xf numFmtId="0" fontId="9" fillId="4" borderId="0" xfId="4" applyFont="1" applyFill="1"/>
    <xf numFmtId="0" fontId="10" fillId="0" borderId="0" xfId="4" applyFont="1" applyAlignment="1">
      <alignment horizontal="center"/>
    </xf>
    <xf numFmtId="173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3" fontId="9" fillId="0" borderId="0" xfId="6" applyNumberFormat="1" applyFont="1" applyAlignment="1">
      <alignment horizontal="right"/>
    </xf>
    <xf numFmtId="174" fontId="9" fillId="0" borderId="16" xfId="6" applyNumberFormat="1" applyFont="1" applyBorder="1" applyAlignment="1">
      <alignment horizontal="center"/>
    </xf>
    <xf numFmtId="173" fontId="9" fillId="0" borderId="16" xfId="6" applyNumberFormat="1" applyFont="1" applyBorder="1" applyAlignment="1">
      <alignment horizontal="right"/>
    </xf>
    <xf numFmtId="43" fontId="9" fillId="0" borderId="0" xfId="1" applyFont="1" applyAlignment="1">
      <alignment horizontal="center"/>
    </xf>
    <xf numFmtId="43" fontId="9" fillId="0" borderId="0" xfId="1" applyFont="1" applyAlignment="1">
      <alignment horizontal="right"/>
    </xf>
    <xf numFmtId="43" fontId="9" fillId="0" borderId="10" xfId="1" applyFont="1" applyBorder="1" applyAlignment="1">
      <alignment horizontal="center"/>
    </xf>
    <xf numFmtId="43" fontId="9" fillId="0" borderId="10" xfId="1" applyFont="1" applyBorder="1" applyAlignment="1">
      <alignment horizontal="right"/>
    </xf>
    <xf numFmtId="43" fontId="9" fillId="0" borderId="0" xfId="1" applyFont="1"/>
    <xf numFmtId="49" fontId="3" fillId="0" borderId="6" xfId="2" applyNumberFormat="1" applyFont="1" applyBorder="1" applyAlignment="1">
      <alignment horizontal="left"/>
    </xf>
    <xf numFmtId="49" fontId="3" fillId="0" borderId="7" xfId="2" applyNumberFormat="1" applyFont="1" applyBorder="1" applyAlignment="1">
      <alignment horizontal="left"/>
    </xf>
    <xf numFmtId="49" fontId="3" fillId="0" borderId="8" xfId="2" applyNumberFormat="1" applyFont="1" applyBorder="1" applyAlignment="1">
      <alignment horizontal="left"/>
    </xf>
    <xf numFmtId="49" fontId="3" fillId="0" borderId="3" xfId="2" applyNumberFormat="1" applyFont="1" applyBorder="1" applyAlignment="1">
      <alignment horizontal="left"/>
    </xf>
    <xf numFmtId="49" fontId="3" fillId="0" borderId="0" xfId="2" applyNumberFormat="1" applyFont="1" applyAlignment="1">
      <alignment horizontal="left"/>
    </xf>
    <xf numFmtId="49" fontId="3" fillId="0" borderId="1" xfId="2" applyNumberFormat="1" applyFont="1" applyBorder="1" applyAlignment="1">
      <alignment horizontal="left"/>
    </xf>
    <xf numFmtId="49" fontId="3" fillId="0" borderId="9" xfId="2" applyNumberFormat="1" applyFont="1" applyBorder="1" applyAlignment="1">
      <alignment horizontal="left"/>
    </xf>
    <xf numFmtId="49" fontId="3" fillId="0" borderId="10" xfId="2" applyNumberFormat="1" applyFont="1" applyBorder="1" applyAlignment="1">
      <alignment horizontal="left"/>
    </xf>
    <xf numFmtId="49" fontId="3" fillId="0" borderId="11" xfId="2" applyNumberFormat="1" applyFont="1" applyBorder="1" applyAlignment="1">
      <alignment horizontal="left"/>
    </xf>
    <xf numFmtId="49" fontId="4" fillId="0" borderId="0" xfId="2" applyNumberFormat="1" applyFont="1" applyAlignment="1">
      <alignment horizontal="center"/>
    </xf>
    <xf numFmtId="40" fontId="3" fillId="4" borderId="3" xfId="2" applyNumberFormat="1" applyFont="1" applyFill="1" applyBorder="1" applyAlignment="1">
      <alignment horizontal="right"/>
    </xf>
    <xf numFmtId="40" fontId="3" fillId="4" borderId="1" xfId="2" applyNumberFormat="1" applyFont="1" applyFill="1" applyBorder="1" applyAlignment="1">
      <alignment horizontal="right"/>
    </xf>
    <xf numFmtId="40" fontId="5" fillId="4" borderId="3" xfId="0" applyNumberFormat="1" applyFont="1" applyFill="1" applyBorder="1" applyAlignment="1">
      <alignment horizontal="right"/>
    </xf>
    <xf numFmtId="40" fontId="5" fillId="4" borderId="1" xfId="0" applyNumberFormat="1" applyFont="1" applyFill="1" applyBorder="1" applyAlignment="1">
      <alignment horizontal="right"/>
    </xf>
    <xf numFmtId="3" fontId="3" fillId="0" borderId="0" xfId="2" applyNumberFormat="1" applyFont="1" applyAlignment="1">
      <alignment horizontal="left"/>
    </xf>
    <xf numFmtId="0" fontId="5" fillId="3" borderId="3" xfId="2" applyFont="1" applyFill="1" applyBorder="1" applyAlignment="1">
      <alignment horizontal="center"/>
    </xf>
    <xf numFmtId="0" fontId="5" fillId="3" borderId="0" xfId="2" applyFont="1" applyFill="1" applyAlignment="1">
      <alignment horizontal="center"/>
    </xf>
    <xf numFmtId="0" fontId="10" fillId="0" borderId="6" xfId="4" applyFont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13" xfId="4" applyFont="1" applyBorder="1" applyAlignment="1">
      <alignment horizontal="center" vertical="center"/>
    </xf>
    <xf numFmtId="0" fontId="10" fillId="0" borderId="14" xfId="4" applyFont="1" applyBorder="1" applyAlignment="1">
      <alignment horizontal="center" vertical="center"/>
    </xf>
    <xf numFmtId="0" fontId="11" fillId="0" borderId="0" xfId="4" applyFont="1" applyAlignment="1">
      <alignment horizontal="center" vertical="center" wrapText="1"/>
    </xf>
    <xf numFmtId="0" fontId="10" fillId="0" borderId="3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1" xfId="4" applyFont="1" applyBorder="1" applyAlignment="1">
      <alignment horizontal="center" vertical="center" wrapText="1"/>
    </xf>
  </cellXfs>
  <cellStyles count="7">
    <cellStyle name="Millares" xfId="1" builtinId="3"/>
    <cellStyle name="Millares 2 2" xfId="6"/>
    <cellStyle name="Millares 3" xfId="5"/>
    <cellStyle name="Moneda" xfId="3" builtinId="4"/>
    <cellStyle name="Normal" xfId="0" builtinId="0"/>
    <cellStyle name="Normal 2" xfId="2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142875</xdr:rowOff>
    </xdr:from>
    <xdr:to>
      <xdr:col>8</xdr:col>
      <xdr:colOff>0</xdr:colOff>
      <xdr:row>6</xdr:row>
      <xdr:rowOff>180975</xdr:rowOff>
    </xdr:to>
    <xdr:sp macro="" textlink="">
      <xdr:nvSpPr>
        <xdr:cNvPr id="2" name="AutoShape 8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2276475" y="666750"/>
          <a:ext cx="10639425" cy="523875"/>
        </a:xfrm>
        <a:prstGeom prst="roundRect">
          <a:avLst>
            <a:gd name="adj" fmla="val 16667"/>
          </a:avLst>
        </a:prstGeom>
        <a:noFill/>
        <a:ln w="19050">
          <a:solidFill>
            <a:schemeClr val="tx2">
              <a:lumMod val="50000"/>
              <a:lumOff val="50000"/>
            </a:schemeClr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0</xdr:col>
      <xdr:colOff>114299</xdr:colOff>
      <xdr:row>7</xdr:row>
      <xdr:rowOff>0</xdr:rowOff>
    </xdr:from>
    <xdr:to>
      <xdr:col>8</xdr:col>
      <xdr:colOff>38100</xdr:colOff>
      <xdr:row>7</xdr:row>
      <xdr:rowOff>147874</xdr:rowOff>
    </xdr:to>
    <xdr:sp macro="" textlink="">
      <xdr:nvSpPr>
        <xdr:cNvPr id="3" name="AutoShape 9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114299" y="1209675"/>
          <a:ext cx="12839701" cy="147874"/>
        </a:xfrm>
        <a:prstGeom prst="roundRect">
          <a:avLst>
            <a:gd name="adj" fmla="val 16667"/>
          </a:avLst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1</xdr:row>
      <xdr:rowOff>13138</xdr:rowOff>
    </xdr:from>
    <xdr:to>
      <xdr:col>1</xdr:col>
      <xdr:colOff>1811991</xdr:colOff>
      <xdr:row>5</xdr:row>
      <xdr:rowOff>40829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5063"/>
          <a:ext cx="1935816" cy="71349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618305" cy="706968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16" y="150282"/>
          <a:ext cx="1618305" cy="7069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665949074071" createdVersion="5" refreshedVersion="5" minRefreshableVersion="3" recordCount="8">
  <cacheSource type="worksheet">
    <worksheetSource ref="A1:AS9" sheet="Hoja1"/>
  </cacheSource>
  <cacheFields count="45">
    <cacheField name="NIT IPS" numFmtId="0">
      <sharedItems containsSemiMixedTypes="0" containsString="0" containsNumber="1" containsInteger="1" minValue="900438792" maxValue="90043879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872" maxValue="1391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9-26T00:00:00" maxDate="2024-12-03T00:00:00"/>
    </cacheField>
    <cacheField name="IPS Fecha radicado" numFmtId="14">
      <sharedItems containsSemiMixedTypes="0" containsNonDate="0" containsDate="1" containsString="0" minDate="2024-10-10T00:00:00" maxDate="2024-12-03T00:00:00"/>
    </cacheField>
    <cacheField name="IPS Valor Factura" numFmtId="168">
      <sharedItems containsSemiMixedTypes="0" containsString="0" containsNumber="1" containsInteger="1" minValue="2537000" maxValue="304613798"/>
    </cacheField>
    <cacheField name="IPS Saldo Factura" numFmtId="168">
      <sharedItems containsSemiMixedTypes="0" containsString="0" containsNumber="1" containsInteger="1" minValue="2537000" maxValue="304613798"/>
    </cacheField>
    <cacheField name="ESTADO EPS 17-12-2024" numFmtId="0">
      <sharedItems count="2">
        <s v="Factura pendiente en programacion de pago"/>
        <s v="Factura cancelada"/>
      </sharedItems>
    </cacheField>
    <cacheField name="POR PAGAR SAP" numFmtId="168">
      <sharedItems containsSemiMixedTypes="0" containsString="0" containsNumber="1" minValue="0.86" maxValue="79324097.859999999"/>
    </cacheField>
    <cacheField name="DOC CONTA" numFmtId="0">
      <sharedItems containsSemiMixedTypes="0" containsString="0" containsNumber="1" containsInteger="1" minValue="136806956" maxValue="4800066096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9-26T00:00:00" maxDate="2024-11-26T00:00:00"/>
    </cacheField>
    <cacheField name="FECHA RAD" numFmtId="14">
      <sharedItems containsSemiMixedTypes="0" containsNonDate="0" containsDate="1" containsString="0" minDate="2024-11-12T00:00:00" maxDate="2024-12-03T00:00:00"/>
    </cacheField>
    <cacheField name="VALOR BRUTO" numFmtId="168">
      <sharedItems containsSemiMixedTypes="0" containsString="0" containsNumber="1" containsInteger="1" minValue="2537000" maxValue="304613798"/>
    </cacheField>
    <cacheField name="GLOSA PD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DEVOLUCION" numFmtId="168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8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8">
      <sharedItems containsSemiMixedTypes="0" containsString="0" containsNumber="1" containsInteger="1" minValue="0" maxValue="304613798"/>
    </cacheField>
    <cacheField name="FACTURA DEVUELTA" numFmtId="168">
      <sharedItems containsSemiMixedTypes="0" containsString="0" containsNumber="1" containsInteger="1" minValue="0" maxValue="0"/>
    </cacheField>
    <cacheField name="FACTURA NO RADICADA" numFmtId="168">
      <sharedItems containsSemiMixedTypes="0" containsString="0" containsNumber="1" containsInteger="1" minValue="0" maxValue="0"/>
    </cacheField>
    <cacheField name="VALOR ACEPTADO" numFmtId="168">
      <sharedItems containsSemiMixedTypes="0" containsString="0" containsNumber="1" containsInteger="1" minValue="0" maxValue="0"/>
    </cacheField>
    <cacheField name="GLOSA PDTE2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0" maxValue="80942957"/>
    </cacheField>
    <cacheField name="FACTURA EN PROCESO INTERNO" numFmtId="168">
      <sharedItems containsSemiMixedTypes="0" containsString="0" containsNumber="1" containsInteger="1" minValue="0" maxValue="0"/>
    </cacheField>
    <cacheField name="FACTURACION COVID" numFmtId="168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298059961"/>
    </cacheField>
    <cacheField name="RETENCION" numFmtId="168">
      <sharedItems containsSemiMixedTypes="0" containsString="0" containsNumber="1" minValue="0" maxValue="6553836.1399999997"/>
    </cacheField>
    <cacheField name="DOC COMPENSACION SAP" numFmtId="0">
      <sharedItems containsString="0" containsBlank="1" containsNumber="1" containsInteger="1" minValue="4800066096" maxValue="4800066096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8">
      <sharedItems containsString="0" containsBlank="1" containsNumber="1" containsInteger="1" minValue="298059961" maxValue="29805996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0438792"/>
    <s v="OPORTUNIDAD DE VIDA"/>
    <s v="OV"/>
    <n v="13916"/>
    <s v="OV13916"/>
    <s v="900438792_OV13916"/>
    <d v="2024-12-02T00:00:00"/>
    <d v="2024-12-02T00:00:00"/>
    <n v="8920559"/>
    <n v="8920559"/>
    <x v="0"/>
    <n v="8742147.8200000003"/>
    <n v="1222535911"/>
    <m/>
    <m/>
    <m/>
    <s v="Auditada sin contabilizar"/>
    <d v="2024-11-25T00:00:00"/>
    <d v="2024-12-02T00:00:00"/>
    <n v="8920559"/>
    <n v="0"/>
    <n v="0"/>
    <n v="0"/>
    <m/>
    <m/>
    <n v="0"/>
    <m/>
    <m/>
    <m/>
    <m/>
    <m/>
    <n v="0"/>
    <n v="0"/>
    <n v="0"/>
    <n v="0"/>
    <n v="0"/>
    <n v="8920559"/>
    <n v="0"/>
    <m/>
    <n v="0"/>
    <n v="0"/>
    <m/>
    <m/>
    <m/>
    <m/>
  </r>
  <r>
    <n v="900438792"/>
    <s v="OPORTUNIDAD DE VIDA"/>
    <s v="OV"/>
    <n v="13915"/>
    <s v="OV13915"/>
    <s v="900438792_OV13915"/>
    <d v="2024-12-02T00:00:00"/>
    <d v="2024-12-02T00:00:00"/>
    <n v="36114249"/>
    <n v="36114249"/>
    <x v="0"/>
    <n v="35391964.020000003"/>
    <n v="1222535910"/>
    <m/>
    <m/>
    <m/>
    <s v="Auditada sin contabilizar"/>
    <d v="2024-11-25T00:00:00"/>
    <d v="2024-12-02T00:00:00"/>
    <n v="36114249"/>
    <n v="0"/>
    <n v="0"/>
    <n v="0"/>
    <m/>
    <m/>
    <n v="0"/>
    <m/>
    <m/>
    <m/>
    <m/>
    <m/>
    <n v="0"/>
    <n v="0"/>
    <n v="0"/>
    <n v="0"/>
    <n v="0"/>
    <n v="36114249"/>
    <n v="0"/>
    <m/>
    <n v="0"/>
    <n v="0"/>
    <m/>
    <m/>
    <m/>
    <m/>
  </r>
  <r>
    <n v="900438792"/>
    <s v="OPORTUNIDAD DE VIDA"/>
    <s v="OV"/>
    <n v="13672"/>
    <s v="OV13672"/>
    <s v="900438792_OV13672"/>
    <d v="2024-11-12T00:00:00"/>
    <d v="2024-11-12T00:00:00"/>
    <n v="80942957"/>
    <n v="80942957"/>
    <x v="0"/>
    <n v="79324097.859999999"/>
    <n v="1222534082"/>
    <m/>
    <m/>
    <m/>
    <s v="Auditada sin contabilizar"/>
    <d v="2024-11-07T00:00:00"/>
    <d v="2024-11-12T00:00:00"/>
    <n v="80942957"/>
    <n v="0"/>
    <n v="0"/>
    <n v="0"/>
    <m/>
    <m/>
    <n v="0"/>
    <m/>
    <m/>
    <m/>
    <m/>
    <m/>
    <n v="0"/>
    <n v="0"/>
    <n v="0"/>
    <n v="0"/>
    <n v="0"/>
    <n v="80942957"/>
    <n v="0"/>
    <m/>
    <n v="0"/>
    <n v="0"/>
    <m/>
    <m/>
    <m/>
    <m/>
  </r>
  <r>
    <n v="900438792"/>
    <s v="OPORTUNIDAD DE VIDA"/>
    <s v="OV"/>
    <n v="13669"/>
    <s v="OV13669"/>
    <s v="900438792_OV13669"/>
    <d v="2024-11-12T00:00:00"/>
    <d v="2024-11-12T00:00:00"/>
    <n v="304613798"/>
    <n v="304613798"/>
    <x v="1"/>
    <n v="0.86"/>
    <n v="4800066096"/>
    <m/>
    <m/>
    <m/>
    <s v="Auditada sin contabilizar"/>
    <d v="2024-11-07T00:00:00"/>
    <d v="2024-11-12T00:00:00"/>
    <n v="304613798"/>
    <n v="0"/>
    <n v="0"/>
    <n v="0"/>
    <m/>
    <m/>
    <n v="0"/>
    <m/>
    <m/>
    <m/>
    <m/>
    <m/>
    <n v="304613798"/>
    <n v="0"/>
    <n v="0"/>
    <n v="0"/>
    <n v="0"/>
    <n v="0"/>
    <n v="0"/>
    <m/>
    <n v="298059961"/>
    <n v="6553836.1399999997"/>
    <n v="4800066096"/>
    <s v="19.11.2024"/>
    <s v="PAGO DIRECTO RC 2DO PROC. NOVIEMBRE"/>
    <n v="298059961"/>
  </r>
  <r>
    <n v="900438792"/>
    <s v="OPORTUNIDAD DE VIDA"/>
    <s v="OV"/>
    <n v="13628"/>
    <s v="OV13628"/>
    <s v="900438792_OV13628"/>
    <d v="2024-11-12T00:00:00"/>
    <d v="2024-11-12T00:00:00"/>
    <n v="2537000"/>
    <n v="2537000"/>
    <x v="0"/>
    <n v="2486260"/>
    <n v="136806963"/>
    <m/>
    <m/>
    <m/>
    <s v="Finalizada"/>
    <d v="2024-11-06T00:00:00"/>
    <d v="2024-11-12T00:00:00"/>
    <n v="2537000"/>
    <n v="0"/>
    <n v="0"/>
    <n v="0"/>
    <m/>
    <m/>
    <n v="0"/>
    <m/>
    <m/>
    <m/>
    <m/>
    <m/>
    <n v="0"/>
    <n v="0"/>
    <n v="0"/>
    <n v="0"/>
    <n v="0"/>
    <n v="2537000"/>
    <n v="0"/>
    <m/>
    <n v="0"/>
    <n v="0"/>
    <m/>
    <m/>
    <m/>
    <m/>
  </r>
  <r>
    <n v="900438792"/>
    <s v="OPORTUNIDAD DE VIDA"/>
    <s v="OV"/>
    <n v="12872"/>
    <s v="OV12872"/>
    <s v="900438792_OV12872"/>
    <d v="2024-09-26T00:00:00"/>
    <d v="2024-10-10T00:00:00"/>
    <n v="6900000"/>
    <n v="6900000"/>
    <x v="0"/>
    <n v="6762000"/>
    <n v="136806962"/>
    <m/>
    <m/>
    <m/>
    <s v="Finalizada"/>
    <d v="2024-09-26T00:00:00"/>
    <d v="2024-11-15T00:00:00"/>
    <n v="6900000"/>
    <n v="0"/>
    <n v="0"/>
    <n v="0"/>
    <m/>
    <m/>
    <n v="0"/>
    <m/>
    <m/>
    <m/>
    <m/>
    <m/>
    <n v="0"/>
    <n v="0"/>
    <n v="0"/>
    <n v="0"/>
    <n v="0"/>
    <n v="6900000"/>
    <n v="0"/>
    <m/>
    <n v="0"/>
    <n v="0"/>
    <m/>
    <m/>
    <m/>
    <m/>
  </r>
  <r>
    <n v="900438792"/>
    <s v="OPORTUNIDAD DE VIDA"/>
    <s v="OV"/>
    <n v="12873"/>
    <s v="OV12873"/>
    <s v="900438792_OV12873"/>
    <d v="2024-09-26T00:00:00"/>
    <d v="2024-10-10T00:00:00"/>
    <n v="6900000"/>
    <n v="6900000"/>
    <x v="0"/>
    <n v="6762000"/>
    <n v="136806961"/>
    <m/>
    <m/>
    <m/>
    <s v="Finalizada"/>
    <d v="2024-09-26T00:00:00"/>
    <d v="2024-11-15T00:00:00"/>
    <n v="6900000"/>
    <n v="0"/>
    <n v="0"/>
    <n v="0"/>
    <m/>
    <m/>
    <n v="0"/>
    <m/>
    <m/>
    <m/>
    <m/>
    <m/>
    <n v="0"/>
    <n v="0"/>
    <n v="0"/>
    <n v="0"/>
    <n v="0"/>
    <n v="6900000"/>
    <n v="0"/>
    <m/>
    <n v="0"/>
    <n v="0"/>
    <m/>
    <m/>
    <m/>
    <m/>
  </r>
  <r>
    <n v="900438792"/>
    <s v="OPORTUNIDAD DE VIDA"/>
    <s v="OV"/>
    <n v="13104"/>
    <s v="OV13104"/>
    <s v="900438792_OV13104"/>
    <d v="2024-10-06T00:00:00"/>
    <d v="2024-10-10T00:00:00"/>
    <n v="6900000"/>
    <n v="6900000"/>
    <x v="0"/>
    <n v="6762000"/>
    <n v="136806956"/>
    <m/>
    <m/>
    <m/>
    <s v="Finalizada"/>
    <d v="2024-10-06T00:00:00"/>
    <d v="2024-11-15T00:00:00"/>
    <n v="6900000"/>
    <n v="0"/>
    <n v="0"/>
    <n v="0"/>
    <m/>
    <m/>
    <n v="0"/>
    <m/>
    <m/>
    <m/>
    <m/>
    <m/>
    <n v="0"/>
    <n v="0"/>
    <n v="0"/>
    <n v="0"/>
    <n v="0"/>
    <n v="690000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3" cacheId="1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axis="axisRow" showAll="0">
      <items count="3">
        <item x="1"/>
        <item x="0"/>
        <item t="default"/>
      </items>
    </pivotField>
    <pivotField numFmtId="168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numFmtId="168" showAll="0"/>
    <pivotField numFmtId="168" showAll="0"/>
    <pivotField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048509"/>
  <sheetViews>
    <sheetView showGridLines="0" zoomScaleNormal="100" workbookViewId="0">
      <selection activeCell="D29" sqref="D29"/>
    </sheetView>
  </sheetViews>
  <sheetFormatPr baseColWidth="10" defaultColWidth="9.1640625" defaultRowHeight="13.5"/>
  <cols>
    <col min="1" max="1" width="1.83203125" style="3" customWidth="1"/>
    <col min="2" max="2" width="32.25" style="49" customWidth="1"/>
    <col min="3" max="3" width="14.4140625" style="3" customWidth="1"/>
    <col min="4" max="4" width="81.4140625" style="3" customWidth="1"/>
    <col min="5" max="6" width="17.75" style="3" customWidth="1"/>
    <col min="7" max="7" width="13" style="3" customWidth="1"/>
    <col min="8" max="8" width="15.25" style="3" bestFit="1" customWidth="1"/>
    <col min="9" max="10" width="17.83203125" style="3" bestFit="1" customWidth="1"/>
    <col min="11" max="12" width="14.5" style="3" bestFit="1" customWidth="1"/>
    <col min="13" max="16384" width="9.1640625" style="3"/>
  </cols>
  <sheetData>
    <row r="1" spans="2:10">
      <c r="B1" s="1"/>
      <c r="C1" s="2"/>
      <c r="D1" s="2"/>
      <c r="G1" s="2"/>
      <c r="H1" s="2"/>
    </row>
    <row r="2" spans="2:10" s="6" customFormat="1" ht="14.25" customHeight="1">
      <c r="B2" s="4"/>
      <c r="C2" s="5" t="s">
        <v>0</v>
      </c>
      <c r="G2" s="7"/>
      <c r="H2" s="5"/>
    </row>
    <row r="3" spans="2:10" s="6" customFormat="1" ht="14.25" customHeight="1">
      <c r="B3" s="4"/>
      <c r="C3" s="8" t="s">
        <v>1</v>
      </c>
      <c r="E3" s="8"/>
      <c r="F3" s="8"/>
      <c r="G3" s="7"/>
      <c r="H3" s="5"/>
    </row>
    <row r="4" spans="2:10">
      <c r="B4" s="1"/>
      <c r="C4" s="9"/>
      <c r="E4" s="10"/>
      <c r="F4" s="10"/>
      <c r="G4" s="8"/>
      <c r="H4" s="2"/>
    </row>
    <row r="5" spans="2:10">
      <c r="B5" s="1"/>
      <c r="C5" s="11" t="s">
        <v>2</v>
      </c>
      <c r="D5" s="8" t="s">
        <v>3</v>
      </c>
      <c r="E5" s="12" t="s">
        <v>4</v>
      </c>
      <c r="F5" s="12"/>
      <c r="G5" s="144" t="s">
        <v>5</v>
      </c>
      <c r="H5" s="144"/>
    </row>
    <row r="6" spans="2:10">
      <c r="B6" s="1"/>
      <c r="C6" s="11" t="s">
        <v>6</v>
      </c>
      <c r="D6" s="8" t="s">
        <v>7</v>
      </c>
      <c r="E6" s="12" t="s">
        <v>8</v>
      </c>
      <c r="F6" s="12"/>
      <c r="G6" s="13">
        <v>8862727</v>
      </c>
      <c r="H6" s="13">
        <v>0</v>
      </c>
    </row>
    <row r="7" spans="2:10" s="6" customFormat="1" ht="15.75" customHeight="1">
      <c r="B7" s="4"/>
      <c r="C7" s="14" t="s">
        <v>9</v>
      </c>
      <c r="D7" s="15" t="s">
        <v>10</v>
      </c>
      <c r="E7" s="16" t="s">
        <v>11</v>
      </c>
      <c r="F7" s="16"/>
      <c r="G7" s="17" t="s">
        <v>12</v>
      </c>
    </row>
    <row r="8" spans="2:10" s="22" customFormat="1">
      <c r="B8" s="18" t="s">
        <v>13</v>
      </c>
      <c r="C8" s="19" t="s">
        <v>14</v>
      </c>
      <c r="D8" s="20" t="s">
        <v>15</v>
      </c>
      <c r="E8" s="21" t="s">
        <v>16</v>
      </c>
      <c r="F8" s="21" t="s">
        <v>17</v>
      </c>
      <c r="G8" s="145" t="s">
        <v>18</v>
      </c>
      <c r="H8" s="146"/>
    </row>
    <row r="9" spans="2:10" s="29" customFormat="1">
      <c r="B9" s="23" t="s">
        <v>21</v>
      </c>
      <c r="C9" s="27" t="s">
        <v>22</v>
      </c>
      <c r="D9" s="24">
        <v>45575</v>
      </c>
      <c r="E9" s="25" t="s">
        <v>19</v>
      </c>
      <c r="F9" s="26" t="s">
        <v>20</v>
      </c>
      <c r="G9" s="140">
        <v>6900000</v>
      </c>
      <c r="H9" s="141"/>
      <c r="I9" s="28"/>
      <c r="J9" s="28"/>
    </row>
    <row r="10" spans="2:10" s="29" customFormat="1">
      <c r="B10" s="23" t="s">
        <v>23</v>
      </c>
      <c r="C10" s="27" t="s">
        <v>22</v>
      </c>
      <c r="D10" s="24">
        <v>45575</v>
      </c>
      <c r="E10" s="25" t="s">
        <v>19</v>
      </c>
      <c r="F10" s="26" t="s">
        <v>20</v>
      </c>
      <c r="G10" s="140">
        <v>6900000</v>
      </c>
      <c r="H10" s="141"/>
    </row>
    <row r="11" spans="2:10" s="29" customFormat="1">
      <c r="B11" s="23" t="s">
        <v>24</v>
      </c>
      <c r="C11" s="27" t="s">
        <v>25</v>
      </c>
      <c r="D11" s="24">
        <v>45575</v>
      </c>
      <c r="E11" s="25" t="s">
        <v>19</v>
      </c>
      <c r="F11" s="26" t="s">
        <v>20</v>
      </c>
      <c r="G11" s="140">
        <v>6900000</v>
      </c>
      <c r="H11" s="141"/>
    </row>
    <row r="12" spans="2:10" s="29" customFormat="1">
      <c r="B12" s="23" t="s">
        <v>26</v>
      </c>
      <c r="C12" s="27" t="s">
        <v>27</v>
      </c>
      <c r="D12" s="24">
        <v>45608</v>
      </c>
      <c r="E12" s="25" t="s">
        <v>19</v>
      </c>
      <c r="F12" s="26" t="s">
        <v>20</v>
      </c>
      <c r="G12" s="140">
        <v>2537000</v>
      </c>
      <c r="H12" s="141"/>
      <c r="I12" s="28"/>
    </row>
    <row r="13" spans="2:10" s="29" customFormat="1">
      <c r="B13" s="23" t="s">
        <v>28</v>
      </c>
      <c r="C13" s="27" t="s">
        <v>29</v>
      </c>
      <c r="D13" s="24">
        <v>45608</v>
      </c>
      <c r="E13" s="25" t="s">
        <v>30</v>
      </c>
      <c r="F13" s="26" t="s">
        <v>31</v>
      </c>
      <c r="G13" s="140">
        <v>304613798</v>
      </c>
      <c r="H13" s="141"/>
      <c r="I13" s="28"/>
      <c r="J13" s="28"/>
    </row>
    <row r="14" spans="2:10" s="29" customFormat="1">
      <c r="B14" s="23" t="s">
        <v>32</v>
      </c>
      <c r="C14" s="27" t="s">
        <v>29</v>
      </c>
      <c r="D14" s="24">
        <v>45608</v>
      </c>
      <c r="E14" s="25" t="s">
        <v>30</v>
      </c>
      <c r="F14" s="26" t="s">
        <v>20</v>
      </c>
      <c r="G14" s="140">
        <v>80942957</v>
      </c>
      <c r="H14" s="141"/>
      <c r="I14" s="28"/>
    </row>
    <row r="15" spans="2:10" s="29" customFormat="1">
      <c r="B15" s="52" t="s">
        <v>33</v>
      </c>
      <c r="C15" s="27" t="s">
        <v>34</v>
      </c>
      <c r="D15" s="24">
        <v>45628</v>
      </c>
      <c r="E15" s="25" t="s">
        <v>30</v>
      </c>
      <c r="F15" s="26" t="s">
        <v>20</v>
      </c>
      <c r="G15" s="50"/>
      <c r="H15" s="51">
        <v>36114249</v>
      </c>
      <c r="I15" s="28"/>
    </row>
    <row r="16" spans="2:10" s="29" customFormat="1">
      <c r="B16" s="52" t="s">
        <v>35</v>
      </c>
      <c r="C16" s="27" t="s">
        <v>34</v>
      </c>
      <c r="D16" s="24">
        <v>45628</v>
      </c>
      <c r="E16" s="25" t="s">
        <v>30</v>
      </c>
      <c r="F16" s="26" t="s">
        <v>31</v>
      </c>
      <c r="G16" s="50"/>
      <c r="H16" s="51">
        <v>8920559</v>
      </c>
    </row>
    <row r="17" spans="2:12" s="29" customFormat="1">
      <c r="B17" s="52"/>
      <c r="C17" s="27"/>
      <c r="D17" s="24"/>
      <c r="E17" s="25"/>
      <c r="F17" s="26"/>
      <c r="G17" s="50"/>
      <c r="H17" s="51"/>
    </row>
    <row r="18" spans="2:12" s="29" customFormat="1">
      <c r="B18" s="23"/>
      <c r="C18" s="53"/>
      <c r="D18" s="54" t="s">
        <v>36</v>
      </c>
      <c r="E18" s="55"/>
      <c r="F18" s="56"/>
      <c r="G18" s="142">
        <f>SUM(G9:H16)</f>
        <v>453828563</v>
      </c>
      <c r="H18" s="143"/>
      <c r="K18" s="30"/>
      <c r="L18" s="57"/>
    </row>
    <row r="19" spans="2:12" ht="14" thickBot="1">
      <c r="B19" s="31"/>
      <c r="C19" s="32"/>
      <c r="D19" s="33"/>
      <c r="E19" s="34"/>
      <c r="F19" s="35"/>
      <c r="G19" s="38"/>
      <c r="H19" s="39"/>
      <c r="K19" s="36"/>
      <c r="L19" s="37"/>
    </row>
    <row r="20" spans="2:12">
      <c r="B20" s="40"/>
      <c r="C20" s="41"/>
      <c r="D20" s="41"/>
      <c r="E20" s="41"/>
      <c r="F20" s="41"/>
      <c r="G20" s="41"/>
      <c r="H20" s="42"/>
    </row>
    <row r="21" spans="2:12" ht="14" thickBot="1">
      <c r="B21" s="43" t="s">
        <v>37</v>
      </c>
      <c r="C21" s="44"/>
      <c r="D21" s="45"/>
      <c r="E21" s="44"/>
      <c r="F21" s="44"/>
      <c r="G21" s="44"/>
      <c r="H21" s="46"/>
    </row>
    <row r="22" spans="2:12">
      <c r="B22" s="130"/>
      <c r="C22" s="131"/>
      <c r="D22" s="131"/>
      <c r="E22" s="131"/>
      <c r="F22" s="131"/>
      <c r="G22" s="131"/>
      <c r="H22" s="132"/>
    </row>
    <row r="23" spans="2:12">
      <c r="B23" s="133"/>
      <c r="C23" s="134"/>
      <c r="D23" s="134"/>
      <c r="E23" s="134"/>
      <c r="F23" s="134"/>
      <c r="G23" s="134"/>
      <c r="H23" s="135"/>
    </row>
    <row r="24" spans="2:12" ht="14" thickBot="1">
      <c r="B24" s="136"/>
      <c r="C24" s="137"/>
      <c r="D24" s="137"/>
      <c r="E24" s="137"/>
      <c r="F24" s="137"/>
      <c r="G24" s="137"/>
      <c r="H24" s="138"/>
    </row>
    <row r="25" spans="2:12">
      <c r="B25" s="139"/>
      <c r="C25" s="139"/>
      <c r="D25" s="139"/>
      <c r="E25" s="139"/>
      <c r="F25" s="139"/>
      <c r="G25" s="139"/>
    </row>
    <row r="1048509" spans="5:6">
      <c r="E1048509" s="47"/>
      <c r="F1048509" s="48"/>
    </row>
  </sheetData>
  <mergeCells count="13">
    <mergeCell ref="G5:H5"/>
    <mergeCell ref="G8:H8"/>
    <mergeCell ref="G9:H9"/>
    <mergeCell ref="G10:H10"/>
    <mergeCell ref="G11:H11"/>
    <mergeCell ref="B22:H22"/>
    <mergeCell ref="B23:H23"/>
    <mergeCell ref="B24:H24"/>
    <mergeCell ref="B25:G25"/>
    <mergeCell ref="G12:H12"/>
    <mergeCell ref="G13:H13"/>
    <mergeCell ref="G14:H14"/>
    <mergeCell ref="G18:H18"/>
  </mergeCells>
  <pageMargins left="0.75" right="0.75" top="1" bottom="1" header="0.5" footer="0.5"/>
  <pageSetup scale="67" orientation="portrait" horizontalDpi="120" verticalDpi="144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5" sqref="C5"/>
    </sheetView>
  </sheetViews>
  <sheetFormatPr baseColWidth="10" defaultRowHeight="14"/>
  <cols>
    <col min="1" max="1" width="36.4140625" bestFit="1" customWidth="1"/>
    <col min="2" max="2" width="15.9140625" bestFit="1" customWidth="1"/>
    <col min="3" max="3" width="24.08203125" bestFit="1" customWidth="1"/>
  </cols>
  <sheetData>
    <row r="3" spans="1:3">
      <c r="A3" s="76" t="s">
        <v>107</v>
      </c>
      <c r="B3" t="s">
        <v>106</v>
      </c>
      <c r="C3" t="s">
        <v>109</v>
      </c>
    </row>
    <row r="4" spans="1:3">
      <c r="A4" s="77" t="s">
        <v>105</v>
      </c>
      <c r="B4">
        <v>1</v>
      </c>
      <c r="C4">
        <v>304613798</v>
      </c>
    </row>
    <row r="5" spans="1:3">
      <c r="A5" s="77" t="s">
        <v>86</v>
      </c>
      <c r="B5">
        <v>7</v>
      </c>
      <c r="C5">
        <v>149214765</v>
      </c>
    </row>
    <row r="6" spans="1:3">
      <c r="A6" s="77" t="s">
        <v>108</v>
      </c>
      <c r="B6">
        <v>8</v>
      </c>
      <c r="C6">
        <v>453828563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0"/>
  <sheetViews>
    <sheetView workbookViewId="0">
      <selection activeCell="J10" sqref="J10"/>
    </sheetView>
  </sheetViews>
  <sheetFormatPr baseColWidth="10" defaultRowHeight="14"/>
  <cols>
    <col min="10" max="10" width="11.4140625" bestFit="1" customWidth="1"/>
  </cols>
  <sheetData>
    <row r="1" spans="1:45" ht="30">
      <c r="A1" s="58" t="s">
        <v>38</v>
      </c>
      <c r="B1" s="58" t="s">
        <v>39</v>
      </c>
      <c r="C1" s="58" t="s">
        <v>40</v>
      </c>
      <c r="D1" s="58" t="s">
        <v>41</v>
      </c>
      <c r="E1" s="58" t="s">
        <v>42</v>
      </c>
      <c r="F1" s="58" t="s">
        <v>43</v>
      </c>
      <c r="G1" s="59" t="s">
        <v>44</v>
      </c>
      <c r="H1" s="59" t="s">
        <v>45</v>
      </c>
      <c r="I1" s="60" t="s">
        <v>46</v>
      </c>
      <c r="J1" s="60" t="s">
        <v>47</v>
      </c>
      <c r="K1" s="61" t="s">
        <v>48</v>
      </c>
      <c r="L1" s="62" t="s">
        <v>49</v>
      </c>
      <c r="M1" s="61" t="s">
        <v>50</v>
      </c>
      <c r="N1" s="63" t="s">
        <v>51</v>
      </c>
      <c r="O1" s="63" t="s">
        <v>52</v>
      </c>
      <c r="P1" s="63" t="s">
        <v>53</v>
      </c>
      <c r="Q1" s="64" t="s">
        <v>54</v>
      </c>
      <c r="R1" s="64" t="s">
        <v>55</v>
      </c>
      <c r="S1" s="64" t="s">
        <v>56</v>
      </c>
      <c r="T1" s="64" t="s">
        <v>57</v>
      </c>
      <c r="U1" s="64" t="s">
        <v>58</v>
      </c>
      <c r="V1" s="64" t="s">
        <v>59</v>
      </c>
      <c r="W1" s="64" t="s">
        <v>60</v>
      </c>
      <c r="X1" s="64" t="s">
        <v>61</v>
      </c>
      <c r="Y1" s="64" t="s">
        <v>62</v>
      </c>
      <c r="Z1" s="65" t="s">
        <v>63</v>
      </c>
      <c r="AA1" s="65" t="s">
        <v>64</v>
      </c>
      <c r="AB1" s="65" t="s">
        <v>65</v>
      </c>
      <c r="AC1" s="65" t="s">
        <v>66</v>
      </c>
      <c r="AD1" s="65" t="s">
        <v>67</v>
      </c>
      <c r="AE1" s="65" t="s">
        <v>68</v>
      </c>
      <c r="AF1" s="66" t="s">
        <v>69</v>
      </c>
      <c r="AG1" s="66" t="s">
        <v>70</v>
      </c>
      <c r="AH1" s="66" t="s">
        <v>71</v>
      </c>
      <c r="AI1" s="66" t="s">
        <v>72</v>
      </c>
      <c r="AJ1" s="66" t="s">
        <v>58</v>
      </c>
      <c r="AK1" s="66" t="s">
        <v>73</v>
      </c>
      <c r="AL1" s="66" t="s">
        <v>74</v>
      </c>
      <c r="AM1" s="66" t="s">
        <v>75</v>
      </c>
      <c r="AN1" s="67" t="s">
        <v>76</v>
      </c>
      <c r="AO1" s="67" t="s">
        <v>77</v>
      </c>
      <c r="AP1" s="67" t="s">
        <v>78</v>
      </c>
      <c r="AQ1" s="67" t="s">
        <v>79</v>
      </c>
      <c r="AR1" s="67" t="s">
        <v>80</v>
      </c>
      <c r="AS1" s="67" t="s">
        <v>81</v>
      </c>
    </row>
    <row r="2" spans="1:45">
      <c r="A2" s="68">
        <v>900438792</v>
      </c>
      <c r="B2" s="68" t="s">
        <v>82</v>
      </c>
      <c r="C2" s="68" t="s">
        <v>83</v>
      </c>
      <c r="D2" s="68">
        <v>13916</v>
      </c>
      <c r="E2" s="68" t="s">
        <v>84</v>
      </c>
      <c r="F2" s="68" t="s">
        <v>85</v>
      </c>
      <c r="G2" s="69">
        <v>45628</v>
      </c>
      <c r="H2" s="69">
        <v>45628</v>
      </c>
      <c r="I2" s="70">
        <v>8920559</v>
      </c>
      <c r="J2" s="70">
        <v>8920559</v>
      </c>
      <c r="K2" s="68" t="s">
        <v>86</v>
      </c>
      <c r="L2" s="70">
        <v>8742147.8200000003</v>
      </c>
      <c r="M2" s="71">
        <v>1222535911</v>
      </c>
      <c r="N2" s="68"/>
      <c r="O2" s="68"/>
      <c r="P2" s="68"/>
      <c r="Q2" s="68" t="s">
        <v>87</v>
      </c>
      <c r="R2" s="72">
        <v>45621</v>
      </c>
      <c r="S2" s="72">
        <v>45628</v>
      </c>
      <c r="T2" s="70">
        <v>8920559</v>
      </c>
      <c r="U2" s="70">
        <v>0</v>
      </c>
      <c r="V2" s="70">
        <v>0</v>
      </c>
      <c r="W2" s="70">
        <v>0</v>
      </c>
      <c r="X2" s="68"/>
      <c r="Y2" s="68"/>
      <c r="Z2" s="70">
        <v>0</v>
      </c>
      <c r="AA2" s="71"/>
      <c r="AB2" s="71"/>
      <c r="AC2" s="71"/>
      <c r="AD2" s="71"/>
      <c r="AE2" s="71"/>
      <c r="AF2" s="70">
        <v>0</v>
      </c>
      <c r="AG2" s="70">
        <v>0</v>
      </c>
      <c r="AH2" s="70">
        <v>0</v>
      </c>
      <c r="AI2" s="70">
        <v>0</v>
      </c>
      <c r="AJ2" s="70">
        <v>0</v>
      </c>
      <c r="AK2" s="70">
        <v>8920559</v>
      </c>
      <c r="AL2" s="70">
        <v>0</v>
      </c>
      <c r="AM2" s="70"/>
      <c r="AN2" s="70">
        <v>0</v>
      </c>
      <c r="AO2" s="70">
        <v>0</v>
      </c>
      <c r="AP2" s="68"/>
      <c r="AQ2" s="72"/>
      <c r="AR2" s="68"/>
      <c r="AS2" s="70"/>
    </row>
    <row r="3" spans="1:45">
      <c r="A3" s="68">
        <v>900438792</v>
      </c>
      <c r="B3" s="68" t="s">
        <v>82</v>
      </c>
      <c r="C3" s="68" t="s">
        <v>83</v>
      </c>
      <c r="D3" s="68">
        <v>13915</v>
      </c>
      <c r="E3" s="68" t="s">
        <v>88</v>
      </c>
      <c r="F3" s="68" t="s">
        <v>89</v>
      </c>
      <c r="G3" s="69">
        <v>45628</v>
      </c>
      <c r="H3" s="69">
        <v>45628</v>
      </c>
      <c r="I3" s="70">
        <v>36114249</v>
      </c>
      <c r="J3" s="70">
        <v>36114249</v>
      </c>
      <c r="K3" s="68" t="s">
        <v>86</v>
      </c>
      <c r="L3" s="70">
        <v>35391964.020000003</v>
      </c>
      <c r="M3" s="71">
        <v>1222535910</v>
      </c>
      <c r="N3" s="68"/>
      <c r="O3" s="68"/>
      <c r="P3" s="68"/>
      <c r="Q3" s="68" t="s">
        <v>87</v>
      </c>
      <c r="R3" s="72">
        <v>45621</v>
      </c>
      <c r="S3" s="72">
        <v>45628</v>
      </c>
      <c r="T3" s="70">
        <v>36114249</v>
      </c>
      <c r="U3" s="70">
        <v>0</v>
      </c>
      <c r="V3" s="70">
        <v>0</v>
      </c>
      <c r="W3" s="70">
        <v>0</v>
      </c>
      <c r="X3" s="68"/>
      <c r="Y3" s="68"/>
      <c r="Z3" s="70">
        <v>0</v>
      </c>
      <c r="AA3" s="71"/>
      <c r="AB3" s="71"/>
      <c r="AC3" s="71"/>
      <c r="AD3" s="71"/>
      <c r="AE3" s="71"/>
      <c r="AF3" s="70">
        <v>0</v>
      </c>
      <c r="AG3" s="70">
        <v>0</v>
      </c>
      <c r="AH3" s="70">
        <v>0</v>
      </c>
      <c r="AI3" s="70">
        <v>0</v>
      </c>
      <c r="AJ3" s="70">
        <v>0</v>
      </c>
      <c r="AK3" s="70">
        <v>36114249</v>
      </c>
      <c r="AL3" s="70">
        <v>0</v>
      </c>
      <c r="AM3" s="70"/>
      <c r="AN3" s="70">
        <v>0</v>
      </c>
      <c r="AO3" s="70">
        <v>0</v>
      </c>
      <c r="AP3" s="68"/>
      <c r="AQ3" s="72"/>
      <c r="AR3" s="68"/>
      <c r="AS3" s="70"/>
    </row>
    <row r="4" spans="1:45">
      <c r="A4" s="68">
        <v>900438792</v>
      </c>
      <c r="B4" s="68" t="s">
        <v>82</v>
      </c>
      <c r="C4" s="68" t="s">
        <v>83</v>
      </c>
      <c r="D4" s="68">
        <v>13672</v>
      </c>
      <c r="E4" s="68" t="s">
        <v>90</v>
      </c>
      <c r="F4" s="68" t="s">
        <v>91</v>
      </c>
      <c r="G4" s="69">
        <v>45608</v>
      </c>
      <c r="H4" s="69">
        <v>45608</v>
      </c>
      <c r="I4" s="70">
        <v>80942957</v>
      </c>
      <c r="J4" s="70">
        <v>80942957</v>
      </c>
      <c r="K4" s="68" t="s">
        <v>86</v>
      </c>
      <c r="L4" s="70">
        <v>79324097.859999999</v>
      </c>
      <c r="M4" s="71">
        <v>1222534082</v>
      </c>
      <c r="N4" s="68"/>
      <c r="O4" s="68"/>
      <c r="P4" s="68"/>
      <c r="Q4" s="68" t="s">
        <v>87</v>
      </c>
      <c r="R4" s="72">
        <v>45603</v>
      </c>
      <c r="S4" s="72">
        <v>45608</v>
      </c>
      <c r="T4" s="70">
        <v>80942957</v>
      </c>
      <c r="U4" s="70">
        <v>0</v>
      </c>
      <c r="V4" s="70">
        <v>0</v>
      </c>
      <c r="W4" s="70">
        <v>0</v>
      </c>
      <c r="X4" s="68"/>
      <c r="Y4" s="68"/>
      <c r="Z4" s="70">
        <v>0</v>
      </c>
      <c r="AA4" s="71"/>
      <c r="AB4" s="71"/>
      <c r="AC4" s="71"/>
      <c r="AD4" s="71"/>
      <c r="AE4" s="71"/>
      <c r="AF4" s="70">
        <v>0</v>
      </c>
      <c r="AG4" s="70">
        <v>0</v>
      </c>
      <c r="AH4" s="70">
        <v>0</v>
      </c>
      <c r="AI4" s="70">
        <v>0</v>
      </c>
      <c r="AJ4" s="70">
        <v>0</v>
      </c>
      <c r="AK4" s="70">
        <v>80942957</v>
      </c>
      <c r="AL4" s="70">
        <v>0</v>
      </c>
      <c r="AM4" s="70"/>
      <c r="AN4" s="70">
        <v>0</v>
      </c>
      <c r="AO4" s="70">
        <v>0</v>
      </c>
      <c r="AP4" s="68"/>
      <c r="AQ4" s="72"/>
      <c r="AR4" s="68"/>
      <c r="AS4" s="70"/>
    </row>
    <row r="5" spans="1:45">
      <c r="A5" s="68">
        <v>900438792</v>
      </c>
      <c r="B5" s="68" t="s">
        <v>82</v>
      </c>
      <c r="C5" s="68" t="s">
        <v>83</v>
      </c>
      <c r="D5" s="68">
        <v>13669</v>
      </c>
      <c r="E5" s="68" t="s">
        <v>92</v>
      </c>
      <c r="F5" s="68" t="s">
        <v>93</v>
      </c>
      <c r="G5" s="69">
        <v>45608</v>
      </c>
      <c r="H5" s="69">
        <v>45608</v>
      </c>
      <c r="I5" s="70">
        <v>304613798</v>
      </c>
      <c r="J5" s="70">
        <v>304613798</v>
      </c>
      <c r="K5" s="68" t="s">
        <v>105</v>
      </c>
      <c r="L5" s="70">
        <v>0.86</v>
      </c>
      <c r="M5" s="71">
        <v>4800066096</v>
      </c>
      <c r="N5" s="68"/>
      <c r="O5" s="68"/>
      <c r="P5" s="68"/>
      <c r="Q5" s="68" t="s">
        <v>87</v>
      </c>
      <c r="R5" s="72">
        <v>45603</v>
      </c>
      <c r="S5" s="72">
        <v>45608</v>
      </c>
      <c r="T5" s="70">
        <v>304613798</v>
      </c>
      <c r="U5" s="70">
        <v>0</v>
      </c>
      <c r="V5" s="70">
        <v>0</v>
      </c>
      <c r="W5" s="70">
        <v>0</v>
      </c>
      <c r="X5" s="68"/>
      <c r="Y5" s="68"/>
      <c r="Z5" s="70">
        <v>0</v>
      </c>
      <c r="AA5" s="71"/>
      <c r="AB5" s="71"/>
      <c r="AC5" s="71"/>
      <c r="AD5" s="71"/>
      <c r="AE5" s="71"/>
      <c r="AF5" s="70">
        <v>304613798</v>
      </c>
      <c r="AG5" s="70">
        <v>0</v>
      </c>
      <c r="AH5" s="70">
        <v>0</v>
      </c>
      <c r="AI5" s="70">
        <v>0</v>
      </c>
      <c r="AJ5" s="70">
        <v>0</v>
      </c>
      <c r="AK5" s="70">
        <v>0</v>
      </c>
      <c r="AL5" s="70">
        <v>0</v>
      </c>
      <c r="AM5" s="70"/>
      <c r="AN5" s="70">
        <v>298059961</v>
      </c>
      <c r="AO5" s="70">
        <v>6553836.1399999997</v>
      </c>
      <c r="AP5" s="68">
        <v>4800066096</v>
      </c>
      <c r="AQ5" s="72" t="s">
        <v>103</v>
      </c>
      <c r="AR5" s="68" t="s">
        <v>104</v>
      </c>
      <c r="AS5" s="70">
        <v>298059961</v>
      </c>
    </row>
    <row r="6" spans="1:45">
      <c r="A6" s="68">
        <v>900438792</v>
      </c>
      <c r="B6" s="68" t="s">
        <v>82</v>
      </c>
      <c r="C6" s="68" t="s">
        <v>83</v>
      </c>
      <c r="D6" s="68">
        <v>13628</v>
      </c>
      <c r="E6" s="68" t="s">
        <v>94</v>
      </c>
      <c r="F6" s="68" t="s">
        <v>95</v>
      </c>
      <c r="G6" s="69">
        <v>45608</v>
      </c>
      <c r="H6" s="69">
        <v>45608</v>
      </c>
      <c r="I6" s="70">
        <v>2537000</v>
      </c>
      <c r="J6" s="70">
        <v>2537000</v>
      </c>
      <c r="K6" s="68" t="s">
        <v>86</v>
      </c>
      <c r="L6" s="70">
        <v>2486260</v>
      </c>
      <c r="M6" s="71">
        <v>136806963</v>
      </c>
      <c r="N6" s="68"/>
      <c r="O6" s="68"/>
      <c r="P6" s="68"/>
      <c r="Q6" s="68" t="s">
        <v>96</v>
      </c>
      <c r="R6" s="72">
        <v>45602</v>
      </c>
      <c r="S6" s="72">
        <v>45608</v>
      </c>
      <c r="T6" s="70">
        <v>2537000</v>
      </c>
      <c r="U6" s="70">
        <v>0</v>
      </c>
      <c r="V6" s="70">
        <v>0</v>
      </c>
      <c r="W6" s="70">
        <v>0</v>
      </c>
      <c r="X6" s="68"/>
      <c r="Y6" s="68"/>
      <c r="Z6" s="70">
        <v>0</v>
      </c>
      <c r="AA6" s="71"/>
      <c r="AB6" s="71"/>
      <c r="AC6" s="71"/>
      <c r="AD6" s="71"/>
      <c r="AE6" s="71"/>
      <c r="AF6" s="70">
        <v>0</v>
      </c>
      <c r="AG6" s="70">
        <v>0</v>
      </c>
      <c r="AH6" s="70">
        <v>0</v>
      </c>
      <c r="AI6" s="70">
        <v>0</v>
      </c>
      <c r="AJ6" s="70">
        <v>0</v>
      </c>
      <c r="AK6" s="70">
        <v>2537000</v>
      </c>
      <c r="AL6" s="70">
        <v>0</v>
      </c>
      <c r="AM6" s="70"/>
      <c r="AN6" s="70">
        <v>0</v>
      </c>
      <c r="AO6" s="70">
        <v>0</v>
      </c>
      <c r="AP6" s="68"/>
      <c r="AQ6" s="72"/>
      <c r="AR6" s="68"/>
      <c r="AS6" s="70"/>
    </row>
    <row r="7" spans="1:45">
      <c r="A7" s="68">
        <v>900438792</v>
      </c>
      <c r="B7" s="68" t="s">
        <v>82</v>
      </c>
      <c r="C7" s="68" t="s">
        <v>83</v>
      </c>
      <c r="D7" s="68">
        <v>12872</v>
      </c>
      <c r="E7" s="68" t="s">
        <v>97</v>
      </c>
      <c r="F7" s="68" t="s">
        <v>98</v>
      </c>
      <c r="G7" s="69">
        <v>45561</v>
      </c>
      <c r="H7" s="69">
        <v>45575</v>
      </c>
      <c r="I7" s="70">
        <v>6900000</v>
      </c>
      <c r="J7" s="70">
        <v>6900000</v>
      </c>
      <c r="K7" s="68" t="s">
        <v>86</v>
      </c>
      <c r="L7" s="70">
        <v>6762000</v>
      </c>
      <c r="M7" s="71">
        <v>136806962</v>
      </c>
      <c r="N7" s="68"/>
      <c r="O7" s="68"/>
      <c r="P7" s="68"/>
      <c r="Q7" s="68" t="s">
        <v>96</v>
      </c>
      <c r="R7" s="72">
        <v>45561</v>
      </c>
      <c r="S7" s="72">
        <v>45611</v>
      </c>
      <c r="T7" s="70">
        <v>6900000</v>
      </c>
      <c r="U7" s="70">
        <v>0</v>
      </c>
      <c r="V7" s="70">
        <v>0</v>
      </c>
      <c r="W7" s="70">
        <v>0</v>
      </c>
      <c r="X7" s="68"/>
      <c r="Y7" s="68"/>
      <c r="Z7" s="70">
        <v>0</v>
      </c>
      <c r="AA7" s="71"/>
      <c r="AB7" s="71"/>
      <c r="AC7" s="71"/>
      <c r="AD7" s="71"/>
      <c r="AE7" s="71"/>
      <c r="AF7" s="70">
        <v>0</v>
      </c>
      <c r="AG7" s="70">
        <v>0</v>
      </c>
      <c r="AH7" s="70">
        <v>0</v>
      </c>
      <c r="AI7" s="70">
        <v>0</v>
      </c>
      <c r="AJ7" s="70">
        <v>0</v>
      </c>
      <c r="AK7" s="70">
        <v>6900000</v>
      </c>
      <c r="AL7" s="70">
        <v>0</v>
      </c>
      <c r="AM7" s="70"/>
      <c r="AN7" s="70">
        <v>0</v>
      </c>
      <c r="AO7" s="70">
        <v>0</v>
      </c>
      <c r="AP7" s="68"/>
      <c r="AQ7" s="72"/>
      <c r="AR7" s="68"/>
      <c r="AS7" s="70"/>
    </row>
    <row r="8" spans="1:45">
      <c r="A8" s="68">
        <v>900438792</v>
      </c>
      <c r="B8" s="68" t="s">
        <v>82</v>
      </c>
      <c r="C8" s="68" t="s">
        <v>83</v>
      </c>
      <c r="D8" s="68">
        <v>12873</v>
      </c>
      <c r="E8" s="68" t="s">
        <v>99</v>
      </c>
      <c r="F8" s="68" t="s">
        <v>100</v>
      </c>
      <c r="G8" s="69">
        <v>45561</v>
      </c>
      <c r="H8" s="69">
        <v>45575</v>
      </c>
      <c r="I8" s="70">
        <v>6900000</v>
      </c>
      <c r="J8" s="70">
        <v>6900000</v>
      </c>
      <c r="K8" s="68" t="s">
        <v>86</v>
      </c>
      <c r="L8" s="70">
        <v>6762000</v>
      </c>
      <c r="M8" s="71">
        <v>136806961</v>
      </c>
      <c r="N8" s="68"/>
      <c r="O8" s="68"/>
      <c r="P8" s="68"/>
      <c r="Q8" s="68" t="s">
        <v>96</v>
      </c>
      <c r="R8" s="72">
        <v>45561</v>
      </c>
      <c r="S8" s="72">
        <v>45611</v>
      </c>
      <c r="T8" s="70">
        <v>6900000</v>
      </c>
      <c r="U8" s="70">
        <v>0</v>
      </c>
      <c r="V8" s="70">
        <v>0</v>
      </c>
      <c r="W8" s="70">
        <v>0</v>
      </c>
      <c r="X8" s="68"/>
      <c r="Y8" s="68"/>
      <c r="Z8" s="70">
        <v>0</v>
      </c>
      <c r="AA8" s="71"/>
      <c r="AB8" s="71"/>
      <c r="AC8" s="71"/>
      <c r="AD8" s="71"/>
      <c r="AE8" s="71"/>
      <c r="AF8" s="70">
        <v>0</v>
      </c>
      <c r="AG8" s="70">
        <v>0</v>
      </c>
      <c r="AH8" s="70">
        <v>0</v>
      </c>
      <c r="AI8" s="70">
        <v>0</v>
      </c>
      <c r="AJ8" s="70">
        <v>0</v>
      </c>
      <c r="AK8" s="70">
        <v>6900000</v>
      </c>
      <c r="AL8" s="70">
        <v>0</v>
      </c>
      <c r="AM8" s="70"/>
      <c r="AN8" s="70">
        <v>0</v>
      </c>
      <c r="AO8" s="70">
        <v>0</v>
      </c>
      <c r="AP8" s="68"/>
      <c r="AQ8" s="72"/>
      <c r="AR8" s="68"/>
      <c r="AS8" s="70"/>
    </row>
    <row r="9" spans="1:45">
      <c r="A9" s="68">
        <v>900438792</v>
      </c>
      <c r="B9" s="68" t="s">
        <v>82</v>
      </c>
      <c r="C9" s="68" t="s">
        <v>83</v>
      </c>
      <c r="D9" s="68">
        <v>13104</v>
      </c>
      <c r="E9" s="68" t="s">
        <v>101</v>
      </c>
      <c r="F9" s="68" t="s">
        <v>102</v>
      </c>
      <c r="G9" s="69">
        <v>45571</v>
      </c>
      <c r="H9" s="69">
        <v>45575</v>
      </c>
      <c r="I9" s="70">
        <v>6900000</v>
      </c>
      <c r="J9" s="70">
        <v>6900000</v>
      </c>
      <c r="K9" s="68" t="s">
        <v>86</v>
      </c>
      <c r="L9" s="70">
        <v>6762000</v>
      </c>
      <c r="M9" s="71">
        <v>136806956</v>
      </c>
      <c r="N9" s="68"/>
      <c r="O9" s="68"/>
      <c r="P9" s="68"/>
      <c r="Q9" s="68" t="s">
        <v>96</v>
      </c>
      <c r="R9" s="72">
        <v>45571</v>
      </c>
      <c r="S9" s="72">
        <v>45611</v>
      </c>
      <c r="T9" s="70">
        <v>6900000</v>
      </c>
      <c r="U9" s="70">
        <v>0</v>
      </c>
      <c r="V9" s="70">
        <v>0</v>
      </c>
      <c r="W9" s="70">
        <v>0</v>
      </c>
      <c r="X9" s="68"/>
      <c r="Y9" s="68"/>
      <c r="Z9" s="70">
        <v>0</v>
      </c>
      <c r="AA9" s="71"/>
      <c r="AB9" s="71"/>
      <c r="AC9" s="71"/>
      <c r="AD9" s="71"/>
      <c r="AE9" s="71"/>
      <c r="AF9" s="70">
        <v>0</v>
      </c>
      <c r="AG9" s="70">
        <v>0</v>
      </c>
      <c r="AH9" s="70">
        <v>0</v>
      </c>
      <c r="AI9" s="70">
        <v>0</v>
      </c>
      <c r="AJ9" s="70">
        <v>0</v>
      </c>
      <c r="AK9" s="70">
        <v>6900000</v>
      </c>
      <c r="AL9" s="70">
        <v>0</v>
      </c>
      <c r="AM9" s="70"/>
      <c r="AN9" s="70">
        <v>0</v>
      </c>
      <c r="AO9" s="70">
        <v>0</v>
      </c>
      <c r="AP9" s="68"/>
      <c r="AQ9" s="72"/>
      <c r="AR9" s="68"/>
      <c r="AS9" s="70"/>
    </row>
    <row r="10" spans="1:45">
      <c r="A10" s="73"/>
      <c r="B10" s="73"/>
      <c r="C10" s="73"/>
      <c r="D10" s="73"/>
      <c r="E10" s="73"/>
      <c r="F10" s="73"/>
      <c r="G10" s="74"/>
      <c r="H10" s="74"/>
      <c r="I10" s="75"/>
      <c r="J10" s="75">
        <f>SUM(J2:J9)</f>
        <v>453828563</v>
      </c>
      <c r="K10" s="73"/>
      <c r="L10" s="73"/>
      <c r="M10" s="73"/>
      <c r="N10" s="73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  <c r="AA10" s="73"/>
      <c r="AB10" s="73"/>
      <c r="AC10" s="73"/>
      <c r="AD10" s="73"/>
      <c r="AE10" s="73"/>
      <c r="AF10" s="73"/>
      <c r="AG10" s="73"/>
      <c r="AH10" s="73"/>
      <c r="AI10" s="73"/>
      <c r="AJ10" s="73"/>
      <c r="AK10" s="73"/>
      <c r="AL10" s="73"/>
      <c r="AM10" s="73"/>
      <c r="AN10" s="73"/>
      <c r="AO10" s="73"/>
      <c r="AP10" s="73"/>
      <c r="AQ10" s="73"/>
      <c r="AR10" s="73"/>
      <c r="AS10" s="7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42"/>
  <sheetViews>
    <sheetView showGridLines="0" tabSelected="1" topLeftCell="A10" zoomScaleNormal="100" workbookViewId="0">
      <selection activeCell="G17" sqref="G17"/>
    </sheetView>
  </sheetViews>
  <sheetFormatPr baseColWidth="10" defaultColWidth="10.6640625" defaultRowHeight="12.5"/>
  <cols>
    <col min="1" max="1" width="0.9140625" style="78" customWidth="1"/>
    <col min="2" max="2" width="10.6640625" style="78"/>
    <col min="3" max="3" width="16.08203125" style="78" customWidth="1"/>
    <col min="4" max="4" width="10.5" style="78" customWidth="1"/>
    <col min="5" max="8" width="10.6640625" style="78"/>
    <col min="9" max="9" width="20.6640625" style="78" customWidth="1"/>
    <col min="10" max="10" width="12.83203125" style="78" customWidth="1"/>
    <col min="11" max="11" width="1.5" style="78" customWidth="1"/>
    <col min="12" max="16384" width="10.6640625" style="78"/>
  </cols>
  <sheetData>
    <row r="1" spans="2:10" ht="6" customHeight="1" thickBot="1"/>
    <row r="2" spans="2:10" ht="19.5" customHeight="1">
      <c r="B2" s="79"/>
      <c r="C2" s="80"/>
      <c r="D2" s="147" t="s">
        <v>110</v>
      </c>
      <c r="E2" s="148"/>
      <c r="F2" s="148"/>
      <c r="G2" s="148"/>
      <c r="H2" s="148"/>
      <c r="I2" s="149"/>
      <c r="J2" s="153" t="s">
        <v>111</v>
      </c>
    </row>
    <row r="3" spans="2:10" ht="15.75" customHeight="1" thickBot="1">
      <c r="B3" s="81"/>
      <c r="C3" s="82"/>
      <c r="D3" s="150"/>
      <c r="E3" s="151"/>
      <c r="F3" s="151"/>
      <c r="G3" s="151"/>
      <c r="H3" s="151"/>
      <c r="I3" s="152"/>
      <c r="J3" s="154"/>
    </row>
    <row r="4" spans="2:10" ht="13">
      <c r="B4" s="81"/>
      <c r="C4" s="82"/>
      <c r="D4" s="83"/>
      <c r="E4" s="84"/>
      <c r="F4" s="84"/>
      <c r="G4" s="84"/>
      <c r="H4" s="84"/>
      <c r="I4" s="85"/>
      <c r="J4" s="86"/>
    </row>
    <row r="5" spans="2:10" ht="13">
      <c r="B5" s="81"/>
      <c r="C5" s="82"/>
      <c r="D5" s="87" t="s">
        <v>112</v>
      </c>
      <c r="E5" s="88"/>
      <c r="F5" s="88"/>
      <c r="G5" s="88"/>
      <c r="H5" s="88"/>
      <c r="I5" s="89"/>
      <c r="J5" s="89" t="s">
        <v>113</v>
      </c>
    </row>
    <row r="6" spans="2:10" ht="13.5" thickBot="1">
      <c r="B6" s="90"/>
      <c r="C6" s="91"/>
      <c r="D6" s="92"/>
      <c r="E6" s="93"/>
      <c r="F6" s="93"/>
      <c r="G6" s="93"/>
      <c r="H6" s="93"/>
      <c r="I6" s="94"/>
      <c r="J6" s="95"/>
    </row>
    <row r="7" spans="2:10">
      <c r="B7" s="96"/>
      <c r="J7" s="97"/>
    </row>
    <row r="8" spans="2:10">
      <c r="B8" s="96"/>
      <c r="J8" s="97"/>
    </row>
    <row r="9" spans="2:10">
      <c r="B9" s="96"/>
      <c r="C9" s="78" t="str">
        <f ca="1">+CONCATENATE("Santiago de Cali, ",TEXT(TODAY(),"MMMM DD YYYY"))</f>
        <v>Santiago de Cali, diciembre 17 2024</v>
      </c>
      <c r="J9" s="97"/>
    </row>
    <row r="10" spans="2:10" ht="13">
      <c r="B10" s="96"/>
      <c r="C10" s="98"/>
      <c r="E10" s="99"/>
      <c r="H10" s="100"/>
      <c r="J10" s="97"/>
    </row>
    <row r="11" spans="2:10">
      <c r="B11" s="96"/>
      <c r="J11" s="97"/>
    </row>
    <row r="12" spans="2:10" ht="13">
      <c r="B12" s="96"/>
      <c r="C12" s="98" t="s">
        <v>144</v>
      </c>
      <c r="J12" s="97"/>
    </row>
    <row r="13" spans="2:10" ht="13">
      <c r="B13" s="96"/>
      <c r="C13" s="98" t="s">
        <v>145</v>
      </c>
      <c r="J13" s="97"/>
    </row>
    <row r="14" spans="2:10">
      <c r="B14" s="96"/>
      <c r="J14" s="97"/>
    </row>
    <row r="15" spans="2:10">
      <c r="B15" s="96"/>
      <c r="C15" s="78" t="s">
        <v>114</v>
      </c>
      <c r="J15" s="97"/>
    </row>
    <row r="16" spans="2:10">
      <c r="B16" s="96"/>
      <c r="C16" s="101"/>
      <c r="J16" s="97"/>
    </row>
    <row r="17" spans="2:10" ht="13">
      <c r="B17" s="96"/>
      <c r="C17" s="78" t="s">
        <v>115</v>
      </c>
      <c r="D17" s="99"/>
      <c r="H17" s="102" t="s">
        <v>146</v>
      </c>
      <c r="I17" s="103" t="s">
        <v>147</v>
      </c>
      <c r="J17" s="97"/>
    </row>
    <row r="18" spans="2:10" ht="13">
      <c r="B18" s="96"/>
      <c r="C18" s="98" t="s">
        <v>116</v>
      </c>
      <c r="D18" s="98"/>
      <c r="E18" s="98"/>
      <c r="F18" s="98"/>
      <c r="H18" s="104">
        <v>8</v>
      </c>
      <c r="I18" s="105">
        <v>453828563</v>
      </c>
      <c r="J18" s="97"/>
    </row>
    <row r="19" spans="2:10">
      <c r="B19" s="96"/>
      <c r="C19" s="78" t="s">
        <v>117</v>
      </c>
      <c r="H19" s="106">
        <v>1</v>
      </c>
      <c r="I19" s="107">
        <v>304613798</v>
      </c>
      <c r="J19" s="97"/>
    </row>
    <row r="20" spans="2:10">
      <c r="B20" s="96"/>
      <c r="C20" s="78" t="s">
        <v>118</v>
      </c>
      <c r="H20" s="125">
        <v>0</v>
      </c>
      <c r="I20" s="126">
        <v>0</v>
      </c>
      <c r="J20" s="97"/>
    </row>
    <row r="21" spans="2:10">
      <c r="B21" s="96"/>
      <c r="C21" s="78" t="s">
        <v>119</v>
      </c>
      <c r="H21" s="125">
        <v>0</v>
      </c>
      <c r="I21" s="126">
        <v>0</v>
      </c>
      <c r="J21" s="97"/>
    </row>
    <row r="22" spans="2:10">
      <c r="B22" s="96"/>
      <c r="C22" s="78" t="s">
        <v>120</v>
      </c>
      <c r="H22" s="125">
        <v>0</v>
      </c>
      <c r="I22" s="126">
        <v>0</v>
      </c>
      <c r="J22" s="97"/>
    </row>
    <row r="23" spans="2:10">
      <c r="B23" s="96"/>
      <c r="C23" s="78" t="s">
        <v>121</v>
      </c>
      <c r="H23" s="125">
        <v>0</v>
      </c>
      <c r="I23" s="126">
        <v>0</v>
      </c>
      <c r="J23" s="97"/>
    </row>
    <row r="24" spans="2:10" ht="13" thickBot="1">
      <c r="B24" s="96"/>
      <c r="C24" s="78" t="s">
        <v>122</v>
      </c>
      <c r="H24" s="127">
        <v>0</v>
      </c>
      <c r="I24" s="128">
        <v>0</v>
      </c>
      <c r="J24" s="97"/>
    </row>
    <row r="25" spans="2:10" ht="13">
      <c r="B25" s="96"/>
      <c r="C25" s="98" t="s">
        <v>123</v>
      </c>
      <c r="D25" s="98"/>
      <c r="E25" s="98"/>
      <c r="F25" s="98"/>
      <c r="H25" s="104">
        <f>H19+H20+H21+H22+H24+H23</f>
        <v>1</v>
      </c>
      <c r="I25" s="105">
        <f>I19+I20+I21+I22+I24+I23</f>
        <v>304613798</v>
      </c>
      <c r="J25" s="97"/>
    </row>
    <row r="26" spans="2:10">
      <c r="B26" s="96"/>
      <c r="C26" s="78" t="s">
        <v>124</v>
      </c>
      <c r="H26" s="106">
        <v>7</v>
      </c>
      <c r="I26" s="107">
        <v>149214765</v>
      </c>
      <c r="J26" s="97"/>
    </row>
    <row r="27" spans="2:10" ht="13" thickBot="1">
      <c r="B27" s="96"/>
      <c r="C27" s="78" t="s">
        <v>74</v>
      </c>
      <c r="H27" s="127">
        <v>0</v>
      </c>
      <c r="I27" s="128">
        <v>0</v>
      </c>
      <c r="J27" s="97"/>
    </row>
    <row r="28" spans="2:10" ht="13">
      <c r="B28" s="96"/>
      <c r="C28" s="98" t="s">
        <v>125</v>
      </c>
      <c r="D28" s="98"/>
      <c r="E28" s="98"/>
      <c r="F28" s="98"/>
      <c r="H28" s="104">
        <f>H26+H27</f>
        <v>7</v>
      </c>
      <c r="I28" s="105">
        <f>I26+I27</f>
        <v>149214765</v>
      </c>
      <c r="J28" s="97"/>
    </row>
    <row r="29" spans="2:10" ht="13.5" thickBot="1">
      <c r="B29" s="96"/>
      <c r="C29" s="78" t="s">
        <v>126</v>
      </c>
      <c r="D29" s="98"/>
      <c r="E29" s="98"/>
      <c r="F29" s="98"/>
      <c r="H29" s="127">
        <v>0</v>
      </c>
      <c r="I29" s="128">
        <v>0</v>
      </c>
      <c r="J29" s="97"/>
    </row>
    <row r="30" spans="2:10" ht="13">
      <c r="B30" s="96"/>
      <c r="C30" s="98" t="s">
        <v>127</v>
      </c>
      <c r="D30" s="98"/>
      <c r="E30" s="98"/>
      <c r="F30" s="98"/>
      <c r="H30" s="125">
        <f>H29</f>
        <v>0</v>
      </c>
      <c r="I30" s="126">
        <f>I29</f>
        <v>0</v>
      </c>
      <c r="J30" s="97"/>
    </row>
    <row r="31" spans="2:10" ht="13">
      <c r="B31" s="96"/>
      <c r="C31" s="98"/>
      <c r="D31" s="98"/>
      <c r="E31" s="98"/>
      <c r="F31" s="98"/>
      <c r="H31" s="108"/>
      <c r="I31" s="105"/>
      <c r="J31" s="97"/>
    </row>
    <row r="32" spans="2:10" ht="13.5" thickBot="1">
      <c r="B32" s="96"/>
      <c r="C32" s="98" t="s">
        <v>128</v>
      </c>
      <c r="D32" s="98"/>
      <c r="H32" s="109">
        <f>H25+H28+H30</f>
        <v>8</v>
      </c>
      <c r="I32" s="110">
        <f>I25+I28+I30</f>
        <v>453828563</v>
      </c>
      <c r="J32" s="97"/>
    </row>
    <row r="33" spans="2:10" ht="13.5" thickTop="1">
      <c r="B33" s="96"/>
      <c r="C33" s="98"/>
      <c r="D33" s="98"/>
      <c r="H33" s="129">
        <f>+H18-H32</f>
        <v>0</v>
      </c>
      <c r="I33" s="126">
        <f>+I18-I32</f>
        <v>0</v>
      </c>
      <c r="J33" s="97"/>
    </row>
    <row r="34" spans="2:10">
      <c r="B34" s="96"/>
      <c r="G34" s="111"/>
      <c r="H34" s="111"/>
      <c r="I34" s="111"/>
      <c r="J34" s="97"/>
    </row>
    <row r="35" spans="2:10">
      <c r="B35" s="96"/>
      <c r="G35" s="111"/>
      <c r="H35" s="111"/>
      <c r="I35" s="111"/>
      <c r="J35" s="97"/>
    </row>
    <row r="36" spans="2:10" ht="13">
      <c r="B36" s="96"/>
      <c r="C36" s="98"/>
      <c r="G36" s="111"/>
      <c r="H36" s="111"/>
      <c r="I36" s="111"/>
      <c r="J36" s="97"/>
    </row>
    <row r="37" spans="2:10" ht="13.5" thickBot="1">
      <c r="B37" s="96"/>
      <c r="C37" s="112" t="s">
        <v>129</v>
      </c>
      <c r="D37" s="113"/>
      <c r="H37" s="112" t="s">
        <v>130</v>
      </c>
      <c r="I37" s="113"/>
      <c r="J37" s="97"/>
    </row>
    <row r="38" spans="2:10" ht="13">
      <c r="B38" s="96"/>
      <c r="C38" s="98" t="s">
        <v>131</v>
      </c>
      <c r="D38" s="111"/>
      <c r="H38" s="114" t="s">
        <v>132</v>
      </c>
      <c r="I38" s="111"/>
      <c r="J38" s="97"/>
    </row>
    <row r="39" spans="2:10" ht="13">
      <c r="B39" s="96"/>
      <c r="C39" s="98" t="s">
        <v>133</v>
      </c>
      <c r="H39" s="98" t="s">
        <v>134</v>
      </c>
      <c r="I39" s="111"/>
      <c r="J39" s="97"/>
    </row>
    <row r="40" spans="2:10">
      <c r="B40" s="96"/>
      <c r="G40" s="111"/>
      <c r="H40" s="111"/>
      <c r="I40" s="111"/>
      <c r="J40" s="97"/>
    </row>
    <row r="41" spans="2:10" ht="12.75" customHeight="1">
      <c r="B41" s="96"/>
      <c r="C41" s="155" t="s">
        <v>135</v>
      </c>
      <c r="D41" s="155"/>
      <c r="E41" s="155"/>
      <c r="F41" s="155"/>
      <c r="G41" s="155"/>
      <c r="H41" s="155"/>
      <c r="I41" s="155"/>
      <c r="J41" s="97"/>
    </row>
    <row r="42" spans="2:10" ht="18.75" customHeight="1" thickBot="1">
      <c r="B42" s="115"/>
      <c r="C42" s="116"/>
      <c r="D42" s="116"/>
      <c r="E42" s="116"/>
      <c r="F42" s="116"/>
      <c r="G42" s="116"/>
      <c r="H42" s="116"/>
      <c r="I42" s="116"/>
      <c r="J42" s="117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87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0.4140625" defaultRowHeight="12.5"/>
  <cols>
    <col min="1" max="1" width="4.08203125" style="78" customWidth="1"/>
    <col min="2" max="2" width="10.4140625" style="78"/>
    <col min="3" max="3" width="11.75" style="78" customWidth="1"/>
    <col min="4" max="4" width="20.1640625" style="78" customWidth="1"/>
    <col min="5" max="8" width="10.4140625" style="78"/>
    <col min="9" max="9" width="22.6640625" style="78" customWidth="1"/>
    <col min="10" max="10" width="11.4140625" style="78" customWidth="1"/>
    <col min="11" max="11" width="1.5" style="78" customWidth="1"/>
    <col min="12" max="16384" width="10.4140625" style="78"/>
  </cols>
  <sheetData>
    <row r="1" spans="2:10" ht="18" customHeight="1" thickBot="1"/>
    <row r="2" spans="2:10" ht="19.5" customHeight="1">
      <c r="B2" s="79"/>
      <c r="C2" s="80"/>
      <c r="D2" s="147" t="s">
        <v>136</v>
      </c>
      <c r="E2" s="148"/>
      <c r="F2" s="148"/>
      <c r="G2" s="148"/>
      <c r="H2" s="148"/>
      <c r="I2" s="149"/>
      <c r="J2" s="153" t="s">
        <v>111</v>
      </c>
    </row>
    <row r="3" spans="2:10" ht="15.75" customHeight="1" thickBot="1">
      <c r="B3" s="81"/>
      <c r="C3" s="82"/>
      <c r="D3" s="150"/>
      <c r="E3" s="151"/>
      <c r="F3" s="151"/>
      <c r="G3" s="151"/>
      <c r="H3" s="151"/>
      <c r="I3" s="152"/>
      <c r="J3" s="154"/>
    </row>
    <row r="4" spans="2:10" ht="13">
      <c r="B4" s="81"/>
      <c r="C4" s="82"/>
      <c r="E4" s="84"/>
      <c r="F4" s="84"/>
      <c r="G4" s="84"/>
      <c r="H4" s="84"/>
      <c r="I4" s="85"/>
      <c r="J4" s="86"/>
    </row>
    <row r="5" spans="2:10" ht="13">
      <c r="B5" s="81"/>
      <c r="C5" s="82"/>
      <c r="D5" s="156" t="s">
        <v>137</v>
      </c>
      <c r="E5" s="157"/>
      <c r="F5" s="157"/>
      <c r="G5" s="157"/>
      <c r="H5" s="157"/>
      <c r="I5" s="158"/>
      <c r="J5" s="89" t="s">
        <v>138</v>
      </c>
    </row>
    <row r="6" spans="2:10" ht="13.5" thickBot="1">
      <c r="B6" s="90"/>
      <c r="C6" s="91"/>
      <c r="D6" s="92"/>
      <c r="E6" s="93"/>
      <c r="F6" s="93"/>
      <c r="G6" s="93"/>
      <c r="H6" s="93"/>
      <c r="I6" s="94"/>
      <c r="J6" s="95"/>
    </row>
    <row r="7" spans="2:10">
      <c r="B7" s="96"/>
      <c r="J7" s="97"/>
    </row>
    <row r="8" spans="2:10">
      <c r="B8" s="96"/>
      <c r="J8" s="97"/>
    </row>
    <row r="9" spans="2:10">
      <c r="B9" s="96"/>
      <c r="C9" s="78" t="str">
        <f ca="1">+CONCATENATE("Santiago de Cali, ",TEXT(TODAY(),"MMMM DD YYYY"))</f>
        <v>Santiago de Cali, diciembre 17 2024</v>
      </c>
      <c r="D9" s="100"/>
      <c r="E9" s="99"/>
      <c r="J9" s="97"/>
    </row>
    <row r="10" spans="2:10" ht="13">
      <c r="B10" s="96"/>
      <c r="C10" s="98"/>
      <c r="J10" s="97"/>
    </row>
    <row r="11" spans="2:10" ht="13">
      <c r="B11" s="96"/>
      <c r="C11" s="98" t="str">
        <f>+'FOR-CSA-018'!C12</f>
        <v>Señores : OPORTUNIDAD DE VIDA</v>
      </c>
      <c r="J11" s="97"/>
    </row>
    <row r="12" spans="2:10" ht="13">
      <c r="B12" s="96"/>
      <c r="C12" s="98" t="str">
        <f>+'FOR-CSA-018'!C13</f>
        <v>NIT: 900438792</v>
      </c>
      <c r="J12" s="97"/>
    </row>
    <row r="13" spans="2:10">
      <c r="B13" s="96"/>
      <c r="J13" s="97"/>
    </row>
    <row r="14" spans="2:10">
      <c r="B14" s="96"/>
      <c r="C14" s="78" t="s">
        <v>139</v>
      </c>
      <c r="J14" s="97"/>
    </row>
    <row r="15" spans="2:10">
      <c r="B15" s="96"/>
      <c r="C15" s="101"/>
      <c r="J15" s="97"/>
    </row>
    <row r="16" spans="2:10" ht="13">
      <c r="B16" s="96"/>
      <c r="C16" s="118"/>
      <c r="D16" s="99"/>
      <c r="H16" s="119" t="s">
        <v>140</v>
      </c>
      <c r="I16" s="119" t="s">
        <v>18</v>
      </c>
      <c r="J16" s="97"/>
    </row>
    <row r="17" spans="2:10" ht="13">
      <c r="B17" s="96"/>
      <c r="C17" s="98" t="s">
        <v>115</v>
      </c>
      <c r="D17" s="98"/>
      <c r="E17" s="98"/>
      <c r="F17" s="98"/>
      <c r="H17" s="102">
        <f>+SUM(H18:H21)</f>
        <v>1</v>
      </c>
      <c r="I17" s="120">
        <f>+SUM(I18:I21)</f>
        <v>304613798</v>
      </c>
      <c r="J17" s="97"/>
    </row>
    <row r="18" spans="2:10">
      <c r="B18" s="96"/>
      <c r="C18" s="78" t="s">
        <v>117</v>
      </c>
      <c r="H18" s="121">
        <f>+'FOR-CSA-018'!H19</f>
        <v>1</v>
      </c>
      <c r="I18" s="122">
        <f>+'FOR-CSA-018'!I19</f>
        <v>304613798</v>
      </c>
      <c r="J18" s="97"/>
    </row>
    <row r="19" spans="2:10">
      <c r="B19" s="96"/>
      <c r="C19" s="78" t="s">
        <v>118</v>
      </c>
      <c r="H19" s="121">
        <f>+'FOR-CSA-018'!H20</f>
        <v>0</v>
      </c>
      <c r="I19" s="122">
        <f>+'FOR-CSA-018'!I20</f>
        <v>0</v>
      </c>
      <c r="J19" s="97"/>
    </row>
    <row r="20" spans="2:10">
      <c r="B20" s="96"/>
      <c r="C20" s="78" t="s">
        <v>120</v>
      </c>
      <c r="H20" s="121">
        <f>+'FOR-CSA-018'!H22</f>
        <v>0</v>
      </c>
      <c r="I20" s="122">
        <f>+'FOR-CSA-018'!I22</f>
        <v>0</v>
      </c>
      <c r="J20" s="97"/>
    </row>
    <row r="21" spans="2:10">
      <c r="B21" s="96"/>
      <c r="C21" s="78" t="s">
        <v>141</v>
      </c>
      <c r="H21" s="121">
        <f>+'FOR-CSA-018'!H24</f>
        <v>0</v>
      </c>
      <c r="I21" s="122">
        <f>+'FOR-CSA-018'!I24</f>
        <v>0</v>
      </c>
      <c r="J21" s="97"/>
    </row>
    <row r="22" spans="2:10" ht="13">
      <c r="B22" s="96"/>
      <c r="C22" s="98" t="s">
        <v>142</v>
      </c>
      <c r="D22" s="98"/>
      <c r="E22" s="98"/>
      <c r="F22" s="98"/>
      <c r="H22" s="102">
        <f>SUM(H18:H21)</f>
        <v>1</v>
      </c>
      <c r="I22" s="120">
        <f>+SUBTOTAL(9,I18:I21)</f>
        <v>304613798</v>
      </c>
      <c r="J22" s="97"/>
    </row>
    <row r="23" spans="2:10" ht="13.5" thickBot="1">
      <c r="B23" s="96"/>
      <c r="C23" s="98"/>
      <c r="D23" s="98"/>
      <c r="H23" s="123"/>
      <c r="I23" s="124"/>
      <c r="J23" s="97"/>
    </row>
    <row r="24" spans="2:10" ht="13.5" thickTop="1">
      <c r="B24" s="96"/>
      <c r="C24" s="98"/>
      <c r="D24" s="98"/>
      <c r="H24" s="111"/>
      <c r="I24" s="107"/>
      <c r="J24" s="97"/>
    </row>
    <row r="25" spans="2:10" ht="13">
      <c r="B25" s="96"/>
      <c r="C25" s="98"/>
      <c r="D25" s="98"/>
      <c r="H25" s="111"/>
      <c r="I25" s="107"/>
      <c r="J25" s="97"/>
    </row>
    <row r="26" spans="2:10" ht="13">
      <c r="B26" s="96"/>
      <c r="C26" s="98"/>
      <c r="D26" s="98"/>
      <c r="H26" s="111"/>
      <c r="I26" s="107"/>
      <c r="J26" s="97"/>
    </row>
    <row r="27" spans="2:10">
      <c r="B27" s="96"/>
      <c r="G27" s="111"/>
      <c r="H27" s="111"/>
      <c r="I27" s="111"/>
      <c r="J27" s="97"/>
    </row>
    <row r="28" spans="2:10" ht="13.5" thickBot="1">
      <c r="B28" s="96"/>
      <c r="C28" s="112" t="str">
        <f>+'FOR-CSA-018'!C37</f>
        <v>Nombre</v>
      </c>
      <c r="D28" s="112"/>
      <c r="G28" s="112" t="s">
        <v>130</v>
      </c>
      <c r="H28" s="113"/>
      <c r="I28" s="111"/>
      <c r="J28" s="97"/>
    </row>
    <row r="29" spans="2:10" ht="13">
      <c r="B29" s="96"/>
      <c r="C29" s="114" t="str">
        <f>+'FOR-CSA-018'!C38</f>
        <v>Cargo</v>
      </c>
      <c r="D29" s="114"/>
      <c r="G29" s="114" t="s">
        <v>143</v>
      </c>
      <c r="H29" s="111"/>
      <c r="I29" s="111"/>
      <c r="J29" s="97"/>
    </row>
    <row r="30" spans="2:10" ht="18.75" customHeight="1" thickBot="1">
      <c r="B30" s="115"/>
      <c r="C30" s="116"/>
      <c r="D30" s="116"/>
      <c r="E30" s="116"/>
      <c r="F30" s="116"/>
      <c r="G30" s="113"/>
      <c r="H30" s="113"/>
      <c r="I30" s="113"/>
      <c r="J30" s="11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</vt:i4>
      </vt:variant>
    </vt:vector>
  </HeadingPairs>
  <TitlesOfParts>
    <vt:vector size="6" baseType="lpstr">
      <vt:lpstr>DATOS</vt:lpstr>
      <vt:lpstr>Hoja2</vt:lpstr>
      <vt:lpstr>Hoja1</vt:lpstr>
      <vt:lpstr>FOR-CSA-018</vt:lpstr>
      <vt:lpstr>CIRCULAR 030</vt:lpstr>
      <vt:lpstr>DATOS!Área_de_impresión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VALENTINA VIRGEN MUÑOZ</dc:creator>
  <cp:lastModifiedBy>Juan Camilo Paez Ramirez</cp:lastModifiedBy>
  <cp:lastPrinted>2024-12-17T21:19:58Z</cp:lastPrinted>
  <dcterms:created xsi:type="dcterms:W3CDTF">2024-12-02T15:56:16Z</dcterms:created>
  <dcterms:modified xsi:type="dcterms:W3CDTF">2024-12-17T21:56:51Z</dcterms:modified>
</cp:coreProperties>
</file>