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2. DICIEMBRE\NIT 900219866_MEDICARTE S.A\"/>
    </mc:Choice>
  </mc:AlternateContent>
  <bookViews>
    <workbookView xWindow="-110" yWindow="-110" windowWidth="19420" windowHeight="10420" activeTab="3"/>
  </bookViews>
  <sheets>
    <sheet name="INFO IPS" sheetId="1" r:id="rId1"/>
    <sheet name="Hoja4" sheetId="5" r:id="rId2"/>
    <sheet name="Hoja1" sheetId="2" r:id="rId3"/>
    <sheet name="FOR-CSA-018" sheetId="3" r:id="rId4"/>
    <sheet name="CIRCULAR 030" sheetId="4" r:id="rId5"/>
  </sheets>
  <externalReferences>
    <externalReference r:id="rId6"/>
    <externalReference r:id="rId7"/>
  </externalReferences>
  <definedNames>
    <definedName name="_xlnm._FilterDatabase" localSheetId="0" hidden="1">'INFO IPS'!$A$1:$K$9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15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10" i="2" l="1"/>
  <c r="AD2" i="2"/>
  <c r="C29" i="4" l="1"/>
  <c r="C28" i="4"/>
  <c r="H22" i="4"/>
  <c r="I21" i="4"/>
  <c r="H21" i="4"/>
  <c r="H17" i="4" s="1"/>
  <c r="I20" i="4"/>
  <c r="H20" i="4"/>
  <c r="I19" i="4"/>
  <c r="H19" i="4"/>
  <c r="I18" i="4"/>
  <c r="I22" i="4" s="1"/>
  <c r="H18" i="4"/>
  <c r="C12" i="4"/>
  <c r="C11" i="4"/>
  <c r="C9" i="4"/>
  <c r="I30" i="3"/>
  <c r="H30" i="3"/>
  <c r="I28" i="3"/>
  <c r="H28" i="3"/>
  <c r="I25" i="3"/>
  <c r="H25" i="3"/>
  <c r="H32" i="3" s="1"/>
  <c r="H33" i="3" s="1"/>
  <c r="C9" i="3"/>
  <c r="I17" i="4" l="1"/>
  <c r="I32" i="3"/>
  <c r="I33" i="3" s="1"/>
  <c r="H10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<sst xmlns="http://schemas.openxmlformats.org/spreadsheetml/2006/main" count="189" uniqueCount="122">
  <si>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</si>
  <si>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</si>
  <si>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</si>
  <si>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</si>
  <si>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</si>
  <si>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</si>
  <si>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</si>
  <si>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</si>
  <si>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</si>
  <si>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</si>
  <si>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</si>
  <si>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MEDICARTE SAS</t>
  </si>
  <si>
    <t>EVENTO</t>
  </si>
  <si>
    <t>2212316</t>
  </si>
  <si>
    <t>2217190</t>
  </si>
  <si>
    <t>2211908</t>
  </si>
  <si>
    <t>2206542</t>
  </si>
  <si>
    <t>2179984</t>
  </si>
  <si>
    <t>2179982</t>
  </si>
  <si>
    <t>2179988</t>
  </si>
  <si>
    <t>2287743</t>
  </si>
  <si>
    <t>FACT</t>
  </si>
  <si>
    <t>LLAVE</t>
  </si>
  <si>
    <t>ESTADO EPS 17-12-2024</t>
  </si>
  <si>
    <t>POR PAGAR SAP</t>
  </si>
  <si>
    <t>DOC CONTA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</si>
  <si>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</si>
  <si>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</si>
  <si>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</si>
  <si>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</si>
  <si>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</si>
  <si>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</si>
  <si>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</si>
  <si>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</si>
  <si>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</si>
  <si>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</si>
  <si>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</si>
  <si>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</si>
  <si>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</si>
  <si>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</si>
  <si>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</si>
  <si>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</si>
  <si>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</si>
  <si>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</si>
  <si>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</si>
  <si>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</si>
  <si>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</si>
  <si>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</si>
  <si>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</si>
  <si>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</si>
  <si>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</si>
  <si>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</si>
  <si>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</si>
  <si>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</si>
  <si>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10012287743</t>
  </si>
  <si>
    <t>900219866_10012287743</t>
  </si>
  <si>
    <t>Factura pendiente en programacion de pago</t>
  </si>
  <si>
    <t>Auditada sin contabilizar</t>
  </si>
  <si>
    <t>10012179982</t>
  </si>
  <si>
    <t>900219866_10012179982</t>
  </si>
  <si>
    <t>Finalizada</t>
  </si>
  <si>
    <t>10012179988</t>
  </si>
  <si>
    <t>900219866_10012179988</t>
  </si>
  <si>
    <t>10012179984</t>
  </si>
  <si>
    <t>900219866_10012179984</t>
  </si>
  <si>
    <t>10012211908</t>
  </si>
  <si>
    <t>900219866_10012211908</t>
  </si>
  <si>
    <t>10012217190</t>
  </si>
  <si>
    <t>900219866_10012217190</t>
  </si>
  <si>
    <t>10012212316</t>
  </si>
  <si>
    <t>900219866_10012212316</t>
  </si>
  <si>
    <t>10012206542</t>
  </si>
  <si>
    <t>900219866_10012206542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</si>
  <si>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</si>
  <si>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</si>
  <si>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</si>
  <si>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</si>
  <si>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</si>
  <si>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</si>
  <si>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</si>
  <si>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</si>
  <si>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</si>
  <si>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</si>
  <si>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</si>
  <si>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</si>
  <si>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</si>
  <si>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</si>
  <si>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</si>
  <si>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</si>
  <si>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</si>
  <si>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</si>
  <si>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</si>
  <si>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</si>
  <si>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</si>
  <si>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</si>
  <si>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</si>
  <si>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</si>
  <si>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</si>
  <si>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</si>
  <si>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</si>
  <si>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</si>
  <si>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</si>
  <si>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</si>
  <si>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</si>
  <si>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</si>
  <si>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</si>
  <si>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</si>
  <si>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</si>
  <si>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27.11.2024</t>
  </si>
  <si>
    <t>PAGO DIRECTO RC 3ER PROC. NOVIEMBRE</t>
  </si>
  <si>
    <t>(En blanco)</t>
  </si>
  <si>
    <t>Factura cancelada parcialmente - Saldo en programacion de pago</t>
  </si>
  <si>
    <t>Cuenta de LLAVE</t>
  </si>
  <si>
    <t>Suma de IPS Saldo Factura</t>
  </si>
  <si>
    <t>Etiquetas de fila</t>
  </si>
  <si>
    <t>Total general</t>
  </si>
  <si>
    <t>Suma de FACTURA CANCELADA</t>
  </si>
  <si>
    <t>Suma de FACTURA EN PROGRAMACION DE PAGO</t>
  </si>
  <si>
    <t>CANT FACT</t>
  </si>
  <si>
    <t>VALOR</t>
  </si>
  <si>
    <t>Señores : MEDICARTE SAS</t>
  </si>
  <si>
    <t>NIT: 900219866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</si>
</sst>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0" fontId="8" fillId="0" borderId="0"/>
    <xf numFmtId="166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3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 applyAlignment="1">
      <alignment horizontal="right"/>
    </xf>
    <xf numFmtId="14" fontId="0" fillId="0" borderId="1" xfId="0" applyNumberFormat="1" applyBorder="1"/>
    <xf numFmtId="164" fontId="0" fillId="0" borderId="1" xfId="1" applyNumberFormat="1" applyFont="1" applyBorder="1"/>
    <xf numFmtId="0" fontId="2" fillId="2" borderId="1" xfId="0" applyFont="1" applyFill="1" applyBorder="1" applyAlignment="1">
      <alignment horizontal="center"/>
    </xf>
    <xf numFmtId="164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4" fontId="5" fillId="3" borderId="1" xfId="1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164" fontId="5" fillId="6" borderId="1" xfId="1" applyNumberFormat="1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14" fontId="6" fillId="0" borderId="1" xfId="0" quotePrefix="1" applyNumberFormat="1" applyFont="1" applyBorder="1" applyAlignment="1">
      <alignment vertical="center"/>
    </xf>
    <xf numFmtId="164" fontId="6" fillId="0" borderId="1" xfId="1" applyNumberFormat="1" applyFont="1" applyBorder="1" applyAlignment="1">
      <alignment vertical="center"/>
    </xf>
    <xf numFmtId="0" fontId="7" fillId="2" borderId="1" xfId="0" applyFont="1" applyFill="1" applyBorder="1" applyAlignment="1">
      <alignment vertical="center"/>
    </xf>
    <xf numFmtId="0" fontId="6" fillId="0" borderId="1" xfId="1" applyNumberFormat="1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0" fontId="6" fillId="0" borderId="0" xfId="0" applyFont="1"/>
    <xf numFmtId="14" fontId="6" fillId="0" borderId="0" xfId="0" applyNumberFormat="1" applyFont="1"/>
    <xf numFmtId="164" fontId="6" fillId="0" borderId="0" xfId="1" applyNumberFormat="1" applyFont="1" applyAlignment="1"/>
    <xf numFmtId="0" fontId="9" fillId="0" borderId="0" xfId="2" applyFont="1"/>
    <xf numFmtId="0" fontId="9" fillId="0" borderId="2" xfId="2" applyFont="1" applyBorder="1" applyAlignment="1">
      <alignment horizontal="centerContinuous"/>
    </xf>
    <xf numFmtId="0" fontId="9" fillId="0" borderId="3" xfId="2" applyFont="1" applyBorder="1" applyAlignment="1">
      <alignment horizontal="centerContinuous"/>
    </xf>
    <xf numFmtId="0" fontId="9" fillId="0" borderId="6" xfId="2" applyFont="1" applyBorder="1" applyAlignment="1">
      <alignment horizontal="centerContinuous"/>
    </xf>
    <xf numFmtId="0" fontId="9" fillId="0" borderId="7" xfId="2" applyFont="1" applyBorder="1" applyAlignment="1">
      <alignment horizontal="centerContinuous"/>
    </xf>
    <xf numFmtId="0" fontId="10" fillId="0" borderId="2" xfId="2" applyFont="1" applyBorder="1" applyAlignment="1">
      <alignment horizontal="centerContinuous" vertical="center"/>
    </xf>
    <xf numFmtId="0" fontId="10" fillId="0" borderId="4" xfId="2" applyFont="1" applyBorder="1" applyAlignment="1">
      <alignment horizontal="centerContinuous" vertical="center"/>
    </xf>
    <xf numFmtId="0" fontId="10" fillId="0" borderId="3" xfId="2" applyFont="1" applyBorder="1" applyAlignment="1">
      <alignment horizontal="centerContinuous" vertical="center"/>
    </xf>
    <xf numFmtId="0" fontId="10" fillId="0" borderId="5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0" fontId="9" fillId="0" borderId="8" xfId="2" applyFont="1" applyBorder="1" applyAlignment="1">
      <alignment horizontal="centerContinuous"/>
    </xf>
    <xf numFmtId="0" fontId="9" fillId="0" borderId="10" xfId="2" applyFont="1" applyBorder="1" applyAlignment="1">
      <alignment horizontal="centerContinuous"/>
    </xf>
    <xf numFmtId="0" fontId="10" fillId="0" borderId="8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 vertical="center"/>
    </xf>
    <xf numFmtId="0" fontId="10" fillId="0" borderId="10" xfId="2" applyFont="1" applyBorder="1" applyAlignment="1">
      <alignment horizontal="centerContinuous" vertical="center"/>
    </xf>
    <xf numFmtId="0" fontId="10" fillId="0" borderId="11" xfId="2" applyFont="1" applyBorder="1" applyAlignment="1">
      <alignment horizontal="centerContinuous" vertical="center"/>
    </xf>
    <xf numFmtId="0" fontId="9" fillId="0" borderId="6" xfId="2" applyFont="1" applyBorder="1"/>
    <xf numFmtId="0" fontId="9" fillId="0" borderId="7" xfId="2" applyFont="1" applyBorder="1"/>
    <xf numFmtId="0" fontId="10" fillId="0" borderId="0" xfId="2" applyFont="1"/>
    <xf numFmtId="14" fontId="9" fillId="0" borderId="0" xfId="2" applyNumberFormat="1" applyFont="1"/>
    <xf numFmtId="165" fontId="9" fillId="0" borderId="0" xfId="2" applyNumberFormat="1" applyFont="1"/>
    <xf numFmtId="14" fontId="9" fillId="0" borderId="0" xfId="2" applyNumberFormat="1" applyFont="1" applyAlignment="1">
      <alignment horizontal="left"/>
    </xf>
    <xf numFmtId="1" fontId="10" fillId="0" borderId="0" xfId="3" applyNumberFormat="1" applyFont="1" applyAlignment="1">
      <alignment horizontal="right"/>
    </xf>
    <xf numFmtId="167" fontId="10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8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8" fontId="9" fillId="0" borderId="0" xfId="2" applyNumberFormat="1" applyFont="1" applyAlignment="1">
      <alignment horizontal="right"/>
    </xf>
    <xf numFmtId="0" fontId="9" fillId="0" borderId="0" xfId="2" applyFont="1" applyAlignment="1">
      <alignment horizontal="center"/>
    </xf>
    <xf numFmtId="1" fontId="10" fillId="0" borderId="13" xfId="2" applyNumberFormat="1" applyFont="1" applyBorder="1" applyAlignment="1">
      <alignment horizontal="center"/>
    </xf>
    <xf numFmtId="168" fontId="10" fillId="0" borderId="13" xfId="2" applyNumberFormat="1" applyFont="1" applyBorder="1" applyAlignment="1">
      <alignment horizontal="right"/>
    </xf>
    <xf numFmtId="168" fontId="9" fillId="0" borderId="0" xfId="2" applyNumberFormat="1" applyFont="1"/>
    <xf numFmtId="168" fontId="10" fillId="0" borderId="9" xfId="2" applyNumberFormat="1" applyFont="1" applyBorder="1"/>
    <xf numFmtId="168" fontId="9" fillId="0" borderId="9" xfId="2" applyNumberFormat="1" applyFont="1" applyBorder="1"/>
    <xf numFmtId="168" fontId="10" fillId="0" borderId="0" xfId="2" applyNumberFormat="1" applyFont="1"/>
    <xf numFmtId="0" fontId="9" fillId="0" borderId="8" xfId="2" applyFont="1" applyBorder="1"/>
    <xf numFmtId="0" fontId="9" fillId="0" borderId="9" xfId="2" applyFont="1" applyBorder="1"/>
    <xf numFmtId="0" fontId="9" fillId="0" borderId="10" xfId="2" applyFont="1" applyBorder="1"/>
    <xf numFmtId="0" fontId="9" fillId="2" borderId="0" xfId="2" applyFont="1" applyFill="1"/>
    <xf numFmtId="0" fontId="10" fillId="0" borderId="0" xfId="2" applyFont="1" applyAlignment="1">
      <alignment horizontal="center"/>
    </xf>
    <xf numFmtId="169" fontId="10" fillId="0" borderId="0" xfId="4" applyNumberFormat="1" applyFont="1" applyAlignment="1">
      <alignment horizontal="right"/>
    </xf>
    <xf numFmtId="1" fontId="9" fillId="0" borderId="0" xfId="3" applyNumberFormat="1" applyFont="1" applyAlignment="1">
      <alignment horizontal="right"/>
    </xf>
    <xf numFmtId="169" fontId="9" fillId="0" borderId="0" xfId="4" applyNumberFormat="1" applyFont="1" applyAlignment="1">
      <alignment horizontal="right"/>
    </xf>
    <xf numFmtId="170" fontId="9" fillId="0" borderId="13" xfId="4" applyNumberFormat="1" applyFont="1" applyBorder="1" applyAlignment="1">
      <alignment horizontal="center"/>
    </xf>
    <xf numFmtId="169" fontId="9" fillId="0" borderId="13" xfId="4" applyNumberFormat="1" applyFont="1" applyBorder="1" applyAlignment="1">
      <alignment horizontal="right"/>
    </xf>
    <xf numFmtId="0" fontId="0" fillId="0" borderId="0" xfId="0" pivotButton="1"/>
    <xf numFmtId="0" fontId="0" fillId="0" borderId="0" xfId="0" applyAlignment="1">
      <alignment horizontal="left"/>
    </xf>
    <xf numFmtId="43" fontId="9" fillId="0" borderId="0" xfId="5" applyFont="1" applyAlignment="1">
      <alignment horizontal="center"/>
    </xf>
    <xf numFmtId="43" fontId="9" fillId="0" borderId="0" xfId="5" applyFont="1" applyAlignment="1">
      <alignment horizontal="right"/>
    </xf>
    <xf numFmtId="43" fontId="9" fillId="0" borderId="9" xfId="5" applyFont="1" applyBorder="1" applyAlignment="1">
      <alignment horizontal="center"/>
    </xf>
    <xf numFmtId="43" fontId="9" fillId="0" borderId="9" xfId="5" applyFont="1" applyBorder="1" applyAlignment="1">
      <alignment horizontal="right"/>
    </xf>
    <xf numFmtId="43" fontId="9" fillId="0" borderId="0" xfId="5" applyFont="1"/>
    <xf numFmtId="0" fontId="10" fillId="0" borderId="2" xfId="2" applyFont="1" applyBorder="1" applyAlignment="1">
      <alignment horizontal="center" vertical="center"/>
    </xf>
    <xf numFmtId="0" fontId="10" fillId="0" borderId="4" xfId="2" applyFont="1" applyBorder="1" applyAlignment="1">
      <alignment horizontal="center" vertical="center"/>
    </xf>
    <xf numFmtId="0" fontId="10" fillId="0" borderId="3" xfId="2" applyFont="1" applyBorder="1" applyAlignment="1">
      <alignment horizontal="center" vertical="center"/>
    </xf>
    <xf numFmtId="0" fontId="10" fillId="0" borderId="8" xfId="2" applyFont="1" applyBorder="1" applyAlignment="1">
      <alignment horizontal="center" vertical="center"/>
    </xf>
    <xf numFmtId="0" fontId="10" fillId="0" borderId="9" xfId="2" applyFont="1" applyBorder="1" applyAlignment="1">
      <alignment horizontal="center" vertical="center"/>
    </xf>
    <xf numFmtId="0" fontId="10" fillId="0" borderId="10" xfId="2" applyFont="1" applyBorder="1" applyAlignment="1">
      <alignment horizontal="center" vertical="center"/>
    </xf>
    <xf numFmtId="0" fontId="10" fillId="0" borderId="5" xfId="2" applyFont="1" applyBorder="1" applyAlignment="1">
      <alignment horizontal="center" vertical="center"/>
    </xf>
    <xf numFmtId="0" fontId="10" fillId="0" borderId="11" xfId="2" applyFont="1" applyBorder="1" applyAlignment="1">
      <alignment horizontal="center" vertical="center"/>
    </xf>
    <xf numFmtId="0" fontId="11" fillId="0" borderId="0" xfId="2" applyFont="1" applyAlignment="1">
      <alignment horizontal="center" vertical="center" wrapText="1"/>
    </xf>
    <xf numFmtId="0" fontId="10" fillId="0" borderId="6" xfId="2" applyFont="1" applyBorder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10" fillId="0" borderId="7" xfId="2" applyFont="1" applyBorder="1" applyAlignment="1">
      <alignment horizontal="center" vertical="center" wrapText="1"/>
    </xf>
  </cellXfs>
  <cellStyles count="6">
    <cellStyle name="Millares" xfId="5" builtinId="3"/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40216</xdr:colOff>
      <xdr:row>1</xdr:row>
      <xdr:rowOff>86782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066" y="1629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43.652412962962" createdVersion="5" refreshedVersion="5" minRefreshableVersion="3" recordCount="8">
  <cacheSource type="worksheet">
    <worksheetSource ref="A1:AW9" sheet="Hoja1"/>
  </cacheSource>
  <cacheFields count="49">
    <cacheField name="NIT IPS" numFmtId="0">
      <sharedItems containsSemiMixedTypes="0" containsString="0" containsNumber="1" containsInteger="1" minValue="900219866" maxValue="900219866"/>
    </cacheField>
    <cacheField name="Nombre IPS" numFmtId="0">
      <sharedItems/>
    </cacheField>
    <cacheField name="Prefijo Factura" numFmtId="0">
      <sharedItems containsSemiMixedTypes="0" containsString="0" containsNumber="1" containsInteger="1" minValue="1001" maxValue="1001"/>
    </cacheField>
    <cacheField name="Numero Factura" numFmtId="0">
      <sharedItems containsSemiMixedTypes="0" containsString="0" containsNumber="1" containsInteger="1" minValue="2179982" maxValue="2287743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8-24T00:00:00" maxDate="2023-11-22T00:00:00"/>
    </cacheField>
    <cacheField name="IPS Fecha radicado" numFmtId="14">
      <sharedItems containsSemiMixedTypes="0" containsNonDate="0" containsDate="1" containsString="0" minDate="2023-09-04T00:00:00" maxDate="2023-12-05T00:00:00"/>
    </cacheField>
    <cacheField name="IPS Valor Factura" numFmtId="164">
      <sharedItems containsSemiMixedTypes="0" containsString="0" containsNumber="1" containsInteger="1" minValue="700056" maxValue="116311280"/>
    </cacheField>
    <cacheField name="IPS Saldo Factura" numFmtId="164">
      <sharedItems containsSemiMixedTypes="0" containsString="0" containsNumber="1" containsInteger="1" minValue="14001" maxValue="113984726"/>
    </cacheField>
    <cacheField name="Tipo de Contrato" numFmtId="0">
      <sharedItems/>
    </cacheField>
    <cacheField name="ESTADO EPS 17-12-2024" numFmtId="0">
      <sharedItems count="2">
        <s v="Factura cancelada parcialmente - Saldo en programacion de pago"/>
        <s v="Factura pendiente en programacion de pago"/>
      </sharedItems>
    </cacheField>
    <cacheField name="POR PAGAR SAP" numFmtId="164">
      <sharedItems containsSemiMixedTypes="0" containsString="0" containsNumber="1" containsInteger="1" minValue="14001" maxValue="36610268"/>
    </cacheField>
    <cacheField name="DOC CONTA" numFmtId="0">
      <sharedItems containsSemiMixedTypes="0" containsString="0" containsNumber="1" containsInteger="1" minValue="1222459565" maxValue="4800066238"/>
    </cacheField>
    <cacheField name="ESTADO BOX" numFmtId="0">
      <sharedItems/>
    </cacheField>
    <cacheField name="FECHA FACT" numFmtId="14">
      <sharedItems containsSemiMixedTypes="0" containsNonDate="0" containsDate="1" containsString="0" minDate="2023-08-24T00:00:00" maxDate="2023-11-22T00:00:00"/>
    </cacheField>
    <cacheField name="FECHA RAD" numFmtId="14">
      <sharedItems containsSemiMixedTypes="0" containsNonDate="0" containsDate="1" containsString="0" minDate="2023-09-04T00:00:00" maxDate="2023-12-05T00:00:00"/>
    </cacheField>
    <cacheField name="VALOR BRUTO" numFmtId="164">
      <sharedItems containsSemiMixedTypes="0" containsString="0" containsNumber="1" containsInteger="1" minValue="700056" maxValue="116327680"/>
    </cacheField>
    <cacheField name="GLOSA PD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375900"/>
    </cacheField>
    <cacheField name="DEVOLUCION" numFmtId="164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4">
      <sharedItems containsSemiMixedTypes="0" containsString="0" containsNumber="1" containsInteger="1" minValue="0" maxValue="77374458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0" maxValue="0"/>
    </cacheField>
    <cacheField name="VALOR ACEPTADO" numFmtId="164">
      <sharedItems containsSemiMixedTypes="0" containsString="0" containsNumber="1" containsInteger="1" minValue="0" maxValue="0"/>
    </cacheField>
    <cacheField name="GLOSA PDTE2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14001" maxValue="36610268"/>
    </cacheField>
    <cacheField name="FACTURA EN PROCESO INTERNO" numFmtId="164">
      <sharedItems containsSemiMixedTypes="0" containsString="0" containsNumber="1" containsInteger="1" minValue="0" maxValue="0"/>
    </cacheField>
    <cacheField name="FACTURACION COVID" numFmtId="164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5000000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71851" maxValue="2201571851"/>
    </cacheField>
    <cacheField name="FECHA COMPENSACION SAP" numFmtId="14">
      <sharedItems containsNonDate="0" containsDate="1" containsString="0" containsBlank="1" minDate="2024-11-29T00:00:00" maxDate="2024-11-30T00:00:00"/>
    </cacheField>
    <cacheField name="OBSE PAGO" numFmtId="0">
      <sharedItems containsBlank="1"/>
    </cacheField>
    <cacheField name="VALOR TRANFERENCIA" numFmtId="164">
      <sharedItems containsString="0" containsBlank="1" containsNumber="1" containsInteger="1" minValue="50000000" maxValue="50000000"/>
    </cacheField>
    <cacheField name="VALO CANCELADO SAP2" numFmtId="164">
      <sharedItems containsSemiMixedTypes="0" containsString="0" containsNumber="1" containsInteger="1" minValue="0" maxValue="27345758"/>
    </cacheField>
    <cacheField name="RETENCION2" numFmtId="16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4800066210" maxValue="4800066210"/>
    </cacheField>
    <cacheField name="FECHA COMPENSACION SAP2" numFmtId="14">
      <sharedItems containsBlank="1"/>
    </cacheField>
    <cacheField name="OBSE PAGO2" numFmtId="0">
      <sharedItems containsBlank="1"/>
    </cacheField>
    <cacheField name="VALOR TRANFERENCIA2" numFmtId="164">
      <sharedItems containsString="0" containsBlank="1" containsNumber="1" containsInteger="1" minValue="27345758" maxValue="2734575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n v="900219866"/>
    <s v="MEDICARTE SAS"/>
    <n v="1001"/>
    <n v="2287743"/>
    <s v="10012287743"/>
    <s v="900219866_10012287743"/>
    <d v="2023-11-21T00:00:00"/>
    <d v="2023-12-04T00:00:00"/>
    <n v="116311280"/>
    <n v="113984726"/>
    <s v="EVENTO"/>
    <x v="0"/>
    <n v="36610268"/>
    <n v="4800066238"/>
    <s v="Auditada sin contabilizar"/>
    <d v="2023-11-21T00:00:00"/>
    <d v="2023-12-04T00:00:00"/>
    <n v="116327680"/>
    <n v="0"/>
    <n v="0"/>
    <n v="0"/>
    <m/>
    <m/>
    <n v="0"/>
    <m/>
    <m/>
    <m/>
    <m/>
    <m/>
    <n v="77374458"/>
    <n v="0"/>
    <n v="0"/>
    <n v="0"/>
    <n v="0"/>
    <n v="36610268"/>
    <n v="0"/>
    <m/>
    <n v="50000000"/>
    <n v="0"/>
    <n v="2201571851"/>
    <d v="2024-11-29T00:00:00"/>
    <s v="(En blanco)"/>
    <n v="50000000"/>
    <n v="27345758"/>
    <n v="0"/>
    <n v="4800066210"/>
    <s v="27.11.2024"/>
    <s v="PAGO DIRECTO RC 3ER PROC. NOVIEMBRE"/>
    <n v="27345758"/>
  </r>
  <r>
    <n v="900219866"/>
    <s v="MEDICARTE SAS"/>
    <n v="1001"/>
    <n v="2179982"/>
    <s v="10012179982"/>
    <s v="900219866_10012179982"/>
    <d v="2023-08-24T00:00:00"/>
    <d v="2023-09-06T00:00:00"/>
    <n v="5139158"/>
    <n v="102865"/>
    <s v="EVENTO"/>
    <x v="1"/>
    <n v="102865"/>
    <n v="1222534043"/>
    <s v="Finalizada"/>
    <d v="2023-08-24T00:00:00"/>
    <d v="2023-09-06T00:00:00"/>
    <n v="5143258"/>
    <n v="0"/>
    <n v="0"/>
    <n v="0"/>
    <m/>
    <m/>
    <n v="0"/>
    <m/>
    <m/>
    <m/>
    <m/>
    <m/>
    <n v="0"/>
    <n v="0"/>
    <n v="0"/>
    <n v="0"/>
    <n v="0"/>
    <n v="102865"/>
    <n v="0"/>
    <m/>
    <n v="0"/>
    <n v="0"/>
    <m/>
    <m/>
    <m/>
    <m/>
    <n v="0"/>
    <n v="0"/>
    <m/>
    <m/>
    <m/>
    <m/>
  </r>
  <r>
    <n v="900219866"/>
    <s v="MEDICARTE SAS"/>
    <n v="1001"/>
    <n v="2179988"/>
    <s v="10012179988"/>
    <s v="900219866_10012179988"/>
    <d v="2023-08-24T00:00:00"/>
    <d v="2023-09-04T00:00:00"/>
    <n v="5139158"/>
    <n v="102865"/>
    <s v="EVENTO"/>
    <x v="1"/>
    <n v="102865"/>
    <n v="1222534043"/>
    <s v="Finalizada"/>
    <d v="2023-08-24T00:00:00"/>
    <d v="2023-09-04T00:00:00"/>
    <n v="5143258"/>
    <n v="0"/>
    <n v="0"/>
    <n v="0"/>
    <m/>
    <m/>
    <n v="0"/>
    <m/>
    <m/>
    <m/>
    <m/>
    <m/>
    <n v="0"/>
    <n v="0"/>
    <n v="0"/>
    <n v="0"/>
    <n v="0"/>
    <n v="102865"/>
    <n v="0"/>
    <m/>
    <n v="0"/>
    <n v="0"/>
    <m/>
    <m/>
    <m/>
    <m/>
    <n v="0"/>
    <n v="0"/>
    <m/>
    <m/>
    <m/>
    <m/>
  </r>
  <r>
    <n v="900219866"/>
    <s v="MEDICARTE SAS"/>
    <n v="1001"/>
    <n v="2179984"/>
    <s v="10012179984"/>
    <s v="900219866_10012179984"/>
    <d v="2023-08-24T00:00:00"/>
    <d v="2023-09-04T00:00:00"/>
    <n v="3463560"/>
    <n v="69353"/>
    <s v="EVENTO"/>
    <x v="1"/>
    <n v="69353"/>
    <n v="1222534043"/>
    <s v="Finalizada"/>
    <d v="2023-08-24T00:00:00"/>
    <d v="2023-09-04T00:00:00"/>
    <n v="3467660"/>
    <n v="0"/>
    <n v="0"/>
    <n v="0"/>
    <m/>
    <m/>
    <n v="0"/>
    <m/>
    <m/>
    <m/>
    <m/>
    <m/>
    <n v="0"/>
    <n v="0"/>
    <n v="0"/>
    <n v="0"/>
    <n v="0"/>
    <n v="69353"/>
    <n v="0"/>
    <m/>
    <n v="0"/>
    <n v="0"/>
    <m/>
    <m/>
    <m/>
    <m/>
    <n v="0"/>
    <n v="0"/>
    <m/>
    <m/>
    <m/>
    <m/>
  </r>
  <r>
    <n v="900219866"/>
    <s v="MEDICARTE SAS"/>
    <n v="1001"/>
    <n v="2211908"/>
    <s v="10012211908"/>
    <s v="900219866_10012211908"/>
    <d v="2023-09-19T00:00:00"/>
    <d v="2023-10-04T00:00:00"/>
    <n v="3142076"/>
    <n v="62842"/>
    <s v="EVENTO"/>
    <x v="1"/>
    <n v="62842"/>
    <n v="1222459565"/>
    <s v="Finalizada"/>
    <d v="2023-09-19T00:00:00"/>
    <d v="2023-10-04T00:00:00"/>
    <n v="3142076"/>
    <n v="0"/>
    <n v="0"/>
    <n v="0"/>
    <m/>
    <m/>
    <n v="0"/>
    <m/>
    <m/>
    <m/>
    <m/>
    <m/>
    <n v="0"/>
    <n v="0"/>
    <n v="0"/>
    <n v="0"/>
    <n v="0"/>
    <n v="62842"/>
    <n v="0"/>
    <m/>
    <n v="0"/>
    <n v="0"/>
    <m/>
    <m/>
    <m/>
    <m/>
    <n v="0"/>
    <n v="0"/>
    <m/>
    <m/>
    <m/>
    <m/>
  </r>
  <r>
    <n v="900219866"/>
    <s v="MEDICARTE SAS"/>
    <n v="1001"/>
    <n v="2217190"/>
    <s v="10012217190"/>
    <s v="900219866_10012217190"/>
    <d v="2023-09-22T00:00:00"/>
    <d v="2023-10-02T00:00:00"/>
    <n v="3142076"/>
    <n v="62842"/>
    <s v="EVENTO"/>
    <x v="1"/>
    <n v="62842"/>
    <n v="1222534043"/>
    <s v="Finalizada"/>
    <d v="2023-09-22T00:00:00"/>
    <d v="2023-10-02T00:00:00"/>
    <n v="3142076"/>
    <n v="0"/>
    <n v="0"/>
    <n v="0"/>
    <m/>
    <m/>
    <n v="0"/>
    <m/>
    <m/>
    <m/>
    <m/>
    <m/>
    <n v="0"/>
    <n v="0"/>
    <n v="0"/>
    <n v="0"/>
    <n v="0"/>
    <n v="62842"/>
    <n v="0"/>
    <m/>
    <n v="0"/>
    <n v="0"/>
    <m/>
    <m/>
    <m/>
    <m/>
    <n v="0"/>
    <n v="0"/>
    <m/>
    <m/>
    <m/>
    <m/>
  </r>
  <r>
    <n v="900219866"/>
    <s v="MEDICARTE SAS"/>
    <n v="1001"/>
    <n v="2212316"/>
    <s v="10012212316"/>
    <s v="900219866_10012212316"/>
    <d v="2023-09-19T00:00:00"/>
    <d v="2023-10-02T00:00:00"/>
    <n v="2631568"/>
    <n v="45113"/>
    <s v="EVENTO"/>
    <x v="1"/>
    <n v="45113"/>
    <n v="1222534043"/>
    <s v="Finalizada"/>
    <d v="2023-09-19T00:00:00"/>
    <d v="2023-10-02T00:00:00"/>
    <n v="2631568"/>
    <n v="0"/>
    <n v="375900"/>
    <n v="0"/>
    <m/>
    <m/>
    <n v="0"/>
    <m/>
    <m/>
    <m/>
    <m/>
    <m/>
    <n v="0"/>
    <n v="0"/>
    <n v="0"/>
    <n v="0"/>
    <n v="0"/>
    <n v="45113"/>
    <n v="0"/>
    <m/>
    <n v="0"/>
    <n v="0"/>
    <m/>
    <m/>
    <m/>
    <m/>
    <n v="0"/>
    <n v="0"/>
    <m/>
    <m/>
    <m/>
    <m/>
  </r>
  <r>
    <n v="900219866"/>
    <s v="MEDICARTE SAS"/>
    <n v="1001"/>
    <n v="2206542"/>
    <s v="10012206542"/>
    <s v="900219866_10012206542"/>
    <d v="2023-09-14T00:00:00"/>
    <d v="2023-10-02T00:00:00"/>
    <n v="700056"/>
    <n v="14001"/>
    <s v="EVENTO"/>
    <x v="1"/>
    <n v="14001"/>
    <n v="1222459565"/>
    <s v="Finalizada"/>
    <d v="2023-09-14T00:00:00"/>
    <d v="2023-10-02T00:00:00"/>
    <n v="700056"/>
    <n v="0"/>
    <n v="0"/>
    <n v="0"/>
    <m/>
    <m/>
    <n v="0"/>
    <m/>
    <m/>
    <m/>
    <m/>
    <m/>
    <n v="0"/>
    <n v="0"/>
    <n v="0"/>
    <n v="0"/>
    <n v="0"/>
    <n v="14001"/>
    <n v="0"/>
    <m/>
    <n v="0"/>
    <n v="0"/>
    <m/>
    <m/>
    <m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1" cacheId="21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6" firstHeaderRow="0" firstDataRow="1" firstDataCol="1"/>
  <pivotFields count="49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axis="axisRow" showAll="0">
      <items count="3">
        <item x="0"/>
        <item x="1"/>
        <item t="default"/>
      </items>
    </pivotField>
    <pivotField numFmtId="164" showAll="0"/>
    <pivotField showAll="0"/>
    <pivotField showAll="0"/>
    <pivotField numFmtId="14" showAll="0"/>
    <pivotField numFmtId="1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dataField="1" numFmtId="164" showAll="0"/>
    <pivotField numFmtId="164" showAll="0"/>
    <pivotField numFmtId="164" showAll="0"/>
    <pivotField numFmtId="164" showAll="0"/>
    <pivotField numFmtId="164" showAll="0"/>
    <pivotField dataField="1"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  <pivotField showAll="0"/>
    <pivotField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LLAVE" fld="5" subtotal="count" baseField="0" baseItem="0"/>
    <dataField name="Suma de IPS Saldo Factura" fld="9" baseField="0" baseItem="0"/>
    <dataField name="Suma de FACTURA CANCELADA" fld="29" baseField="0" baseItem="0"/>
    <dataField name="Suma de FACTURA EN PROGRAMACION DE PAGO" fld="34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0"/>
  <sheetViews>
    <sheetView showGridLines="0" zoomScale="120" zoomScaleNormal="120" workbookViewId="0">
      <selection activeCell="H10" sqref="H10"/>
    </sheetView>
  </sheetViews>
  <sheetFormatPr baseColWidth="10" defaultRowHeight="14.5" x14ac:dyDescent="0.35"/>
  <cols>
    <col min="1" max="1" width="15.1796875" bestFit="1" customWidth="1"/>
    <col min="2" max="2" width="12.54296875" bestFit="1" customWidth="1"/>
    <col min="3" max="3" width="9" customWidth="1"/>
    <col min="4" max="4" width="8.81640625" customWidth="1"/>
    <col min="5" max="6" width="11.26953125" bestFit="1" customWidth="1"/>
    <col min="7" max="8" width="14.81640625" bestFit="1" customWidth="1"/>
    <col min="9" max="9" width="15.7265625" bestFit="1" customWidth="1"/>
    <col min="10" max="10" width="12.26953125" bestFit="1" customWidth="1"/>
  </cols>
  <sheetData>
    <row r="1" spans="1:11" s="2" customFormat="1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35">
      <c r="A2" s="3" t="s">
        <v>11</v>
      </c>
      <c r="B2" s="3">
        <v>900219866</v>
      </c>
      <c r="C2" s="3">
        <v>1001</v>
      </c>
      <c r="D2" s="3" t="s">
        <v>18</v>
      </c>
      <c r="E2" s="4">
        <v>45162</v>
      </c>
      <c r="F2" s="5">
        <v>45175</v>
      </c>
      <c r="G2" s="6">
        <v>5139158</v>
      </c>
      <c r="H2" s="6">
        <v>102865</v>
      </c>
      <c r="I2" s="7" t="s">
        <v>12</v>
      </c>
      <c r="J2" s="7"/>
      <c r="K2" s="7"/>
    </row>
    <row r="3" spans="1:11" x14ac:dyDescent="0.35">
      <c r="A3" s="3" t="s">
        <v>11</v>
      </c>
      <c r="B3" s="3">
        <v>900219866</v>
      </c>
      <c r="C3" s="3">
        <v>1001</v>
      </c>
      <c r="D3" s="3" t="s">
        <v>17</v>
      </c>
      <c r="E3" s="4">
        <v>45162</v>
      </c>
      <c r="F3" s="5">
        <v>45173</v>
      </c>
      <c r="G3" s="6">
        <v>3463560</v>
      </c>
      <c r="H3" s="6">
        <v>69353</v>
      </c>
      <c r="I3" s="7" t="s">
        <v>12</v>
      </c>
      <c r="J3" s="7"/>
      <c r="K3" s="7"/>
    </row>
    <row r="4" spans="1:11" x14ac:dyDescent="0.35">
      <c r="A4" s="3" t="s">
        <v>11</v>
      </c>
      <c r="B4" s="3">
        <v>900219866</v>
      </c>
      <c r="C4" s="3">
        <v>1001</v>
      </c>
      <c r="D4" s="3" t="s">
        <v>19</v>
      </c>
      <c r="E4" s="4">
        <v>45162</v>
      </c>
      <c r="F4" s="5">
        <v>45173</v>
      </c>
      <c r="G4" s="6">
        <v>5139158</v>
      </c>
      <c r="H4" s="6">
        <v>102865</v>
      </c>
      <c r="I4" s="7" t="s">
        <v>12</v>
      </c>
      <c r="J4" s="7"/>
      <c r="K4" s="7"/>
    </row>
    <row r="5" spans="1:11" x14ac:dyDescent="0.35">
      <c r="A5" s="3" t="s">
        <v>11</v>
      </c>
      <c r="B5" s="3">
        <v>900219866</v>
      </c>
      <c r="C5" s="3">
        <v>1001</v>
      </c>
      <c r="D5" s="3" t="s">
        <v>16</v>
      </c>
      <c r="E5" s="4">
        <v>45183</v>
      </c>
      <c r="F5" s="5">
        <v>45201</v>
      </c>
      <c r="G5" s="6">
        <v>700056</v>
      </c>
      <c r="H5" s="6">
        <v>14001</v>
      </c>
      <c r="I5" s="7" t="s">
        <v>12</v>
      </c>
      <c r="J5" s="7"/>
      <c r="K5" s="7"/>
    </row>
    <row r="6" spans="1:11" x14ac:dyDescent="0.35">
      <c r="A6" s="3" t="s">
        <v>11</v>
      </c>
      <c r="B6" s="3">
        <v>900219866</v>
      </c>
      <c r="C6" s="3">
        <v>1001</v>
      </c>
      <c r="D6" s="3" t="s">
        <v>15</v>
      </c>
      <c r="E6" s="4">
        <v>45188</v>
      </c>
      <c r="F6" s="5">
        <v>45203</v>
      </c>
      <c r="G6" s="6">
        <v>3142076</v>
      </c>
      <c r="H6" s="6">
        <v>62842</v>
      </c>
      <c r="I6" s="7" t="s">
        <v>12</v>
      </c>
      <c r="J6" s="7"/>
      <c r="K6" s="3"/>
    </row>
    <row r="7" spans="1:11" x14ac:dyDescent="0.35">
      <c r="A7" s="3" t="s">
        <v>11</v>
      </c>
      <c r="B7" s="3">
        <v>900219866</v>
      </c>
      <c r="C7" s="3">
        <v>1001</v>
      </c>
      <c r="D7" s="3" t="s">
        <v>13</v>
      </c>
      <c r="E7" s="4">
        <v>45188</v>
      </c>
      <c r="F7" s="5">
        <v>45201</v>
      </c>
      <c r="G7" s="6">
        <v>2631568</v>
      </c>
      <c r="H7" s="6">
        <v>45113</v>
      </c>
      <c r="I7" s="7" t="s">
        <v>12</v>
      </c>
      <c r="J7" s="7"/>
      <c r="K7" s="3"/>
    </row>
    <row r="8" spans="1:11" x14ac:dyDescent="0.35">
      <c r="A8" s="3" t="s">
        <v>11</v>
      </c>
      <c r="B8" s="3">
        <v>900219866</v>
      </c>
      <c r="C8" s="3">
        <v>1001</v>
      </c>
      <c r="D8" s="3" t="s">
        <v>14</v>
      </c>
      <c r="E8" s="4">
        <v>45191</v>
      </c>
      <c r="F8" s="5">
        <v>45201</v>
      </c>
      <c r="G8" s="6">
        <v>3142076</v>
      </c>
      <c r="H8" s="6">
        <v>62842</v>
      </c>
      <c r="I8" s="7" t="s">
        <v>12</v>
      </c>
      <c r="J8" s="7"/>
      <c r="K8" s="3"/>
    </row>
    <row r="9" spans="1:11" x14ac:dyDescent="0.35">
      <c r="A9" s="3" t="s">
        <v>11</v>
      </c>
      <c r="B9" s="3">
        <v>900219866</v>
      </c>
      <c r="C9" s="3">
        <v>1001</v>
      </c>
      <c r="D9" s="3" t="s">
        <v>20</v>
      </c>
      <c r="E9" s="4">
        <v>45251</v>
      </c>
      <c r="F9" s="5">
        <v>45264</v>
      </c>
      <c r="G9" s="6">
        <v>116311280</v>
      </c>
      <c r="H9" s="6">
        <v>113984726</v>
      </c>
      <c r="I9" s="7" t="s">
        <v>12</v>
      </c>
      <c r="J9" s="7"/>
      <c r="K9" s="3"/>
    </row>
    <row r="10" spans="1:11" x14ac:dyDescent="0.35">
      <c r="H10" s="8">
        <f>SUM(H2:H9)</f>
        <v>114444607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6"/>
  <sheetViews>
    <sheetView workbookViewId="0">
      <selection activeCell="A20" sqref="A20"/>
    </sheetView>
  </sheetViews>
  <sheetFormatPr baseColWidth="10" defaultRowHeight="14.5" x14ac:dyDescent="0.35"/>
  <cols>
    <col min="1" max="1" width="55.6328125" bestFit="1" customWidth="1"/>
    <col min="2" max="2" width="14.81640625" customWidth="1"/>
    <col min="3" max="3" width="22.90625" bestFit="1" customWidth="1"/>
    <col min="4" max="4" width="27" bestFit="1" customWidth="1"/>
    <col min="5" max="5" width="42.26953125" bestFit="1" customWidth="1"/>
  </cols>
  <sheetData>
    <row r="3" spans="1:5" x14ac:dyDescent="0.35">
      <c r="A3" s="74" t="s">
        <v>114</v>
      </c>
      <c r="B3" t="s">
        <v>112</v>
      </c>
      <c r="C3" t="s">
        <v>113</v>
      </c>
      <c r="D3" t="s">
        <v>116</v>
      </c>
      <c r="E3" t="s">
        <v>117</v>
      </c>
    </row>
    <row r="4" spans="1:5" x14ac:dyDescent="0.35">
      <c r="A4" s="75" t="s">
        <v>111</v>
      </c>
      <c r="B4">
        <v>1</v>
      </c>
      <c r="C4">
        <v>113984726</v>
      </c>
      <c r="D4">
        <v>77374458</v>
      </c>
      <c r="E4">
        <v>36610268</v>
      </c>
    </row>
    <row r="5" spans="1:5" x14ac:dyDescent="0.35">
      <c r="A5" s="75" t="s">
        <v>56</v>
      </c>
      <c r="B5">
        <v>7</v>
      </c>
      <c r="C5">
        <v>459881</v>
      </c>
      <c r="D5">
        <v>0</v>
      </c>
      <c r="E5">
        <v>459881</v>
      </c>
    </row>
    <row r="6" spans="1:5" x14ac:dyDescent="0.35">
      <c r="A6" s="75" t="s">
        <v>115</v>
      </c>
      <c r="B6">
        <v>8</v>
      </c>
      <c r="C6">
        <v>114444607</v>
      </c>
      <c r="D6">
        <v>77374458</v>
      </c>
      <c r="E6">
        <v>37070149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0"/>
  <sheetViews>
    <sheetView workbookViewId="0">
      <selection activeCell="M2" sqref="M2"/>
    </sheetView>
  </sheetViews>
  <sheetFormatPr baseColWidth="10" defaultRowHeight="14.5" x14ac:dyDescent="0.35"/>
  <cols>
    <col min="9" max="10" width="11.453125" bestFit="1" customWidth="1"/>
  </cols>
  <sheetData>
    <row r="1" spans="1:49" ht="30" x14ac:dyDescent="0.35">
      <c r="A1" s="9" t="s">
        <v>0</v>
      </c>
      <c r="B1" s="9" t="s">
        <v>1</v>
      </c>
      <c r="C1" s="9" t="s">
        <v>2</v>
      </c>
      <c r="D1" s="9" t="s">
        <v>3</v>
      </c>
      <c r="E1" s="9" t="s">
        <v>21</v>
      </c>
      <c r="F1" s="9" t="s">
        <v>22</v>
      </c>
      <c r="G1" s="10" t="s">
        <v>4</v>
      </c>
      <c r="H1" s="10" t="s">
        <v>5</v>
      </c>
      <c r="I1" s="11" t="s">
        <v>6</v>
      </c>
      <c r="J1" s="11" t="s">
        <v>7</v>
      </c>
      <c r="K1" s="9" t="s">
        <v>8</v>
      </c>
      <c r="L1" s="12" t="s">
        <v>23</v>
      </c>
      <c r="M1" s="13" t="s">
        <v>24</v>
      </c>
      <c r="N1" s="12" t="s">
        <v>25</v>
      </c>
      <c r="O1" s="14" t="s">
        <v>26</v>
      </c>
      <c r="P1" s="14" t="s">
        <v>27</v>
      </c>
      <c r="Q1" s="14" t="s">
        <v>28</v>
      </c>
      <c r="R1" s="14" t="s">
        <v>29</v>
      </c>
      <c r="S1" s="14" t="s">
        <v>30</v>
      </c>
      <c r="T1" s="14" t="s">
        <v>31</v>
      </c>
      <c r="U1" s="14" t="s">
        <v>32</v>
      </c>
      <c r="V1" s="14" t="s">
        <v>33</v>
      </c>
      <c r="W1" s="14" t="s">
        <v>34</v>
      </c>
      <c r="X1" s="15" t="s">
        <v>35</v>
      </c>
      <c r="Y1" s="15" t="s">
        <v>36</v>
      </c>
      <c r="Z1" s="15" t="s">
        <v>37</v>
      </c>
      <c r="AA1" s="15" t="s">
        <v>38</v>
      </c>
      <c r="AB1" s="15" t="s">
        <v>39</v>
      </c>
      <c r="AC1" s="15" t="s">
        <v>40</v>
      </c>
      <c r="AD1" s="16" t="s">
        <v>41</v>
      </c>
      <c r="AE1" s="16" t="s">
        <v>42</v>
      </c>
      <c r="AF1" s="16" t="s">
        <v>43</v>
      </c>
      <c r="AG1" s="16" t="s">
        <v>44</v>
      </c>
      <c r="AH1" s="16" t="s">
        <v>30</v>
      </c>
      <c r="AI1" s="16" t="s">
        <v>45</v>
      </c>
      <c r="AJ1" s="16" t="s">
        <v>46</v>
      </c>
      <c r="AK1" s="16" t="s">
        <v>47</v>
      </c>
      <c r="AL1" s="14" t="s">
        <v>48</v>
      </c>
      <c r="AM1" s="14" t="s">
        <v>49</v>
      </c>
      <c r="AN1" s="14" t="s">
        <v>50</v>
      </c>
      <c r="AO1" s="14" t="s">
        <v>51</v>
      </c>
      <c r="AP1" s="14" t="s">
        <v>52</v>
      </c>
      <c r="AQ1" s="14" t="s">
        <v>53</v>
      </c>
      <c r="AR1" s="17" t="s">
        <v>48</v>
      </c>
      <c r="AS1" s="17" t="s">
        <v>49</v>
      </c>
      <c r="AT1" s="17" t="s">
        <v>50</v>
      </c>
      <c r="AU1" s="17" t="s">
        <v>51</v>
      </c>
      <c r="AV1" s="17" t="s">
        <v>52</v>
      </c>
      <c r="AW1" s="17" t="s">
        <v>53</v>
      </c>
    </row>
    <row r="2" spans="1:49" x14ac:dyDescent="0.35">
      <c r="A2" s="18">
        <v>900219866</v>
      </c>
      <c r="B2" s="18" t="s">
        <v>11</v>
      </c>
      <c r="C2" s="18">
        <v>1001</v>
      </c>
      <c r="D2" s="18">
        <v>2287743</v>
      </c>
      <c r="E2" s="18" t="s">
        <v>54</v>
      </c>
      <c r="F2" s="18" t="s">
        <v>55</v>
      </c>
      <c r="G2" s="19">
        <v>45251</v>
      </c>
      <c r="H2" s="19">
        <v>45264</v>
      </c>
      <c r="I2" s="20">
        <v>116311280</v>
      </c>
      <c r="J2" s="20">
        <v>113984726</v>
      </c>
      <c r="K2" s="21" t="s">
        <v>12</v>
      </c>
      <c r="L2" s="18" t="s">
        <v>111</v>
      </c>
      <c r="M2" s="20">
        <v>36610268</v>
      </c>
      <c r="N2" s="22">
        <v>4800066238</v>
      </c>
      <c r="O2" s="18" t="s">
        <v>57</v>
      </c>
      <c r="P2" s="23">
        <v>45251</v>
      </c>
      <c r="Q2" s="23">
        <v>45264</v>
      </c>
      <c r="R2" s="20">
        <v>116327680</v>
      </c>
      <c r="S2" s="20">
        <v>0</v>
      </c>
      <c r="T2" s="20">
        <v>0</v>
      </c>
      <c r="U2" s="20">
        <v>0</v>
      </c>
      <c r="V2" s="18"/>
      <c r="W2" s="18"/>
      <c r="X2" s="20">
        <v>0</v>
      </c>
      <c r="Y2" s="22"/>
      <c r="Z2" s="22"/>
      <c r="AA2" s="22"/>
      <c r="AB2" s="22"/>
      <c r="AC2" s="22"/>
      <c r="AD2" s="20">
        <f>+J2-M2</f>
        <v>77374458</v>
      </c>
      <c r="AE2" s="20">
        <v>0</v>
      </c>
      <c r="AF2" s="20">
        <v>0</v>
      </c>
      <c r="AG2" s="20">
        <v>0</v>
      </c>
      <c r="AH2" s="20">
        <v>0</v>
      </c>
      <c r="AI2" s="20">
        <v>36610268</v>
      </c>
      <c r="AJ2" s="20">
        <v>0</v>
      </c>
      <c r="AK2" s="20"/>
      <c r="AL2" s="20">
        <v>50000000</v>
      </c>
      <c r="AM2" s="20">
        <v>0</v>
      </c>
      <c r="AN2" s="18">
        <v>2201571851</v>
      </c>
      <c r="AO2" s="23">
        <v>45625</v>
      </c>
      <c r="AP2" s="18" t="s">
        <v>110</v>
      </c>
      <c r="AQ2" s="20">
        <v>50000000</v>
      </c>
      <c r="AR2" s="20">
        <v>27345758</v>
      </c>
      <c r="AS2" s="20">
        <v>0</v>
      </c>
      <c r="AT2" s="18">
        <v>4800066210</v>
      </c>
      <c r="AU2" s="23" t="s">
        <v>108</v>
      </c>
      <c r="AV2" s="18" t="s">
        <v>109</v>
      </c>
      <c r="AW2" s="20">
        <v>27345758</v>
      </c>
    </row>
    <row r="3" spans="1:49" x14ac:dyDescent="0.35">
      <c r="A3" s="18">
        <v>900219866</v>
      </c>
      <c r="B3" s="18" t="s">
        <v>11</v>
      </c>
      <c r="C3" s="18">
        <v>1001</v>
      </c>
      <c r="D3" s="18">
        <v>2179982</v>
      </c>
      <c r="E3" s="18" t="s">
        <v>58</v>
      </c>
      <c r="F3" s="18" t="s">
        <v>59</v>
      </c>
      <c r="G3" s="19">
        <v>45162</v>
      </c>
      <c r="H3" s="19">
        <v>45175</v>
      </c>
      <c r="I3" s="20">
        <v>5139158</v>
      </c>
      <c r="J3" s="20">
        <v>102865</v>
      </c>
      <c r="K3" s="21" t="s">
        <v>12</v>
      </c>
      <c r="L3" s="18" t="s">
        <v>56</v>
      </c>
      <c r="M3" s="20">
        <v>102865</v>
      </c>
      <c r="N3" s="22">
        <v>1222534043</v>
      </c>
      <c r="O3" s="18" t="s">
        <v>60</v>
      </c>
      <c r="P3" s="23">
        <v>45162</v>
      </c>
      <c r="Q3" s="23">
        <v>45175</v>
      </c>
      <c r="R3" s="20">
        <v>5143258</v>
      </c>
      <c r="S3" s="20">
        <v>0</v>
      </c>
      <c r="T3" s="20">
        <v>0</v>
      </c>
      <c r="U3" s="20">
        <v>0</v>
      </c>
      <c r="V3" s="18"/>
      <c r="W3" s="18"/>
      <c r="X3" s="20">
        <v>0</v>
      </c>
      <c r="Y3" s="22"/>
      <c r="Z3" s="22"/>
      <c r="AA3" s="22"/>
      <c r="AB3" s="22"/>
      <c r="AC3" s="22"/>
      <c r="AD3" s="20">
        <v>0</v>
      </c>
      <c r="AE3" s="20">
        <v>0</v>
      </c>
      <c r="AF3" s="20">
        <v>0</v>
      </c>
      <c r="AG3" s="20">
        <v>0</v>
      </c>
      <c r="AH3" s="20">
        <v>0</v>
      </c>
      <c r="AI3" s="20">
        <v>102865</v>
      </c>
      <c r="AJ3" s="20">
        <v>0</v>
      </c>
      <c r="AK3" s="20"/>
      <c r="AL3" s="20">
        <v>0</v>
      </c>
      <c r="AM3" s="20">
        <v>0</v>
      </c>
      <c r="AN3" s="18"/>
      <c r="AO3" s="23"/>
      <c r="AP3" s="18"/>
      <c r="AQ3" s="20"/>
      <c r="AR3" s="20">
        <v>0</v>
      </c>
      <c r="AS3" s="20">
        <v>0</v>
      </c>
      <c r="AT3" s="18"/>
      <c r="AU3" s="23"/>
      <c r="AV3" s="18"/>
      <c r="AW3" s="20"/>
    </row>
    <row r="4" spans="1:49" x14ac:dyDescent="0.35">
      <c r="A4" s="18">
        <v>900219866</v>
      </c>
      <c r="B4" s="18" t="s">
        <v>11</v>
      </c>
      <c r="C4" s="18">
        <v>1001</v>
      </c>
      <c r="D4" s="18">
        <v>2179988</v>
      </c>
      <c r="E4" s="18" t="s">
        <v>61</v>
      </c>
      <c r="F4" s="18" t="s">
        <v>62</v>
      </c>
      <c r="G4" s="19">
        <v>45162</v>
      </c>
      <c r="H4" s="19">
        <v>45173</v>
      </c>
      <c r="I4" s="20">
        <v>5139158</v>
      </c>
      <c r="J4" s="20">
        <v>102865</v>
      </c>
      <c r="K4" s="21" t="s">
        <v>12</v>
      </c>
      <c r="L4" s="18" t="s">
        <v>56</v>
      </c>
      <c r="M4" s="20">
        <v>102865</v>
      </c>
      <c r="N4" s="22">
        <v>1222534043</v>
      </c>
      <c r="O4" s="18" t="s">
        <v>60</v>
      </c>
      <c r="P4" s="23">
        <v>45162</v>
      </c>
      <c r="Q4" s="23">
        <v>45173</v>
      </c>
      <c r="R4" s="20">
        <v>5143258</v>
      </c>
      <c r="S4" s="20">
        <v>0</v>
      </c>
      <c r="T4" s="20">
        <v>0</v>
      </c>
      <c r="U4" s="20">
        <v>0</v>
      </c>
      <c r="V4" s="18"/>
      <c r="W4" s="18"/>
      <c r="X4" s="20">
        <v>0</v>
      </c>
      <c r="Y4" s="22"/>
      <c r="Z4" s="22"/>
      <c r="AA4" s="22"/>
      <c r="AB4" s="22"/>
      <c r="AC4" s="22"/>
      <c r="AD4" s="20">
        <v>0</v>
      </c>
      <c r="AE4" s="20">
        <v>0</v>
      </c>
      <c r="AF4" s="20">
        <v>0</v>
      </c>
      <c r="AG4" s="20">
        <v>0</v>
      </c>
      <c r="AH4" s="20">
        <v>0</v>
      </c>
      <c r="AI4" s="20">
        <v>102865</v>
      </c>
      <c r="AJ4" s="20">
        <v>0</v>
      </c>
      <c r="AK4" s="20"/>
      <c r="AL4" s="20">
        <v>0</v>
      </c>
      <c r="AM4" s="20">
        <v>0</v>
      </c>
      <c r="AN4" s="18"/>
      <c r="AO4" s="23"/>
      <c r="AP4" s="18"/>
      <c r="AQ4" s="20"/>
      <c r="AR4" s="20">
        <v>0</v>
      </c>
      <c r="AS4" s="20">
        <v>0</v>
      </c>
      <c r="AT4" s="18"/>
      <c r="AU4" s="23"/>
      <c r="AV4" s="18"/>
      <c r="AW4" s="20"/>
    </row>
    <row r="5" spans="1:49" x14ac:dyDescent="0.35">
      <c r="A5" s="18">
        <v>900219866</v>
      </c>
      <c r="B5" s="18" t="s">
        <v>11</v>
      </c>
      <c r="C5" s="18">
        <v>1001</v>
      </c>
      <c r="D5" s="18">
        <v>2179984</v>
      </c>
      <c r="E5" s="18" t="s">
        <v>63</v>
      </c>
      <c r="F5" s="18" t="s">
        <v>64</v>
      </c>
      <c r="G5" s="19">
        <v>45162</v>
      </c>
      <c r="H5" s="19">
        <v>45173</v>
      </c>
      <c r="I5" s="20">
        <v>3463560</v>
      </c>
      <c r="J5" s="20">
        <v>69353</v>
      </c>
      <c r="K5" s="21" t="s">
        <v>12</v>
      </c>
      <c r="L5" s="18" t="s">
        <v>56</v>
      </c>
      <c r="M5" s="20">
        <v>69353</v>
      </c>
      <c r="N5" s="22">
        <v>1222534043</v>
      </c>
      <c r="O5" s="18" t="s">
        <v>60</v>
      </c>
      <c r="P5" s="23">
        <v>45162</v>
      </c>
      <c r="Q5" s="23">
        <v>45173</v>
      </c>
      <c r="R5" s="20">
        <v>3467660</v>
      </c>
      <c r="S5" s="20">
        <v>0</v>
      </c>
      <c r="T5" s="20">
        <v>0</v>
      </c>
      <c r="U5" s="20">
        <v>0</v>
      </c>
      <c r="V5" s="18"/>
      <c r="W5" s="18"/>
      <c r="X5" s="20">
        <v>0</v>
      </c>
      <c r="Y5" s="22"/>
      <c r="Z5" s="22"/>
      <c r="AA5" s="22"/>
      <c r="AB5" s="22"/>
      <c r="AC5" s="22"/>
      <c r="AD5" s="20">
        <v>0</v>
      </c>
      <c r="AE5" s="20">
        <v>0</v>
      </c>
      <c r="AF5" s="20">
        <v>0</v>
      </c>
      <c r="AG5" s="20">
        <v>0</v>
      </c>
      <c r="AH5" s="20">
        <v>0</v>
      </c>
      <c r="AI5" s="20">
        <v>69353</v>
      </c>
      <c r="AJ5" s="20">
        <v>0</v>
      </c>
      <c r="AK5" s="20"/>
      <c r="AL5" s="20">
        <v>0</v>
      </c>
      <c r="AM5" s="20">
        <v>0</v>
      </c>
      <c r="AN5" s="18"/>
      <c r="AO5" s="23"/>
      <c r="AP5" s="18"/>
      <c r="AQ5" s="20"/>
      <c r="AR5" s="20">
        <v>0</v>
      </c>
      <c r="AS5" s="20">
        <v>0</v>
      </c>
      <c r="AT5" s="18"/>
      <c r="AU5" s="23"/>
      <c r="AV5" s="18"/>
      <c r="AW5" s="20"/>
    </row>
    <row r="6" spans="1:49" x14ac:dyDescent="0.35">
      <c r="A6" s="18">
        <v>900219866</v>
      </c>
      <c r="B6" s="18" t="s">
        <v>11</v>
      </c>
      <c r="C6" s="18">
        <v>1001</v>
      </c>
      <c r="D6" s="18">
        <v>2211908</v>
      </c>
      <c r="E6" s="18" t="s">
        <v>65</v>
      </c>
      <c r="F6" s="18" t="s">
        <v>66</v>
      </c>
      <c r="G6" s="19">
        <v>45188</v>
      </c>
      <c r="H6" s="19">
        <v>45203</v>
      </c>
      <c r="I6" s="20">
        <v>3142076</v>
      </c>
      <c r="J6" s="20">
        <v>62842</v>
      </c>
      <c r="K6" s="21" t="s">
        <v>12</v>
      </c>
      <c r="L6" s="18" t="s">
        <v>56</v>
      </c>
      <c r="M6" s="20">
        <v>62842</v>
      </c>
      <c r="N6" s="22">
        <v>1222459565</v>
      </c>
      <c r="O6" s="18" t="s">
        <v>60</v>
      </c>
      <c r="P6" s="23">
        <v>45188</v>
      </c>
      <c r="Q6" s="23">
        <v>45203</v>
      </c>
      <c r="R6" s="20">
        <v>3142076</v>
      </c>
      <c r="S6" s="20">
        <v>0</v>
      </c>
      <c r="T6" s="20">
        <v>0</v>
      </c>
      <c r="U6" s="20">
        <v>0</v>
      </c>
      <c r="V6" s="18"/>
      <c r="W6" s="18"/>
      <c r="X6" s="20">
        <v>0</v>
      </c>
      <c r="Y6" s="22"/>
      <c r="Z6" s="22"/>
      <c r="AA6" s="22"/>
      <c r="AB6" s="22"/>
      <c r="AC6" s="22"/>
      <c r="AD6" s="20">
        <v>0</v>
      </c>
      <c r="AE6" s="20">
        <v>0</v>
      </c>
      <c r="AF6" s="20">
        <v>0</v>
      </c>
      <c r="AG6" s="20">
        <v>0</v>
      </c>
      <c r="AH6" s="20">
        <v>0</v>
      </c>
      <c r="AI6" s="20">
        <v>62842</v>
      </c>
      <c r="AJ6" s="20">
        <v>0</v>
      </c>
      <c r="AK6" s="20"/>
      <c r="AL6" s="20">
        <v>0</v>
      </c>
      <c r="AM6" s="20">
        <v>0</v>
      </c>
      <c r="AN6" s="18"/>
      <c r="AO6" s="23"/>
      <c r="AP6" s="18"/>
      <c r="AQ6" s="20"/>
      <c r="AR6" s="20">
        <v>0</v>
      </c>
      <c r="AS6" s="20">
        <v>0</v>
      </c>
      <c r="AT6" s="18"/>
      <c r="AU6" s="23"/>
      <c r="AV6" s="18"/>
      <c r="AW6" s="20"/>
    </row>
    <row r="7" spans="1:49" x14ac:dyDescent="0.35">
      <c r="A7" s="18">
        <v>900219866</v>
      </c>
      <c r="B7" s="18" t="s">
        <v>11</v>
      </c>
      <c r="C7" s="18">
        <v>1001</v>
      </c>
      <c r="D7" s="18">
        <v>2217190</v>
      </c>
      <c r="E7" s="18" t="s">
        <v>67</v>
      </c>
      <c r="F7" s="18" t="s">
        <v>68</v>
      </c>
      <c r="G7" s="19">
        <v>45191</v>
      </c>
      <c r="H7" s="19">
        <v>45201</v>
      </c>
      <c r="I7" s="20">
        <v>3142076</v>
      </c>
      <c r="J7" s="20">
        <v>62842</v>
      </c>
      <c r="K7" s="21" t="s">
        <v>12</v>
      </c>
      <c r="L7" s="18" t="s">
        <v>56</v>
      </c>
      <c r="M7" s="20">
        <v>62842</v>
      </c>
      <c r="N7" s="22">
        <v>1222534043</v>
      </c>
      <c r="O7" s="18" t="s">
        <v>60</v>
      </c>
      <c r="P7" s="23">
        <v>45191</v>
      </c>
      <c r="Q7" s="23">
        <v>45201</v>
      </c>
      <c r="R7" s="20">
        <v>3142076</v>
      </c>
      <c r="S7" s="20">
        <v>0</v>
      </c>
      <c r="T7" s="20">
        <v>0</v>
      </c>
      <c r="U7" s="20">
        <v>0</v>
      </c>
      <c r="V7" s="18"/>
      <c r="W7" s="18"/>
      <c r="X7" s="20">
        <v>0</v>
      </c>
      <c r="Y7" s="22"/>
      <c r="Z7" s="22"/>
      <c r="AA7" s="22"/>
      <c r="AB7" s="22"/>
      <c r="AC7" s="22"/>
      <c r="AD7" s="20">
        <v>0</v>
      </c>
      <c r="AE7" s="20">
        <v>0</v>
      </c>
      <c r="AF7" s="20">
        <v>0</v>
      </c>
      <c r="AG7" s="20">
        <v>0</v>
      </c>
      <c r="AH7" s="20">
        <v>0</v>
      </c>
      <c r="AI7" s="20">
        <v>62842</v>
      </c>
      <c r="AJ7" s="20">
        <v>0</v>
      </c>
      <c r="AK7" s="20"/>
      <c r="AL7" s="20">
        <v>0</v>
      </c>
      <c r="AM7" s="20">
        <v>0</v>
      </c>
      <c r="AN7" s="18"/>
      <c r="AO7" s="23"/>
      <c r="AP7" s="18"/>
      <c r="AQ7" s="20"/>
      <c r="AR7" s="20">
        <v>0</v>
      </c>
      <c r="AS7" s="20">
        <v>0</v>
      </c>
      <c r="AT7" s="18"/>
      <c r="AU7" s="23"/>
      <c r="AV7" s="18"/>
      <c r="AW7" s="20"/>
    </row>
    <row r="8" spans="1:49" x14ac:dyDescent="0.35">
      <c r="A8" s="18">
        <v>900219866</v>
      </c>
      <c r="B8" s="18" t="s">
        <v>11</v>
      </c>
      <c r="C8" s="18">
        <v>1001</v>
      </c>
      <c r="D8" s="18">
        <v>2212316</v>
      </c>
      <c r="E8" s="18" t="s">
        <v>69</v>
      </c>
      <c r="F8" s="18" t="s">
        <v>70</v>
      </c>
      <c r="G8" s="19">
        <v>45188</v>
      </c>
      <c r="H8" s="19">
        <v>45201</v>
      </c>
      <c r="I8" s="20">
        <v>2631568</v>
      </c>
      <c r="J8" s="20">
        <v>45113</v>
      </c>
      <c r="K8" s="21" t="s">
        <v>12</v>
      </c>
      <c r="L8" s="18" t="s">
        <v>56</v>
      </c>
      <c r="M8" s="20">
        <v>45113</v>
      </c>
      <c r="N8" s="22">
        <v>1222534043</v>
      </c>
      <c r="O8" s="18" t="s">
        <v>60</v>
      </c>
      <c r="P8" s="23">
        <v>45188</v>
      </c>
      <c r="Q8" s="23">
        <v>45201</v>
      </c>
      <c r="R8" s="20">
        <v>2631568</v>
      </c>
      <c r="S8" s="20">
        <v>0</v>
      </c>
      <c r="T8" s="20">
        <v>375900</v>
      </c>
      <c r="U8" s="20">
        <v>0</v>
      </c>
      <c r="V8" s="18"/>
      <c r="W8" s="18"/>
      <c r="X8" s="20">
        <v>0</v>
      </c>
      <c r="Y8" s="22"/>
      <c r="Z8" s="22"/>
      <c r="AA8" s="22"/>
      <c r="AB8" s="22"/>
      <c r="AC8" s="22"/>
      <c r="AD8" s="20">
        <v>0</v>
      </c>
      <c r="AE8" s="20">
        <v>0</v>
      </c>
      <c r="AF8" s="20">
        <v>0</v>
      </c>
      <c r="AG8" s="20">
        <v>0</v>
      </c>
      <c r="AH8" s="20">
        <v>0</v>
      </c>
      <c r="AI8" s="20">
        <v>45113</v>
      </c>
      <c r="AJ8" s="20">
        <v>0</v>
      </c>
      <c r="AK8" s="20"/>
      <c r="AL8" s="20">
        <v>0</v>
      </c>
      <c r="AM8" s="20">
        <v>0</v>
      </c>
      <c r="AN8" s="18"/>
      <c r="AO8" s="23"/>
      <c r="AP8" s="18"/>
      <c r="AQ8" s="20"/>
      <c r="AR8" s="20">
        <v>0</v>
      </c>
      <c r="AS8" s="20">
        <v>0</v>
      </c>
      <c r="AT8" s="18"/>
      <c r="AU8" s="23"/>
      <c r="AV8" s="18"/>
      <c r="AW8" s="20"/>
    </row>
    <row r="9" spans="1:49" x14ac:dyDescent="0.35">
      <c r="A9" s="18">
        <v>900219866</v>
      </c>
      <c r="B9" s="18" t="s">
        <v>11</v>
      </c>
      <c r="C9" s="18">
        <v>1001</v>
      </c>
      <c r="D9" s="18">
        <v>2206542</v>
      </c>
      <c r="E9" s="18" t="s">
        <v>71</v>
      </c>
      <c r="F9" s="18" t="s">
        <v>72</v>
      </c>
      <c r="G9" s="19">
        <v>45183</v>
      </c>
      <c r="H9" s="19">
        <v>45201</v>
      </c>
      <c r="I9" s="20">
        <v>700056</v>
      </c>
      <c r="J9" s="20">
        <v>14001</v>
      </c>
      <c r="K9" s="21" t="s">
        <v>12</v>
      </c>
      <c r="L9" s="18" t="s">
        <v>56</v>
      </c>
      <c r="M9" s="20">
        <v>14001</v>
      </c>
      <c r="N9" s="22">
        <v>1222459565</v>
      </c>
      <c r="O9" s="18" t="s">
        <v>60</v>
      </c>
      <c r="P9" s="23">
        <v>45183</v>
      </c>
      <c r="Q9" s="23">
        <v>45201</v>
      </c>
      <c r="R9" s="20">
        <v>700056</v>
      </c>
      <c r="S9" s="20">
        <v>0</v>
      </c>
      <c r="T9" s="20">
        <v>0</v>
      </c>
      <c r="U9" s="20">
        <v>0</v>
      </c>
      <c r="V9" s="18"/>
      <c r="W9" s="18"/>
      <c r="X9" s="20">
        <v>0</v>
      </c>
      <c r="Y9" s="22"/>
      <c r="Z9" s="22"/>
      <c r="AA9" s="22"/>
      <c r="AB9" s="22"/>
      <c r="AC9" s="22"/>
      <c r="AD9" s="20">
        <v>0</v>
      </c>
      <c r="AE9" s="20">
        <v>0</v>
      </c>
      <c r="AF9" s="20">
        <v>0</v>
      </c>
      <c r="AG9" s="20">
        <v>0</v>
      </c>
      <c r="AH9" s="20">
        <v>0</v>
      </c>
      <c r="AI9" s="20">
        <v>14001</v>
      </c>
      <c r="AJ9" s="20">
        <v>0</v>
      </c>
      <c r="AK9" s="20"/>
      <c r="AL9" s="20">
        <v>0</v>
      </c>
      <c r="AM9" s="20">
        <v>0</v>
      </c>
      <c r="AN9" s="18"/>
      <c r="AO9" s="23"/>
      <c r="AP9" s="18"/>
      <c r="AQ9" s="20"/>
      <c r="AR9" s="20">
        <v>0</v>
      </c>
      <c r="AS9" s="20">
        <v>0</v>
      </c>
      <c r="AT9" s="18"/>
      <c r="AU9" s="23"/>
      <c r="AV9" s="18"/>
      <c r="AW9" s="20"/>
    </row>
    <row r="10" spans="1:49" x14ac:dyDescent="0.35">
      <c r="A10" s="24"/>
      <c r="B10" s="24"/>
      <c r="C10" s="24"/>
      <c r="D10" s="24"/>
      <c r="E10" s="24"/>
      <c r="F10" s="24"/>
      <c r="G10" s="25"/>
      <c r="H10" s="25"/>
      <c r="I10" s="26"/>
      <c r="J10" s="26">
        <f>SUM(J2:J9)</f>
        <v>114444607</v>
      </c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42"/>
  <sheetViews>
    <sheetView showGridLines="0" tabSelected="1" topLeftCell="A4" zoomScaleNormal="100" workbookViewId="0">
      <selection activeCell="I9" sqref="I9"/>
    </sheetView>
  </sheetViews>
  <sheetFormatPr baseColWidth="10" defaultRowHeight="12.5" x14ac:dyDescent="0.25"/>
  <cols>
    <col min="1" max="1" width="1" style="27" customWidth="1"/>
    <col min="2" max="2" width="10.90625" style="27"/>
    <col min="3" max="3" width="17.54296875" style="27" customWidth="1"/>
    <col min="4" max="4" width="11.54296875" style="27" customWidth="1"/>
    <col min="5" max="8" width="10.90625" style="27"/>
    <col min="9" max="9" width="22.54296875" style="27" customWidth="1"/>
    <col min="10" max="10" width="14" style="27" customWidth="1"/>
    <col min="11" max="11" width="1.7265625" style="27" customWidth="1"/>
    <col min="12" max="16384" width="10.90625" style="27"/>
  </cols>
  <sheetData>
    <row r="1" spans="2:10" ht="6" customHeight="1" thickBot="1" x14ac:dyDescent="0.3"/>
    <row r="2" spans="2:10" ht="19.5" customHeight="1" x14ac:dyDescent="0.25">
      <c r="B2" s="28"/>
      <c r="C2" s="29"/>
      <c r="D2" s="81" t="s">
        <v>73</v>
      </c>
      <c r="E2" s="82"/>
      <c r="F2" s="82"/>
      <c r="G2" s="82"/>
      <c r="H2" s="82"/>
      <c r="I2" s="83"/>
      <c r="J2" s="87" t="s">
        <v>74</v>
      </c>
    </row>
    <row r="3" spans="2:10" ht="15.75" customHeight="1" thickBot="1" x14ac:dyDescent="0.3">
      <c r="B3" s="30"/>
      <c r="C3" s="31"/>
      <c r="D3" s="84"/>
      <c r="E3" s="85"/>
      <c r="F3" s="85"/>
      <c r="G3" s="85"/>
      <c r="H3" s="85"/>
      <c r="I3" s="86"/>
      <c r="J3" s="88"/>
    </row>
    <row r="4" spans="2:10" ht="13" x14ac:dyDescent="0.25">
      <c r="B4" s="30"/>
      <c r="C4" s="31"/>
      <c r="D4" s="32"/>
      <c r="E4" s="33"/>
      <c r="F4" s="33"/>
      <c r="G4" s="33"/>
      <c r="H4" s="33"/>
      <c r="I4" s="34"/>
      <c r="J4" s="35"/>
    </row>
    <row r="5" spans="2:10" ht="13" x14ac:dyDescent="0.25">
      <c r="B5" s="30"/>
      <c r="C5" s="31"/>
      <c r="D5" s="36" t="s">
        <v>75</v>
      </c>
      <c r="E5" s="37"/>
      <c r="F5" s="37"/>
      <c r="G5" s="37"/>
      <c r="H5" s="37"/>
      <c r="I5" s="38"/>
      <c r="J5" s="38" t="s">
        <v>76</v>
      </c>
    </row>
    <row r="6" spans="2:10" ht="13.5" thickBot="1" x14ac:dyDescent="0.3">
      <c r="B6" s="39"/>
      <c r="C6" s="40"/>
      <c r="D6" s="41"/>
      <c r="E6" s="42"/>
      <c r="F6" s="42"/>
      <c r="G6" s="42"/>
      <c r="H6" s="42"/>
      <c r="I6" s="43"/>
      <c r="J6" s="44"/>
    </row>
    <row r="7" spans="2:10" x14ac:dyDescent="0.25">
      <c r="B7" s="45"/>
      <c r="J7" s="46"/>
    </row>
    <row r="8" spans="2:10" x14ac:dyDescent="0.25">
      <c r="B8" s="45"/>
      <c r="J8" s="46"/>
    </row>
    <row r="9" spans="2:10" x14ac:dyDescent="0.25">
      <c r="B9" s="45"/>
      <c r="C9" s="27" t="str">
        <f ca="1">+CONCATENATE("Santiago de Cali, ",TEXT(TODAY(),"MMMM DD YYYY"))</f>
        <v>Santiago de Cali, diciembre 20 2024</v>
      </c>
      <c r="J9" s="46"/>
    </row>
    <row r="10" spans="2:10" ht="13" x14ac:dyDescent="0.3">
      <c r="B10" s="45"/>
      <c r="C10" s="47"/>
      <c r="E10" s="48"/>
      <c r="H10" s="49"/>
      <c r="J10" s="46"/>
    </row>
    <row r="11" spans="2:10" x14ac:dyDescent="0.25">
      <c r="B11" s="45"/>
      <c r="J11" s="46"/>
    </row>
    <row r="12" spans="2:10" ht="13" x14ac:dyDescent="0.3">
      <c r="B12" s="45"/>
      <c r="C12" s="47" t="s">
        <v>120</v>
      </c>
      <c r="J12" s="46"/>
    </row>
    <row r="13" spans="2:10" ht="13" x14ac:dyDescent="0.3">
      <c r="B13" s="45"/>
      <c r="C13" s="47" t="s">
        <v>121</v>
      </c>
      <c r="J13" s="46"/>
    </row>
    <row r="14" spans="2:10" x14ac:dyDescent="0.25">
      <c r="B14" s="45"/>
      <c r="J14" s="46"/>
    </row>
    <row r="15" spans="2:10" x14ac:dyDescent="0.25">
      <c r="B15" s="45"/>
      <c r="C15" s="27" t="s">
        <v>77</v>
      </c>
      <c r="J15" s="46"/>
    </row>
    <row r="16" spans="2:10" x14ac:dyDescent="0.25">
      <c r="B16" s="45"/>
      <c r="C16" s="50"/>
      <c r="J16" s="46"/>
    </row>
    <row r="17" spans="2:10" ht="13" x14ac:dyDescent="0.3">
      <c r="B17" s="45"/>
      <c r="C17" s="27" t="s">
        <v>78</v>
      </c>
      <c r="D17" s="48"/>
      <c r="H17" s="51" t="s">
        <v>118</v>
      </c>
      <c r="I17" s="52" t="s">
        <v>119</v>
      </c>
      <c r="J17" s="46"/>
    </row>
    <row r="18" spans="2:10" ht="13" x14ac:dyDescent="0.3">
      <c r="B18" s="45"/>
      <c r="C18" s="47" t="s">
        <v>79</v>
      </c>
      <c r="D18" s="47"/>
      <c r="E18" s="47"/>
      <c r="F18" s="47"/>
      <c r="H18" s="53">
        <v>8</v>
      </c>
      <c r="I18" s="54">
        <v>114444607</v>
      </c>
      <c r="J18" s="46"/>
    </row>
    <row r="19" spans="2:10" x14ac:dyDescent="0.25">
      <c r="B19" s="45"/>
      <c r="C19" s="27" t="s">
        <v>80</v>
      </c>
      <c r="H19" s="55">
        <v>1</v>
      </c>
      <c r="I19" s="56">
        <v>77374458</v>
      </c>
      <c r="J19" s="46"/>
    </row>
    <row r="20" spans="2:10" x14ac:dyDescent="0.25">
      <c r="B20" s="45"/>
      <c r="C20" s="27" t="s">
        <v>81</v>
      </c>
      <c r="H20" s="76">
        <v>0</v>
      </c>
      <c r="I20" s="77">
        <v>0</v>
      </c>
      <c r="J20" s="46"/>
    </row>
    <row r="21" spans="2:10" x14ac:dyDescent="0.25">
      <c r="B21" s="45"/>
      <c r="C21" s="27" t="s">
        <v>82</v>
      </c>
      <c r="H21" s="76">
        <v>0</v>
      </c>
      <c r="I21" s="77">
        <v>0</v>
      </c>
      <c r="J21" s="46"/>
    </row>
    <row r="22" spans="2:10" x14ac:dyDescent="0.25">
      <c r="B22" s="45"/>
      <c r="C22" s="27" t="s">
        <v>83</v>
      </c>
      <c r="H22" s="76">
        <v>0</v>
      </c>
      <c r="I22" s="77">
        <v>0</v>
      </c>
      <c r="J22" s="46"/>
    </row>
    <row r="23" spans="2:10" x14ac:dyDescent="0.25">
      <c r="B23" s="45"/>
      <c r="C23" s="27" t="s">
        <v>84</v>
      </c>
      <c r="H23" s="76">
        <v>0</v>
      </c>
      <c r="I23" s="77">
        <v>0</v>
      </c>
      <c r="J23" s="46"/>
    </row>
    <row r="24" spans="2:10" ht="13" thickBot="1" x14ac:dyDescent="0.3">
      <c r="B24" s="45"/>
      <c r="C24" s="27" t="s">
        <v>85</v>
      </c>
      <c r="H24" s="78">
        <v>0</v>
      </c>
      <c r="I24" s="79">
        <v>0</v>
      </c>
      <c r="J24" s="46"/>
    </row>
    <row r="25" spans="2:10" ht="13" x14ac:dyDescent="0.3">
      <c r="B25" s="45"/>
      <c r="C25" s="47" t="s">
        <v>86</v>
      </c>
      <c r="D25" s="47"/>
      <c r="E25" s="47"/>
      <c r="F25" s="47"/>
      <c r="H25" s="53">
        <f>H19+H20+H21+H22+H24+H23</f>
        <v>1</v>
      </c>
      <c r="I25" s="54">
        <f>I19+I20+I21+I22+I24+I23</f>
        <v>77374458</v>
      </c>
      <c r="J25" s="46"/>
    </row>
    <row r="26" spans="2:10" x14ac:dyDescent="0.25">
      <c r="B26" s="45"/>
      <c r="C26" s="27" t="s">
        <v>87</v>
      </c>
      <c r="H26" s="55">
        <v>7</v>
      </c>
      <c r="I26" s="56">
        <v>37070149</v>
      </c>
      <c r="J26" s="46"/>
    </row>
    <row r="27" spans="2:10" ht="13" thickBot="1" x14ac:dyDescent="0.3">
      <c r="B27" s="45"/>
      <c r="C27" s="27" t="s">
        <v>46</v>
      </c>
      <c r="H27" s="78">
        <v>0</v>
      </c>
      <c r="I27" s="79">
        <v>0</v>
      </c>
      <c r="J27" s="46"/>
    </row>
    <row r="28" spans="2:10" ht="13" x14ac:dyDescent="0.3">
      <c r="B28" s="45"/>
      <c r="C28" s="47" t="s">
        <v>88</v>
      </c>
      <c r="D28" s="47"/>
      <c r="E28" s="47"/>
      <c r="F28" s="47"/>
      <c r="H28" s="53">
        <f>H26+H27</f>
        <v>7</v>
      </c>
      <c r="I28" s="54">
        <f>I26+I27</f>
        <v>37070149</v>
      </c>
      <c r="J28" s="46"/>
    </row>
    <row r="29" spans="2:10" ht="13.5" thickBot="1" x14ac:dyDescent="0.35">
      <c r="B29" s="45"/>
      <c r="C29" s="27" t="s">
        <v>89</v>
      </c>
      <c r="D29" s="47"/>
      <c r="E29" s="47"/>
      <c r="F29" s="47"/>
      <c r="H29" s="78">
        <v>0</v>
      </c>
      <c r="I29" s="79">
        <v>0</v>
      </c>
      <c r="J29" s="46"/>
    </row>
    <row r="30" spans="2:10" ht="13" x14ac:dyDescent="0.3">
      <c r="B30" s="45"/>
      <c r="C30" s="47" t="s">
        <v>90</v>
      </c>
      <c r="D30" s="47"/>
      <c r="E30" s="47"/>
      <c r="F30" s="47"/>
      <c r="H30" s="76">
        <f>H29</f>
        <v>0</v>
      </c>
      <c r="I30" s="77">
        <f>I29</f>
        <v>0</v>
      </c>
      <c r="J30" s="46"/>
    </row>
    <row r="31" spans="2:10" ht="13" x14ac:dyDescent="0.3">
      <c r="B31" s="45"/>
      <c r="C31" s="47"/>
      <c r="D31" s="47"/>
      <c r="E31" s="47"/>
      <c r="F31" s="47"/>
      <c r="H31" s="57"/>
      <c r="I31" s="54"/>
      <c r="J31" s="46"/>
    </row>
    <row r="32" spans="2:10" ht="13.5" thickBot="1" x14ac:dyDescent="0.35">
      <c r="B32" s="45"/>
      <c r="C32" s="47" t="s">
        <v>91</v>
      </c>
      <c r="D32" s="47"/>
      <c r="H32" s="58">
        <f>H25+H28+H30</f>
        <v>8</v>
      </c>
      <c r="I32" s="59">
        <f>I25+I28+I30</f>
        <v>114444607</v>
      </c>
      <c r="J32" s="46"/>
    </row>
    <row r="33" spans="2:10" ht="13.5" thickTop="1" x14ac:dyDescent="0.3">
      <c r="B33" s="45"/>
      <c r="C33" s="47"/>
      <c r="D33" s="47"/>
      <c r="H33" s="80">
        <f>+H18-H32</f>
        <v>0</v>
      </c>
      <c r="I33" s="77">
        <f>+I18-I32</f>
        <v>0</v>
      </c>
      <c r="J33" s="46"/>
    </row>
    <row r="34" spans="2:10" x14ac:dyDescent="0.25">
      <c r="B34" s="45"/>
      <c r="G34" s="60"/>
      <c r="H34" s="60"/>
      <c r="I34" s="60"/>
      <c r="J34" s="46"/>
    </row>
    <row r="35" spans="2:10" x14ac:dyDescent="0.25">
      <c r="B35" s="45"/>
      <c r="G35" s="60"/>
      <c r="H35" s="60"/>
      <c r="I35" s="60"/>
      <c r="J35" s="46"/>
    </row>
    <row r="36" spans="2:10" ht="13" x14ac:dyDescent="0.3">
      <c r="B36" s="45"/>
      <c r="C36" s="47"/>
      <c r="G36" s="60"/>
      <c r="H36" s="60"/>
      <c r="I36" s="60"/>
      <c r="J36" s="46"/>
    </row>
    <row r="37" spans="2:10" ht="13.5" thickBot="1" x14ac:dyDescent="0.35">
      <c r="B37" s="45"/>
      <c r="C37" s="61" t="s">
        <v>92</v>
      </c>
      <c r="D37" s="62"/>
      <c r="H37" s="61" t="s">
        <v>93</v>
      </c>
      <c r="I37" s="62"/>
      <c r="J37" s="46"/>
    </row>
    <row r="38" spans="2:10" ht="13" x14ac:dyDescent="0.3">
      <c r="B38" s="45"/>
      <c r="C38" s="47" t="s">
        <v>94</v>
      </c>
      <c r="D38" s="60"/>
      <c r="H38" s="63" t="s">
        <v>95</v>
      </c>
      <c r="I38" s="60"/>
      <c r="J38" s="46"/>
    </row>
    <row r="39" spans="2:10" ht="13" x14ac:dyDescent="0.3">
      <c r="B39" s="45"/>
      <c r="C39" s="47" t="s">
        <v>96</v>
      </c>
      <c r="H39" s="47" t="s">
        <v>97</v>
      </c>
      <c r="I39" s="60"/>
      <c r="J39" s="46"/>
    </row>
    <row r="40" spans="2:10" x14ac:dyDescent="0.25">
      <c r="B40" s="45"/>
      <c r="G40" s="60"/>
      <c r="H40" s="60"/>
      <c r="I40" s="60"/>
      <c r="J40" s="46"/>
    </row>
    <row r="41" spans="2:10" ht="12.75" customHeight="1" x14ac:dyDescent="0.25">
      <c r="B41" s="45"/>
      <c r="C41" s="89" t="s">
        <v>98</v>
      </c>
      <c r="D41" s="89"/>
      <c r="E41" s="89"/>
      <c r="F41" s="89"/>
      <c r="G41" s="89"/>
      <c r="H41" s="89"/>
      <c r="I41" s="89"/>
      <c r="J41" s="46"/>
    </row>
    <row r="42" spans="2:10" ht="18.75" customHeight="1" thickBot="1" x14ac:dyDescent="0.3">
      <c r="B42" s="64"/>
      <c r="C42" s="65"/>
      <c r="D42" s="65"/>
      <c r="E42" s="65"/>
      <c r="F42" s="65"/>
      <c r="G42" s="65"/>
      <c r="H42" s="65"/>
      <c r="I42" s="65"/>
      <c r="J42" s="66"/>
    </row>
  </sheetData>
  <mergeCells count="3">
    <mergeCell ref="D2:I3"/>
    <mergeCell ref="J2:J3"/>
    <mergeCell ref="C41:I41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scale="9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J33" sqref="J33"/>
    </sheetView>
  </sheetViews>
  <sheetFormatPr baseColWidth="10" defaultColWidth="11.453125" defaultRowHeight="12.5" x14ac:dyDescent="0.25"/>
  <cols>
    <col min="1" max="1" width="4.453125" style="27" customWidth="1"/>
    <col min="2" max="2" width="11.453125" style="27"/>
    <col min="3" max="3" width="12.81640625" style="27" customWidth="1"/>
    <col min="4" max="4" width="22" style="27" customWidth="1"/>
    <col min="5" max="8" width="11.453125" style="27"/>
    <col min="9" max="9" width="24.7265625" style="27" customWidth="1"/>
    <col min="10" max="10" width="12.54296875" style="27" customWidth="1"/>
    <col min="11" max="11" width="1.7265625" style="27" customWidth="1"/>
    <col min="12" max="16384" width="11.453125" style="27"/>
  </cols>
  <sheetData>
    <row r="1" spans="2:10" ht="18" customHeight="1" thickBot="1" x14ac:dyDescent="0.3"/>
    <row r="2" spans="2:10" ht="19.5" customHeight="1" x14ac:dyDescent="0.25">
      <c r="B2" s="28"/>
      <c r="C2" s="29"/>
      <c r="D2" s="81" t="s">
        <v>99</v>
      </c>
      <c r="E2" s="82"/>
      <c r="F2" s="82"/>
      <c r="G2" s="82"/>
      <c r="H2" s="82"/>
      <c r="I2" s="83"/>
      <c r="J2" s="87" t="s">
        <v>74</v>
      </c>
    </row>
    <row r="3" spans="2:10" ht="15.75" customHeight="1" thickBot="1" x14ac:dyDescent="0.3">
      <c r="B3" s="30"/>
      <c r="C3" s="31"/>
      <c r="D3" s="84"/>
      <c r="E3" s="85"/>
      <c r="F3" s="85"/>
      <c r="G3" s="85"/>
      <c r="H3" s="85"/>
      <c r="I3" s="86"/>
      <c r="J3" s="88"/>
    </row>
    <row r="4" spans="2:10" ht="13" x14ac:dyDescent="0.25">
      <c r="B4" s="30"/>
      <c r="C4" s="31"/>
      <c r="E4" s="33"/>
      <c r="F4" s="33"/>
      <c r="G4" s="33"/>
      <c r="H4" s="33"/>
      <c r="I4" s="34"/>
      <c r="J4" s="35"/>
    </row>
    <row r="5" spans="2:10" ht="13" x14ac:dyDescent="0.25">
      <c r="B5" s="30"/>
      <c r="C5" s="31"/>
      <c r="D5" s="90" t="s">
        <v>100</v>
      </c>
      <c r="E5" s="91"/>
      <c r="F5" s="91"/>
      <c r="G5" s="91"/>
      <c r="H5" s="91"/>
      <c r="I5" s="92"/>
      <c r="J5" s="38" t="s">
        <v>101</v>
      </c>
    </row>
    <row r="6" spans="2:10" ht="13.5" thickBot="1" x14ac:dyDescent="0.3">
      <c r="B6" s="39"/>
      <c r="C6" s="40"/>
      <c r="D6" s="41"/>
      <c r="E6" s="42"/>
      <c r="F6" s="42"/>
      <c r="G6" s="42"/>
      <c r="H6" s="42"/>
      <c r="I6" s="43"/>
      <c r="J6" s="44"/>
    </row>
    <row r="7" spans="2:10" x14ac:dyDescent="0.25">
      <c r="B7" s="45"/>
      <c r="J7" s="46"/>
    </row>
    <row r="8" spans="2:10" x14ac:dyDescent="0.25">
      <c r="B8" s="45"/>
      <c r="J8" s="46"/>
    </row>
    <row r="9" spans="2:10" x14ac:dyDescent="0.25">
      <c r="B9" s="45"/>
      <c r="C9" s="27" t="str">
        <f ca="1">+CONCATENATE("Santiago de Cali, ",TEXT(TODAY(),"MMMM DD YYYY"))</f>
        <v>Santiago de Cali, diciembre 20 2024</v>
      </c>
      <c r="D9" s="49"/>
      <c r="E9" s="48"/>
      <c r="J9" s="46"/>
    </row>
    <row r="10" spans="2:10" ht="13" x14ac:dyDescent="0.3">
      <c r="B10" s="45"/>
      <c r="C10" s="47"/>
      <c r="J10" s="46"/>
    </row>
    <row r="11" spans="2:10" ht="13" x14ac:dyDescent="0.3">
      <c r="B11" s="45"/>
      <c r="C11" s="47" t="str">
        <f>+'FOR-CSA-018'!C12</f>
        <v>Señores : MEDICARTE SAS</v>
      </c>
      <c r="J11" s="46"/>
    </row>
    <row r="12" spans="2:10" ht="13" x14ac:dyDescent="0.3">
      <c r="B12" s="45"/>
      <c r="C12" s="47" t="str">
        <f>+'FOR-CSA-018'!C13</f>
        <v>NIT: 900219866</v>
      </c>
      <c r="J12" s="46"/>
    </row>
    <row r="13" spans="2:10" x14ac:dyDescent="0.25">
      <c r="B13" s="45"/>
      <c r="J13" s="46"/>
    </row>
    <row r="14" spans="2:10" x14ac:dyDescent="0.25">
      <c r="B14" s="45"/>
      <c r="C14" s="27" t="s">
        <v>102</v>
      </c>
      <c r="J14" s="46"/>
    </row>
    <row r="15" spans="2:10" x14ac:dyDescent="0.25">
      <c r="B15" s="45"/>
      <c r="C15" s="50"/>
      <c r="J15" s="46"/>
    </row>
    <row r="16" spans="2:10" ht="13" x14ac:dyDescent="0.3">
      <c r="B16" s="45"/>
      <c r="C16" s="67"/>
      <c r="D16" s="48"/>
      <c r="H16" s="68" t="s">
        <v>103</v>
      </c>
      <c r="I16" s="68" t="s">
        <v>104</v>
      </c>
      <c r="J16" s="46"/>
    </row>
    <row r="17" spans="2:10" ht="13" x14ac:dyDescent="0.3">
      <c r="B17" s="45"/>
      <c r="C17" s="47" t="s">
        <v>78</v>
      </c>
      <c r="D17" s="47"/>
      <c r="E17" s="47"/>
      <c r="F17" s="47"/>
      <c r="H17" s="51">
        <f>+SUM(H18:H21)</f>
        <v>1</v>
      </c>
      <c r="I17" s="69">
        <f>+SUM(I18:I21)</f>
        <v>77374458</v>
      </c>
      <c r="J17" s="46"/>
    </row>
    <row r="18" spans="2:10" x14ac:dyDescent="0.25">
      <c r="B18" s="45"/>
      <c r="C18" s="27" t="s">
        <v>80</v>
      </c>
      <c r="H18" s="70">
        <f>+'FOR-CSA-018'!H19</f>
        <v>1</v>
      </c>
      <c r="I18" s="71">
        <f>+'FOR-CSA-018'!I19</f>
        <v>77374458</v>
      </c>
      <c r="J18" s="46"/>
    </row>
    <row r="19" spans="2:10" x14ac:dyDescent="0.25">
      <c r="B19" s="45"/>
      <c r="C19" s="27" t="s">
        <v>81</v>
      </c>
      <c r="H19" s="70">
        <f>+'FOR-CSA-018'!H20</f>
        <v>0</v>
      </c>
      <c r="I19" s="71">
        <f>+'FOR-CSA-018'!I20</f>
        <v>0</v>
      </c>
      <c r="J19" s="46"/>
    </row>
    <row r="20" spans="2:10" x14ac:dyDescent="0.25">
      <c r="B20" s="45"/>
      <c r="C20" s="27" t="s">
        <v>83</v>
      </c>
      <c r="H20" s="70">
        <f>+'FOR-CSA-018'!H22</f>
        <v>0</v>
      </c>
      <c r="I20" s="71">
        <f>+'FOR-CSA-018'!I22</f>
        <v>0</v>
      </c>
      <c r="J20" s="46"/>
    </row>
    <row r="21" spans="2:10" x14ac:dyDescent="0.25">
      <c r="B21" s="45"/>
      <c r="C21" s="27" t="s">
        <v>105</v>
      </c>
      <c r="H21" s="70">
        <f>+'FOR-CSA-018'!H24</f>
        <v>0</v>
      </c>
      <c r="I21" s="71">
        <f>+'FOR-CSA-018'!I24</f>
        <v>0</v>
      </c>
      <c r="J21" s="46"/>
    </row>
    <row r="22" spans="2:10" ht="13" x14ac:dyDescent="0.3">
      <c r="B22" s="45"/>
      <c r="C22" s="47" t="s">
        <v>106</v>
      </c>
      <c r="D22" s="47"/>
      <c r="E22" s="47"/>
      <c r="F22" s="47"/>
      <c r="H22" s="51">
        <f>SUM(H18:H21)</f>
        <v>1</v>
      </c>
      <c r="I22" s="69">
        <f>+SUBTOTAL(9,I18:I21)</f>
        <v>77374458</v>
      </c>
      <c r="J22" s="46"/>
    </row>
    <row r="23" spans="2:10" ht="13.5" thickBot="1" x14ac:dyDescent="0.35">
      <c r="B23" s="45"/>
      <c r="C23" s="47"/>
      <c r="D23" s="47"/>
      <c r="H23" s="72"/>
      <c r="I23" s="73"/>
      <c r="J23" s="46"/>
    </row>
    <row r="24" spans="2:10" ht="13.5" thickTop="1" x14ac:dyDescent="0.3">
      <c r="B24" s="45"/>
      <c r="C24" s="47"/>
      <c r="D24" s="47"/>
      <c r="H24" s="60"/>
      <c r="I24" s="56"/>
      <c r="J24" s="46"/>
    </row>
    <row r="25" spans="2:10" ht="13" x14ac:dyDescent="0.3">
      <c r="B25" s="45"/>
      <c r="C25" s="47"/>
      <c r="D25" s="47"/>
      <c r="H25" s="60"/>
      <c r="I25" s="56"/>
      <c r="J25" s="46"/>
    </row>
    <row r="26" spans="2:10" ht="13" x14ac:dyDescent="0.3">
      <c r="B26" s="45"/>
      <c r="C26" s="47"/>
      <c r="D26" s="47"/>
      <c r="H26" s="60"/>
      <c r="I26" s="56"/>
      <c r="J26" s="46"/>
    </row>
    <row r="27" spans="2:10" x14ac:dyDescent="0.25">
      <c r="B27" s="45"/>
      <c r="G27" s="60"/>
      <c r="H27" s="60"/>
      <c r="I27" s="60"/>
      <c r="J27" s="46"/>
    </row>
    <row r="28" spans="2:10" ht="13.5" thickBot="1" x14ac:dyDescent="0.35">
      <c r="B28" s="45"/>
      <c r="C28" s="61" t="str">
        <f>+'FOR-CSA-018'!C37</f>
        <v>Nombre</v>
      </c>
      <c r="D28" s="61"/>
      <c r="G28" s="61" t="s">
        <v>93</v>
      </c>
      <c r="H28" s="62"/>
      <c r="I28" s="60"/>
      <c r="J28" s="46"/>
    </row>
    <row r="29" spans="2:10" ht="13" x14ac:dyDescent="0.3">
      <c r="B29" s="45"/>
      <c r="C29" s="63" t="str">
        <f>+'FOR-CSA-018'!C38</f>
        <v>Cargo</v>
      </c>
      <c r="D29" s="63"/>
      <c r="G29" s="63" t="s">
        <v>107</v>
      </c>
      <c r="H29" s="60"/>
      <c r="I29" s="60"/>
      <c r="J29" s="46"/>
    </row>
    <row r="30" spans="2:10" ht="18.75" customHeight="1" thickBot="1" x14ac:dyDescent="0.3">
      <c r="B30" s="64"/>
      <c r="C30" s="65"/>
      <c r="D30" s="65"/>
      <c r="E30" s="65"/>
      <c r="F30" s="65"/>
      <c r="G30" s="62"/>
      <c r="H30" s="62"/>
      <c r="I30" s="62"/>
      <c r="J30" s="6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Hoja4</vt:lpstr>
      <vt:lpstr>Hoja1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Carolina Mora Garcia</dc:creator>
  <cp:lastModifiedBy>Juan Camilo Paez Ramirez</cp:lastModifiedBy>
  <cp:lastPrinted>2024-12-17T21:13:28Z</cp:lastPrinted>
  <dcterms:created xsi:type="dcterms:W3CDTF">2024-01-29T13:50:11Z</dcterms:created>
  <dcterms:modified xsi:type="dcterms:W3CDTF">2024-12-20T15:29:24Z</dcterms:modified>
</cp:coreProperties>
</file>