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77280_CARDIOMEDICO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FACTURA'!$A$2:$AW$8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1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I20" i="5"/>
  <c r="H20" i="5"/>
  <c r="I19" i="5"/>
  <c r="H19" i="5"/>
  <c r="I18" i="5"/>
  <c r="H18" i="5"/>
  <c r="H17" i="5" s="1"/>
  <c r="C12" i="5"/>
  <c r="C11" i="5"/>
  <c r="C9" i="5"/>
  <c r="I30" i="4"/>
  <c r="H30" i="4"/>
  <c r="I28" i="4"/>
  <c r="H28" i="4"/>
  <c r="I25" i="4"/>
  <c r="H25" i="4"/>
  <c r="H32" i="4" s="1"/>
  <c r="H33" i="4" s="1"/>
  <c r="C9" i="4"/>
  <c r="I32" i="4" l="1"/>
  <c r="I33" i="4" s="1"/>
  <c r="H22" i="5"/>
  <c r="I17" i="5"/>
  <c r="AQ1" i="2" l="1"/>
  <c r="AP1" i="2"/>
  <c r="AO1" i="2"/>
  <c r="AN1" i="2"/>
  <c r="AM1" i="2"/>
  <c r="AL1" i="2"/>
  <c r="AK1" i="2"/>
  <c r="AJ1" i="2"/>
  <c r="AI1" i="2"/>
  <c r="AC1" i="2"/>
  <c r="Z1" i="2"/>
  <c r="Y1" i="2"/>
  <c r="X1" i="2"/>
  <c r="W1" i="2"/>
  <c r="Q1" i="2"/>
  <c r="J1" i="2"/>
  <c r="I1" i="2"/>
  <c r="K1" i="2" l="1"/>
  <c r="J8" i="1"/>
  <c r="J7" i="1"/>
  <c r="J6" i="1"/>
  <c r="J5" i="1" l="1"/>
  <c r="J4" i="1" l="1"/>
  <c r="J3" i="1" l="1"/>
  <c r="J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<sst xmlns="http://schemas.openxmlformats.org/spreadsheetml/2006/main" count="222" uniqueCount="119">
  <si>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</si>
  <si>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</si>
  <si>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</si>
  <si>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</si>
  <si>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</si>
  <si>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</si>
  <si>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</si>
  <si>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</si>
  <si>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</si>
  <si>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</si>
  <si>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</si>
  <si>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</si>
  <si>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CARDIOMEDICOS</t>
  </si>
  <si>
    <t>FE</t>
  </si>
  <si>
    <t>EVENTO</t>
  </si>
  <si>
    <t>CALI</t>
  </si>
  <si>
    <t>AMBULATORIO</t>
  </si>
  <si>
    <t>CMSSV-175</t>
  </si>
  <si>
    <t>Copago</t>
  </si>
  <si>
    <t>FE06831</t>
  </si>
  <si>
    <t>Abono</t>
  </si>
  <si>
    <t>FE07947</t>
  </si>
  <si>
    <t>FE08049</t>
  </si>
  <si>
    <t>FE08155</t>
  </si>
  <si>
    <t>FE08282</t>
  </si>
  <si>
    <t>FACT</t>
  </si>
  <si>
    <t>LLAVE</t>
  </si>
  <si>
    <t>ESTADO CARTERA ANTERIOR</t>
  </si>
  <si>
    <t>ESTADO EPS 20-12-2024</t>
  </si>
  <si>
    <t>POR PAGAR SAP</t>
  </si>
  <si>
    <t>DOC CONTA</t>
  </si>
  <si>
    <t>ESTADO BOX</t>
  </si>
  <si>
    <t>FECHA FACT</t>
  </si>
  <si>
    <t>FECHA RAD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</si>
  <si>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</si>
  <si>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</si>
  <si>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</si>
  <si>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</si>
  <si>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</si>
  <si>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</si>
  <si>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</si>
  <si>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</si>
  <si>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</si>
  <si>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</si>
  <si>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</si>
  <si>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</si>
  <si>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</si>
  <si>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</si>
  <si>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</si>
  <si>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</si>
  <si>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</si>
  <si>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</si>
  <si>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</si>
  <si>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</si>
  <si>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</si>
  <si>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</si>
  <si>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</si>
  <si>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</si>
  <si>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</si>
  <si>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</si>
  <si>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900177280_FE08049</t>
  </si>
  <si>
    <t>Finalizada</t>
  </si>
  <si>
    <t>900177280_FE08155</t>
  </si>
  <si>
    <t>900177280_FE08282</t>
  </si>
  <si>
    <t>FE6638</t>
  </si>
  <si>
    <t>900177280_FE6638</t>
  </si>
  <si>
    <t>900177280_FE07947</t>
  </si>
  <si>
    <t>900177280_FE06831</t>
  </si>
  <si>
    <t>Para revision respuesta</t>
  </si>
  <si>
    <t>GLOSA</t>
  </si>
  <si>
    <t xml:space="preserve">Se realiza OBJECCION  la actividad facturada 896101 MONITOREO DE PRESIÓN ARTERIAL SISTÉMICA (TELEMETRÍA) presentada con la autorización No, 122300067327, la cual no pertenece a la IPS, se valida autorización y esta direccionada para CLINICA IMBANACO S.A.S. SEDE PRINCIPAL  Se indica validar las autorizaciones en el aplicativo Boxalud, en donde se podrá ver la vigencia y el estado en que se encuentra al momento de la atención.  </t>
  </si>
  <si>
    <t>AUTORIZACION</t>
  </si>
  <si>
    <t>Exámenes de laboratorio, imágenes y otras ayudas diagnósticas ambulatorias</t>
  </si>
  <si>
    <t>Ambulatorio</t>
  </si>
  <si>
    <t>Factura pendiente en programacion de pago</t>
  </si>
  <si>
    <t>Factura en programacion de pago - Glosa por contesttar IPS</t>
  </si>
  <si>
    <t>Factura cancelada parcialmente - Saldo en programacion de pago</t>
  </si>
  <si>
    <t xml:space="preserve">Factura pendiente en programacion de pago - Glosa 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</si>
  <si>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</si>
  <si>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</si>
  <si>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</si>
  <si>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</si>
  <si>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</si>
  <si>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</si>
  <si>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</si>
  <si>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</si>
  <si>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</si>
  <si>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</si>
  <si>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</si>
  <si>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</si>
  <si>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</si>
  <si>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</si>
  <si>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</si>
  <si>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</si>
  <si>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</si>
  <si>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</si>
  <si>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</si>
  <si>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</si>
  <si>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</si>
  <si>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</si>
  <si>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</si>
  <si>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</si>
  <si>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</si>
  <si>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</si>
  <si>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</si>
  <si>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</si>
  <si>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</si>
  <si>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</si>
  <si>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</si>
  <si>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</si>
  <si>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</si>
  <si>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</si>
  <si>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</si>
  <si>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</si>
  <si>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</si>
  <si>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</si>
  <si>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</si>
  <si>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CARDIOMEDICOS</t>
  </si>
  <si>
    <t>NIT: 900177280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</si>
</sst>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Arial"/>
      <family val="2"/>
    </font>
    <font>
      <sz val="11"/>
      <color theme="0" tint="-0.499984740745262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6" fillId="0" borderId="0" applyFont="0" applyFill="0" applyBorder="0" applyAlignment="0" applyProtection="0"/>
    <xf numFmtId="0" fontId="10" fillId="0" borderId="0"/>
    <xf numFmtId="167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111">
    <xf numFmtId="0" fontId="0" fillId="0" borderId="0" xfId="0"/>
    <xf numFmtId="0" fontId="3" fillId="0" borderId="1" xfId="0" applyFont="1" applyBorder="1" applyAlignment="1"/>
    <xf numFmtId="0" fontId="3" fillId="0" borderId="0" xfId="0" applyFont="1" applyAlignment="1"/>
    <xf numFmtId="0" fontId="4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164" fontId="3" fillId="0" borderId="1" xfId="0" applyNumberFormat="1" applyFont="1" applyBorder="1"/>
    <xf numFmtId="0" fontId="3" fillId="0" borderId="1" xfId="0" applyFont="1" applyBorder="1" applyAlignment="1">
      <alignment horizontal="center"/>
    </xf>
    <xf numFmtId="14" fontId="3" fillId="0" borderId="1" xfId="0" applyNumberFormat="1" applyFont="1" applyBorder="1" applyAlignment="1"/>
    <xf numFmtId="164" fontId="3" fillId="0" borderId="1" xfId="0" applyNumberFormat="1" applyFont="1" applyBorder="1" applyAlignment="1"/>
    <xf numFmtId="164" fontId="3" fillId="0" borderId="1" xfId="0" applyNumberFormat="1" applyFont="1" applyFill="1" applyBorder="1" applyAlignment="1"/>
    <xf numFmtId="164" fontId="3" fillId="3" borderId="0" xfId="0" applyNumberFormat="1" applyFont="1" applyFill="1" applyAlignment="1"/>
    <xf numFmtId="0" fontId="3" fillId="0" borderId="1" xfId="0" applyFont="1" applyBorder="1"/>
    <xf numFmtId="164" fontId="3" fillId="0" borderId="2" xfId="0" applyNumberFormat="1" applyFont="1" applyBorder="1"/>
    <xf numFmtId="0" fontId="5" fillId="0" borderId="2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7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5" fontId="7" fillId="0" borderId="1" xfId="1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5" fontId="7" fillId="5" borderId="1" xfId="1" applyNumberFormat="1" applyFont="1" applyFill="1" applyBorder="1" applyAlignment="1">
      <alignment horizontal="center" vertical="center" wrapText="1"/>
    </xf>
    <xf numFmtId="0" fontId="7" fillId="5" borderId="1" xfId="0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0" fontId="7" fillId="6" borderId="1" xfId="0" applyNumberFormat="1" applyFont="1" applyFill="1" applyBorder="1" applyAlignment="1">
      <alignment horizontal="center" vertical="center" wrapText="1"/>
    </xf>
    <xf numFmtId="165" fontId="7" fillId="7" borderId="1" xfId="1" applyNumberFormat="1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center" vertical="center" wrapText="1"/>
    </xf>
    <xf numFmtId="0" fontId="8" fillId="0" borderId="1" xfId="0" applyNumberFormat="1" applyFont="1" applyBorder="1" applyAlignment="1">
      <alignment vertical="center"/>
    </xf>
    <xf numFmtId="0" fontId="8" fillId="0" borderId="1" xfId="0" applyFont="1" applyBorder="1" applyAlignment="1">
      <alignment vertical="center"/>
    </xf>
    <xf numFmtId="14" fontId="8" fillId="0" borderId="1" xfId="0" quotePrefix="1" applyNumberFormat="1" applyFont="1" applyBorder="1" applyAlignment="1">
      <alignment vertical="center"/>
    </xf>
    <xf numFmtId="165" fontId="8" fillId="0" borderId="1" xfId="1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0" fontId="8" fillId="0" borderId="1" xfId="1" applyNumberFormat="1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0" fontId="8" fillId="0" borderId="0" xfId="0" applyNumberFormat="1" applyFont="1" applyAlignment="1"/>
    <xf numFmtId="0" fontId="8" fillId="0" borderId="0" xfId="0" applyFont="1" applyAlignment="1"/>
    <xf numFmtId="14" fontId="8" fillId="0" borderId="0" xfId="0" applyNumberFormat="1" applyFont="1" applyAlignment="1"/>
    <xf numFmtId="165" fontId="8" fillId="0" borderId="0" xfId="1" applyNumberFormat="1" applyFont="1" applyAlignment="1"/>
    <xf numFmtId="165" fontId="8" fillId="0" borderId="0" xfId="0" applyNumberFormat="1" applyFont="1" applyAlignment="1"/>
    <xf numFmtId="0" fontId="8" fillId="0" borderId="0" xfId="0" applyFont="1"/>
    <xf numFmtId="4" fontId="8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2" applyFont="1"/>
    <xf numFmtId="0" fontId="11" fillId="0" borderId="5" xfId="2" applyFont="1" applyBorder="1" applyAlignment="1">
      <alignment horizontal="centerContinuous"/>
    </xf>
    <xf numFmtId="0" fontId="11" fillId="0" borderId="6" xfId="2" applyFont="1" applyBorder="1" applyAlignment="1">
      <alignment horizontal="centerContinuous"/>
    </xf>
    <xf numFmtId="0" fontId="12" fillId="0" borderId="5" xfId="2" applyFont="1" applyBorder="1" applyAlignment="1">
      <alignment horizontal="center" vertical="center"/>
    </xf>
    <xf numFmtId="0" fontId="12" fillId="0" borderId="7" xfId="2" applyFont="1" applyBorder="1" applyAlignment="1">
      <alignment horizontal="center" vertical="center"/>
    </xf>
    <xf numFmtId="0" fontId="12" fillId="0" borderId="6" xfId="2" applyFont="1" applyBorder="1" applyAlignment="1">
      <alignment horizontal="center" vertical="center"/>
    </xf>
    <xf numFmtId="0" fontId="12" fillId="0" borderId="4" xfId="2" applyFont="1" applyBorder="1" applyAlignment="1">
      <alignment horizontal="center" vertical="center"/>
    </xf>
    <xf numFmtId="0" fontId="11" fillId="0" borderId="8" xfId="2" applyFont="1" applyBorder="1" applyAlignment="1">
      <alignment horizontal="centerContinuous"/>
    </xf>
    <xf numFmtId="0" fontId="11" fillId="0" borderId="9" xfId="2" applyFont="1" applyBorder="1" applyAlignment="1">
      <alignment horizontal="centerContinuous"/>
    </xf>
    <xf numFmtId="0" fontId="12" fillId="0" borderId="10" xfId="2" applyFont="1" applyBorder="1" applyAlignment="1">
      <alignment horizontal="center" vertical="center"/>
    </xf>
    <xf numFmtId="0" fontId="12" fillId="0" borderId="11" xfId="2" applyFont="1" applyBorder="1" applyAlignment="1">
      <alignment horizontal="center" vertical="center"/>
    </xf>
    <xf numFmtId="0" fontId="12" fillId="0" borderId="12" xfId="2" applyFont="1" applyBorder="1" applyAlignment="1">
      <alignment horizontal="center" vertical="center"/>
    </xf>
    <xf numFmtId="0" fontId="12" fillId="0" borderId="13" xfId="2" applyFont="1" applyBorder="1" applyAlignment="1">
      <alignment horizontal="center" vertical="center"/>
    </xf>
    <xf numFmtId="0" fontId="12" fillId="0" borderId="5" xfId="2" applyFont="1" applyBorder="1" applyAlignment="1">
      <alignment horizontal="centerContinuous" vertical="center"/>
    </xf>
    <xf numFmtId="0" fontId="12" fillId="0" borderId="7" xfId="2" applyFont="1" applyBorder="1" applyAlignment="1">
      <alignment horizontal="centerContinuous" vertical="center"/>
    </xf>
    <xf numFmtId="0" fontId="12" fillId="0" borderId="6" xfId="2" applyFont="1" applyBorder="1" applyAlignment="1">
      <alignment horizontal="centerContinuous" vertical="center"/>
    </xf>
    <xf numFmtId="0" fontId="12" fillId="0" borderId="4" xfId="2" applyFont="1" applyBorder="1" applyAlignment="1">
      <alignment horizontal="centerContinuous" vertical="center"/>
    </xf>
    <xf numFmtId="0" fontId="12" fillId="0" borderId="8" xfId="2" applyFont="1" applyBorder="1" applyAlignment="1">
      <alignment horizontal="centerContinuous" vertical="center"/>
    </xf>
    <xf numFmtId="0" fontId="12" fillId="0" borderId="0" xfId="2" applyFont="1" applyAlignment="1">
      <alignment horizontal="centerContinuous" vertical="center"/>
    </xf>
    <xf numFmtId="0" fontId="12" fillId="0" borderId="14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/>
    </xf>
    <xf numFmtId="0" fontId="11" fillId="0" borderId="12" xfId="2" applyFont="1" applyBorder="1" applyAlignment="1">
      <alignment horizontal="centerContinuous"/>
    </xf>
    <xf numFmtId="0" fontId="12" fillId="0" borderId="10" xfId="2" applyFont="1" applyBorder="1" applyAlignment="1">
      <alignment horizontal="centerContinuous" vertical="center"/>
    </xf>
    <xf numFmtId="0" fontId="12" fillId="0" borderId="11" xfId="2" applyFont="1" applyBorder="1" applyAlignment="1">
      <alignment horizontal="centerContinuous" vertical="center"/>
    </xf>
    <xf numFmtId="0" fontId="12" fillId="0" borderId="12" xfId="2" applyFont="1" applyBorder="1" applyAlignment="1">
      <alignment horizontal="centerContinuous" vertical="center"/>
    </xf>
    <xf numFmtId="0" fontId="12" fillId="0" borderId="13" xfId="2" applyFont="1" applyBorder="1" applyAlignment="1">
      <alignment horizontal="centerContinuous" vertical="center"/>
    </xf>
    <xf numFmtId="0" fontId="11" fillId="0" borderId="8" xfId="2" applyFont="1" applyBorder="1"/>
    <xf numFmtId="0" fontId="11" fillId="0" borderId="9" xfId="2" applyFont="1" applyBorder="1"/>
    <xf numFmtId="0" fontId="12" fillId="0" borderId="0" xfId="2" applyFont="1"/>
    <xf numFmtId="14" fontId="11" fillId="0" borderId="0" xfId="2" applyNumberFormat="1" applyFont="1"/>
    <xf numFmtId="166" fontId="11" fillId="0" borderId="0" xfId="2" applyNumberFormat="1" applyFont="1"/>
    <xf numFmtId="14" fontId="11" fillId="0" borderId="0" xfId="2" applyNumberFormat="1" applyFont="1" applyAlignment="1">
      <alignment horizontal="left"/>
    </xf>
    <xf numFmtId="1" fontId="12" fillId="0" borderId="0" xfId="3" applyNumberFormat="1" applyFont="1" applyAlignment="1">
      <alignment horizontal="right"/>
    </xf>
    <xf numFmtId="164" fontId="12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68" fontId="12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1" fillId="0" borderId="11" xfId="2" applyNumberFormat="1" applyFont="1" applyBorder="1" applyAlignment="1">
      <alignment horizontal="center"/>
    </xf>
    <xf numFmtId="168" fontId="11" fillId="0" borderId="11" xfId="2" applyNumberFormat="1" applyFont="1" applyBorder="1" applyAlignment="1">
      <alignment horizontal="right"/>
    </xf>
    <xf numFmtId="0" fontId="11" fillId="0" borderId="0" xfId="2" applyFont="1" applyAlignment="1">
      <alignment horizontal="center"/>
    </xf>
    <xf numFmtId="1" fontId="12" fillId="0" borderId="15" xfId="2" applyNumberFormat="1" applyFont="1" applyBorder="1" applyAlignment="1">
      <alignment horizontal="center"/>
    </xf>
    <xf numFmtId="168" fontId="12" fillId="0" borderId="15" xfId="2" applyNumberFormat="1" applyFont="1" applyBorder="1" applyAlignment="1">
      <alignment horizontal="right"/>
    </xf>
    <xf numFmtId="168" fontId="11" fillId="0" borderId="0" xfId="2" applyNumberFormat="1" applyFont="1"/>
    <xf numFmtId="168" fontId="12" fillId="0" borderId="11" xfId="2" applyNumberFormat="1" applyFont="1" applyBorder="1"/>
    <xf numFmtId="168" fontId="11" fillId="0" borderId="11" xfId="2" applyNumberFormat="1" applyFont="1" applyBorder="1"/>
    <xf numFmtId="168" fontId="12" fillId="0" borderId="0" xfId="2" applyNumberFormat="1" applyFont="1"/>
    <xf numFmtId="0" fontId="13" fillId="0" borderId="0" xfId="2" applyFont="1" applyAlignment="1">
      <alignment horizontal="center" vertical="center" wrapText="1"/>
    </xf>
    <xf numFmtId="0" fontId="11" fillId="0" borderId="10" xfId="2" applyFont="1" applyBorder="1"/>
    <xf numFmtId="0" fontId="11" fillId="0" borderId="11" xfId="2" applyFont="1" applyBorder="1"/>
    <xf numFmtId="0" fontId="11" fillId="0" borderId="12" xfId="2" applyFont="1" applyBorder="1"/>
    <xf numFmtId="0" fontId="12" fillId="0" borderId="8" xfId="2" applyFont="1" applyBorder="1" applyAlignment="1">
      <alignment horizontal="center" vertical="center" wrapText="1"/>
    </xf>
    <xf numFmtId="0" fontId="12" fillId="0" borderId="0" xfId="2" applyFont="1" applyAlignment="1">
      <alignment horizontal="center" vertical="center" wrapText="1"/>
    </xf>
    <xf numFmtId="0" fontId="12" fillId="0" borderId="9" xfId="2" applyFont="1" applyBorder="1" applyAlignment="1">
      <alignment horizontal="center" vertical="center" wrapText="1"/>
    </xf>
    <xf numFmtId="0" fontId="11" fillId="2" borderId="0" xfId="2" applyFont="1" applyFill="1"/>
    <xf numFmtId="0" fontId="12" fillId="0" borderId="0" xfId="2" applyFont="1" applyAlignment="1">
      <alignment horizontal="center"/>
    </xf>
    <xf numFmtId="169" fontId="12" fillId="0" borderId="0" xfId="4" applyNumberFormat="1" applyFont="1" applyAlignment="1">
      <alignment horizontal="right"/>
    </xf>
    <xf numFmtId="1" fontId="11" fillId="0" borderId="0" xfId="3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70" fontId="11" fillId="0" borderId="15" xfId="4" applyNumberFormat="1" applyFont="1" applyBorder="1" applyAlignment="1">
      <alignment horizontal="center"/>
    </xf>
    <xf numFmtId="169" fontId="11" fillId="0" borderId="15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CARPE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6.381344791669" createdVersion="5" refreshedVersion="5" minRefreshableVersion="3" recordCount="6">
  <cacheSource type="worksheet">
    <worksheetSource ref="A2:AV8" sheet="ESTADO DE CADA FACTURA"/>
  </cacheSource>
  <cacheFields count="48">
    <cacheField name="NIT IPS" numFmtId="0">
      <sharedItems containsSemiMixedTypes="0" containsString="0" containsNumber="1" containsInteger="1" minValue="900177280" maxValue="900177280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MixedTypes="1" containsNumber="1" containsInteger="1" minValue="6638" maxValue="663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31T00:00:00" maxDate="2024-11-01T00:00:00"/>
    </cacheField>
    <cacheField name="IPS Fecha radicado" numFmtId="14">
      <sharedItems containsSemiMixedTypes="0" containsNonDate="0" containsDate="1" containsString="0" minDate="2023-09-07T00:00:00" maxDate="2024-11-01T00:00:00"/>
    </cacheField>
    <cacheField name="IPS Valor Factura" numFmtId="165">
      <sharedItems containsSemiMixedTypes="0" containsString="0" containsNumber="1" containsInteger="1" minValue="5487800" maxValue="10377800"/>
    </cacheField>
    <cacheField name="IPS Saldo Factura" numFmtId="165">
      <sharedItems containsSemiMixedTypes="0" containsString="0" containsNumber="1" containsInteger="1" minValue="230060" maxValue="69383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0-12-2024" numFmtId="0">
      <sharedItems count="3">
        <s v="Factura cancelada parcialmente - Saldo en programacion de pago"/>
        <s v="Factura pendiente en programacion de pago"/>
        <s v="Factura pendiente en programacion de pago - Glosa "/>
      </sharedItems>
    </cacheField>
    <cacheField name="POR PAGAR SAP" numFmtId="165">
      <sharedItems containsSemiMixedTypes="0" containsString="0" containsNumber="1" containsInteger="1" minValue="0" maxValue="4895855"/>
    </cacheField>
    <cacheField name="DOC CONTA" numFmtId="0">
      <sharedItems containsString="0" containsBlank="1" containsNumber="1" containsInteger="1" minValue="1222532981" maxValue="1222547540"/>
    </cacheField>
    <cacheField name="ESTADO BOX" numFmtId="0">
      <sharedItems/>
    </cacheField>
    <cacheField name="FECHA FACT" numFmtId="14">
      <sharedItems containsSemiMixedTypes="0" containsNonDate="0" containsDate="1" containsString="0" minDate="2023-09-05T00:00:00" maxDate="2024-11-01T00:00:00"/>
    </cacheField>
    <cacheField name="FECHA RAD" numFmtId="14">
      <sharedItems containsSemiMixedTypes="0" containsNonDate="0" containsDate="1" containsString="0" minDate="2023-09-07T00:00:00" maxDate="2024-11-02T00:00:00"/>
    </cacheField>
    <cacheField name="FECHA DEV" numFmtId="14">
      <sharedItems containsNonDate="0" containsString="0" containsBlank="1"/>
    </cacheField>
    <cacheField name="VALOR BRUTO" numFmtId="165">
      <sharedItems containsSemiMixedTypes="0" containsString="0" containsNumber="1" containsInteger="1" minValue="5487800" maxValue="10377800"/>
    </cacheField>
    <cacheField name="GLOSA PDTE" numFmtId="165">
      <sharedItems containsSemiMixedTypes="0" containsString="0" containsNumber="1" containsInteger="1" minValue="0" maxValue="17370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1737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VALOR ACEPTAD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899791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66761" maxValue="2201574605"/>
    </cacheField>
    <cacheField name="FECHA COMPENSACION SAP" numFmtId="14">
      <sharedItems containsNonDate="0" containsDate="1" containsString="0" containsBlank="1" minDate="2024-11-21T00:00:00" maxDate="2024-12-17T00:00:00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257610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900177280"/>
    <s v="CARDIOMEDICOS"/>
    <m/>
    <s v="FE08049"/>
    <s v="FE08049"/>
    <s v="900177280_FE08049"/>
    <d v="2024-08-30T00:00:00"/>
    <d v="2024-08-30T00:00:00"/>
    <n v="5927300"/>
    <n v="5872500"/>
    <s v="EVENTO"/>
    <s v="CALI"/>
    <s v="AMBULATORIO"/>
    <s v="CMSSV-175"/>
    <e v="#N/A"/>
    <x v="0"/>
    <n v="4469909"/>
    <n v="1222545247"/>
    <s v="Finalizada"/>
    <d v="2024-08-30T00:00:00"/>
    <d v="2024-09-02T00:00:00"/>
    <m/>
    <n v="5927300"/>
    <n v="0"/>
    <n v="0"/>
    <n v="0"/>
    <m/>
    <m/>
    <n v="0"/>
    <m/>
    <m/>
    <m/>
    <m/>
    <m/>
    <n v="0"/>
    <n v="0"/>
    <n v="0"/>
    <n v="0"/>
    <n v="0"/>
    <n v="0"/>
    <n v="0"/>
    <n v="0"/>
    <n v="1284045"/>
    <n v="0"/>
    <n v="2201566761"/>
    <d v="2024-11-21T00:00:00"/>
    <m/>
    <n v="2576105"/>
  </r>
  <r>
    <n v="900177280"/>
    <s v="CARDIOMEDICOS"/>
    <m/>
    <s v="FE08155"/>
    <s v="FE08155"/>
    <s v="900177280_FE08155"/>
    <d v="2024-09-30T00:00:00"/>
    <d v="2024-09-30T00:00:00"/>
    <n v="5487800"/>
    <n v="5370000"/>
    <s v="EVENTO"/>
    <s v="CALI"/>
    <s v="AMBULATORIO"/>
    <s v="CMSSV-175"/>
    <e v="#N/A"/>
    <x v="0"/>
    <n v="3968184"/>
    <n v="1222545249"/>
    <s v="Finalizada"/>
    <d v="2024-09-30T00:00:00"/>
    <d v="2024-10-01T00:00:00"/>
    <m/>
    <n v="5487800"/>
    <n v="0"/>
    <n v="0"/>
    <n v="0"/>
    <m/>
    <m/>
    <n v="0"/>
    <m/>
    <m/>
    <m/>
    <m/>
    <m/>
    <n v="0"/>
    <n v="0"/>
    <n v="0"/>
    <n v="0"/>
    <n v="0"/>
    <n v="0"/>
    <n v="0"/>
    <n v="0"/>
    <n v="1292060"/>
    <n v="0"/>
    <n v="2201566761"/>
    <d v="2024-11-21T00:00:00"/>
    <m/>
    <n v="2576105"/>
  </r>
  <r>
    <n v="900177280"/>
    <s v="CARDIOMEDICOS"/>
    <m/>
    <s v="FE08282"/>
    <s v="FE08282"/>
    <s v="900177280_FE08282"/>
    <d v="2024-10-31T00:00:00"/>
    <d v="2024-10-31T00:00:00"/>
    <n v="7132700"/>
    <n v="6938300"/>
    <s v="EVENTO"/>
    <s v="CALI"/>
    <s v="AMBULATORIO"/>
    <s v="CMSSV-175"/>
    <e v="#N/A"/>
    <x v="0"/>
    <n v="4895855"/>
    <n v="1222547540"/>
    <s v="Finalizada"/>
    <d v="2024-10-31T00:00:00"/>
    <d v="2024-11-01T00:00:00"/>
    <m/>
    <n v="7132700"/>
    <n v="0"/>
    <n v="0"/>
    <n v="0"/>
    <m/>
    <m/>
    <n v="0"/>
    <m/>
    <m/>
    <m/>
    <m/>
    <m/>
    <n v="0"/>
    <n v="0"/>
    <n v="0"/>
    <n v="0"/>
    <n v="0"/>
    <n v="0"/>
    <n v="0"/>
    <n v="0"/>
    <n v="1899791"/>
    <n v="0"/>
    <n v="2201574605"/>
    <d v="2024-12-16T00:00:00"/>
    <m/>
    <n v="1899791"/>
  </r>
  <r>
    <n v="900177280"/>
    <s v="CARDIOMEDICOS"/>
    <s v="FE"/>
    <n v="6638"/>
    <s v="FE6638"/>
    <s v="900177280_FE6638"/>
    <d v="2023-08-31T00:00:00"/>
    <d v="2023-09-07T00:00:00"/>
    <n v="10377800"/>
    <n v="604848"/>
    <s v="EVENTO"/>
    <s v="CALI"/>
    <s v="AMBULATORIO"/>
    <s v="CMSSV-175"/>
    <s v="Factura pendiente en programacion de pago"/>
    <x v="1"/>
    <n v="397292"/>
    <n v="1222533024"/>
    <s v="Finalizada"/>
    <d v="2023-09-05T00:00:00"/>
    <d v="2023-09-07T00:00:00"/>
    <m/>
    <n v="10377800"/>
    <n v="0"/>
    <n v="0"/>
    <n v="0"/>
    <m/>
    <m/>
    <n v="0"/>
    <m/>
    <m/>
    <m/>
    <m/>
    <m/>
    <n v="0"/>
    <n v="0"/>
    <n v="0"/>
    <n v="0"/>
    <n v="0"/>
    <n v="0"/>
    <n v="0"/>
    <n v="0"/>
    <n v="0"/>
    <n v="0"/>
    <m/>
    <m/>
    <m/>
    <n v="0"/>
  </r>
  <r>
    <n v="900177280"/>
    <s v="CARDIOMEDICOS"/>
    <m/>
    <s v="FE07947"/>
    <s v="FE07947"/>
    <s v="900177280_FE07947"/>
    <d v="2024-07-31T00:00:00"/>
    <d v="2024-07-31T00:00:00"/>
    <n v="9293100"/>
    <n v="230060"/>
    <s v="EVENTO"/>
    <s v="CALI"/>
    <s v="AMBULATORIO"/>
    <s v="CMSSV-175"/>
    <s v="Factura en programacion de pago - Glosa por contesttar IPS"/>
    <x v="1"/>
    <n v="44198"/>
    <n v="1222532981"/>
    <s v="Finalizada"/>
    <d v="2024-07-31T00:00:00"/>
    <d v="2024-08-01T00:00:00"/>
    <m/>
    <n v="9293100"/>
    <n v="0"/>
    <n v="0"/>
    <n v="0"/>
    <m/>
    <m/>
    <n v="0"/>
    <m/>
    <m/>
    <m/>
    <m/>
    <m/>
    <n v="0"/>
    <n v="0"/>
    <n v="0"/>
    <n v="0"/>
    <n v="0"/>
    <n v="0"/>
    <n v="0"/>
    <n v="0"/>
    <n v="0"/>
    <n v="0"/>
    <m/>
    <m/>
    <m/>
    <n v="0"/>
  </r>
  <r>
    <n v="900177280"/>
    <s v="CARDIOMEDICOS"/>
    <m/>
    <s v="FE06831"/>
    <s v="FE06831"/>
    <s v="900177280_FE06831"/>
    <d v="2023-09-30T00:00:00"/>
    <d v="2023-11-07T00:00:00"/>
    <n v="7934400"/>
    <n v="328914"/>
    <s v="EVENTO"/>
    <s v="CALI"/>
    <s v="AMBULATORIO"/>
    <s v="CMSSV-175"/>
    <s v="Factura pendiente en programacion de pago"/>
    <x v="2"/>
    <n v="0"/>
    <m/>
    <s v="Para revision respuesta"/>
    <d v="2023-10-09T00:00:00"/>
    <d v="2023-11-07T00:00:00"/>
    <m/>
    <n v="7934400"/>
    <n v="173700"/>
    <n v="0"/>
    <n v="0"/>
    <m/>
    <m/>
    <n v="173700"/>
    <s v="GLOSA"/>
    <s v="Se realiza OBJECCION  la actividad facturada 896101 MONITOREO DE PRESIÓN ARTERIAL SISTÉMICA (TELEMETRÍA) presentada con la autorización No, 122300067327, la cual no pertenece a la IPS, se valida autorización y esta direccionada para CLINICA IMBANACO S.A.S. SEDE PRINCIPAL  Se indica validar las autorizaciones en el aplicativo Boxalud, en donde se podrá ver la vigencia y el estado en que se encuentra al momento de la atención.  "/>
    <s v="AUTORIZACION"/>
    <s v="Exámenes de laboratorio, imágenes y otras ayudas diagnósticas ambulatorias"/>
    <s v="Ambulatorio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7" cacheId="2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8"/>
  <sheetViews>
    <sheetView showGridLines="0" zoomScale="120" zoomScaleNormal="120" workbookViewId="0">
      <selection activeCell="J4" sqref="J4"/>
    </sheetView>
  </sheetViews>
  <sheetFormatPr baseColWidth="10" defaultColWidth="11.453125" defaultRowHeight="14" x14ac:dyDescent="0.3"/>
  <cols>
    <col min="1" max="1" width="11.81640625" style="2" bestFit="1" customWidth="1"/>
    <col min="2" max="2" width="19.1796875" style="2" bestFit="1" customWidth="1"/>
    <col min="3" max="3" width="8.54296875" style="2" bestFit="1" customWidth="1"/>
    <col min="4" max="4" width="9.81640625" style="2" bestFit="1" customWidth="1"/>
    <col min="5" max="6" width="11.81640625" style="2" bestFit="1" customWidth="1"/>
    <col min="7" max="7" width="15.453125" style="2" bestFit="1" customWidth="1"/>
    <col min="8" max="8" width="12.453125" style="2" bestFit="1" customWidth="1"/>
    <col min="9" max="9" width="15.453125" style="2" bestFit="1" customWidth="1"/>
    <col min="10" max="10" width="19" style="2" bestFit="1" customWidth="1"/>
    <col min="11" max="11" width="10" style="2" bestFit="1" customWidth="1"/>
    <col min="12" max="12" width="8.453125" style="2" bestFit="1" customWidth="1"/>
    <col min="13" max="13" width="17.1796875" style="2" customWidth="1"/>
    <col min="14" max="14" width="13.1796875" style="2" bestFit="1" customWidth="1"/>
    <col min="15" max="16384" width="11.453125" style="2"/>
  </cols>
  <sheetData>
    <row r="1" spans="1:14" s="18" customFormat="1" ht="26" x14ac:dyDescent="0.35">
      <c r="A1" s="14" t="s">
        <v>6</v>
      </c>
      <c r="B1" s="14" t="s">
        <v>8</v>
      </c>
      <c r="C1" s="14" t="s">
        <v>0</v>
      </c>
      <c r="D1" s="14" t="s">
        <v>1</v>
      </c>
      <c r="E1" s="14" t="s">
        <v>2</v>
      </c>
      <c r="F1" s="14" t="s">
        <v>3</v>
      </c>
      <c r="G1" s="14" t="s">
        <v>4</v>
      </c>
      <c r="H1" s="15" t="s">
        <v>18</v>
      </c>
      <c r="I1" s="16" t="s">
        <v>20</v>
      </c>
      <c r="J1" s="14" t="s">
        <v>5</v>
      </c>
      <c r="K1" s="17" t="s">
        <v>7</v>
      </c>
      <c r="L1" s="17" t="s">
        <v>9</v>
      </c>
      <c r="M1" s="17" t="s">
        <v>10</v>
      </c>
      <c r="N1" s="17" t="s">
        <v>11</v>
      </c>
    </row>
    <row r="2" spans="1:14" ht="15" customHeight="1" x14ac:dyDescent="0.3">
      <c r="A2" s="1">
        <v>900177280</v>
      </c>
      <c r="B2" s="1" t="s">
        <v>12</v>
      </c>
      <c r="C2" s="1" t="s">
        <v>13</v>
      </c>
      <c r="D2" s="7">
        <v>6638</v>
      </c>
      <c r="E2" s="8">
        <v>45169</v>
      </c>
      <c r="F2" s="8">
        <v>45176</v>
      </c>
      <c r="G2" s="9">
        <v>10377800</v>
      </c>
      <c r="H2" s="9">
        <v>539600</v>
      </c>
      <c r="I2" s="9">
        <v>9233352</v>
      </c>
      <c r="J2" s="9">
        <f t="shared" ref="J2:J4" si="0">G2-H2-I2</f>
        <v>604848</v>
      </c>
      <c r="K2" s="5" t="s">
        <v>14</v>
      </c>
      <c r="L2" s="4" t="s">
        <v>15</v>
      </c>
      <c r="M2" s="3" t="s">
        <v>16</v>
      </c>
      <c r="N2" s="4" t="s">
        <v>17</v>
      </c>
    </row>
    <row r="3" spans="1:14" ht="15" customHeight="1" x14ac:dyDescent="0.3">
      <c r="A3" s="1">
        <v>900177280</v>
      </c>
      <c r="B3" s="1" t="s">
        <v>12</v>
      </c>
      <c r="C3" s="1" t="s">
        <v>13</v>
      </c>
      <c r="D3" s="7" t="s">
        <v>19</v>
      </c>
      <c r="E3" s="8">
        <v>45199</v>
      </c>
      <c r="F3" s="8">
        <v>45237</v>
      </c>
      <c r="G3" s="10">
        <v>7934400</v>
      </c>
      <c r="H3" s="10">
        <v>234700</v>
      </c>
      <c r="I3" s="10">
        <v>7370786</v>
      </c>
      <c r="J3" s="10">
        <f t="shared" si="0"/>
        <v>328914</v>
      </c>
      <c r="K3" s="5" t="s">
        <v>14</v>
      </c>
      <c r="L3" s="4" t="s">
        <v>15</v>
      </c>
      <c r="M3" s="3" t="s">
        <v>16</v>
      </c>
      <c r="N3" s="4" t="s">
        <v>17</v>
      </c>
    </row>
    <row r="4" spans="1:14" x14ac:dyDescent="0.3">
      <c r="A4" s="1">
        <v>900177280</v>
      </c>
      <c r="B4" s="1" t="s">
        <v>12</v>
      </c>
      <c r="C4" s="1" t="s">
        <v>13</v>
      </c>
      <c r="D4" s="1" t="s">
        <v>21</v>
      </c>
      <c r="E4" s="8">
        <v>45504</v>
      </c>
      <c r="F4" s="8">
        <v>45504</v>
      </c>
      <c r="G4" s="9">
        <v>9293100</v>
      </c>
      <c r="H4" s="9">
        <v>73500</v>
      </c>
      <c r="I4" s="6">
        <v>8989540</v>
      </c>
      <c r="J4" s="9">
        <f t="shared" si="0"/>
        <v>230060</v>
      </c>
      <c r="K4" s="3" t="s">
        <v>14</v>
      </c>
      <c r="L4" s="4" t="s">
        <v>15</v>
      </c>
      <c r="M4" s="3" t="s">
        <v>16</v>
      </c>
      <c r="N4" s="4" t="s">
        <v>17</v>
      </c>
    </row>
    <row r="5" spans="1:14" x14ac:dyDescent="0.3">
      <c r="A5" s="1">
        <v>900177280</v>
      </c>
      <c r="B5" s="1" t="s">
        <v>12</v>
      </c>
      <c r="C5" s="1" t="s">
        <v>13</v>
      </c>
      <c r="D5" s="1" t="s">
        <v>22</v>
      </c>
      <c r="E5" s="8">
        <v>45534</v>
      </c>
      <c r="F5" s="8">
        <v>45534</v>
      </c>
      <c r="G5" s="9">
        <v>5927300</v>
      </c>
      <c r="H5" s="9">
        <v>54800</v>
      </c>
      <c r="I5" s="12">
        <v>0</v>
      </c>
      <c r="J5" s="9">
        <f>G5-H5</f>
        <v>5872500</v>
      </c>
      <c r="K5" s="3" t="s">
        <v>14</v>
      </c>
      <c r="L5" s="4" t="s">
        <v>15</v>
      </c>
      <c r="M5" s="3" t="s">
        <v>16</v>
      </c>
      <c r="N5" s="4" t="s">
        <v>17</v>
      </c>
    </row>
    <row r="6" spans="1:14" x14ac:dyDescent="0.3">
      <c r="A6" s="1">
        <v>900177280</v>
      </c>
      <c r="B6" s="1" t="s">
        <v>12</v>
      </c>
      <c r="C6" s="1" t="s">
        <v>13</v>
      </c>
      <c r="D6" s="1" t="s">
        <v>23</v>
      </c>
      <c r="E6" s="8">
        <v>45565</v>
      </c>
      <c r="F6" s="8">
        <v>45565</v>
      </c>
      <c r="G6" s="9">
        <v>5487800</v>
      </c>
      <c r="H6" s="13">
        <v>117800</v>
      </c>
      <c r="I6" s="12">
        <v>0</v>
      </c>
      <c r="J6" s="9">
        <f>G6-H6</f>
        <v>5370000</v>
      </c>
      <c r="K6" s="3" t="s">
        <v>14</v>
      </c>
      <c r="L6" s="4" t="s">
        <v>15</v>
      </c>
      <c r="M6" s="3" t="s">
        <v>16</v>
      </c>
      <c r="N6" s="4" t="s">
        <v>17</v>
      </c>
    </row>
    <row r="7" spans="1:14" x14ac:dyDescent="0.3">
      <c r="A7" s="1">
        <v>900177280</v>
      </c>
      <c r="B7" s="1" t="s">
        <v>12</v>
      </c>
      <c r="C7" s="1" t="s">
        <v>13</v>
      </c>
      <c r="D7" s="1" t="s">
        <v>24</v>
      </c>
      <c r="E7" s="8">
        <v>45596</v>
      </c>
      <c r="F7" s="8">
        <v>45596</v>
      </c>
      <c r="G7" s="9">
        <v>7132700</v>
      </c>
      <c r="H7" s="6">
        <v>194400</v>
      </c>
      <c r="I7" s="12">
        <v>0</v>
      </c>
      <c r="J7" s="9">
        <f>G7-H7</f>
        <v>6938300</v>
      </c>
      <c r="K7" s="3" t="s">
        <v>14</v>
      </c>
      <c r="L7" s="4" t="s">
        <v>15</v>
      </c>
      <c r="M7" s="3" t="s">
        <v>16</v>
      </c>
      <c r="N7" s="4" t="s">
        <v>17</v>
      </c>
    </row>
    <row r="8" spans="1:14" x14ac:dyDescent="0.3">
      <c r="J8" s="11">
        <f>SUM(J2:J7)</f>
        <v>19344622</v>
      </c>
    </row>
  </sheetData>
  <dataValidations count="1">
    <dataValidation type="whole" operator="greaterThan" allowBlank="1" showInputMessage="1" showErrorMessage="1" errorTitle="DATO ERRADO" error="El valor debe ser diferente de cero" sqref="G1:J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7" sqref="B7:C7"/>
    </sheetView>
  </sheetViews>
  <sheetFormatPr baseColWidth="10" defaultRowHeight="14.5" x14ac:dyDescent="0.35"/>
  <cols>
    <col min="1" max="1" width="55.6328125" bestFit="1" customWidth="1"/>
    <col min="2" max="2" width="14.81640625" bestFit="1" customWidth="1"/>
    <col min="3" max="3" width="22.90625" bestFit="1" customWidth="1"/>
  </cols>
  <sheetData>
    <row r="3" spans="1:3" x14ac:dyDescent="0.35">
      <c r="A3" s="48" t="s">
        <v>79</v>
      </c>
      <c r="B3" t="s">
        <v>78</v>
      </c>
      <c r="C3" t="s">
        <v>81</v>
      </c>
    </row>
    <row r="4" spans="1:3" x14ac:dyDescent="0.35">
      <c r="A4" s="49" t="s">
        <v>76</v>
      </c>
      <c r="B4" s="47">
        <v>3</v>
      </c>
      <c r="C4" s="47">
        <v>18180800</v>
      </c>
    </row>
    <row r="5" spans="1:3" x14ac:dyDescent="0.35">
      <c r="A5" s="49" t="s">
        <v>74</v>
      </c>
      <c r="B5" s="47">
        <v>2</v>
      </c>
      <c r="C5" s="47">
        <v>834908</v>
      </c>
    </row>
    <row r="6" spans="1:3" x14ac:dyDescent="0.35">
      <c r="A6" s="49" t="s">
        <v>77</v>
      </c>
      <c r="B6" s="47">
        <v>1</v>
      </c>
      <c r="C6" s="47">
        <v>328914</v>
      </c>
    </row>
    <row r="7" spans="1:3" x14ac:dyDescent="0.35">
      <c r="A7" s="49" t="s">
        <v>80</v>
      </c>
      <c r="B7" s="47">
        <v>6</v>
      </c>
      <c r="C7" s="47">
        <v>19344622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2"/>
  <sheetViews>
    <sheetView topLeftCell="AB1" workbookViewId="0">
      <selection activeCell="AN1" sqref="AN1"/>
    </sheetView>
  </sheetViews>
  <sheetFormatPr baseColWidth="10" defaultRowHeight="10" x14ac:dyDescent="0.2"/>
  <cols>
    <col min="1" max="16384" width="10.90625" style="45"/>
  </cols>
  <sheetData>
    <row r="1" spans="1:48" s="41" customFormat="1" x14ac:dyDescent="0.2">
      <c r="A1" s="40"/>
      <c r="G1" s="42"/>
      <c r="H1" s="42"/>
      <c r="I1" s="43">
        <f>+SUBTOTAL(9,I3:I12104)</f>
        <v>46153100</v>
      </c>
      <c r="J1" s="43">
        <f>+SUBTOTAL(9,J3:J12104)</f>
        <v>19344622</v>
      </c>
      <c r="K1" s="44">
        <f>+J1-SUM(AI1:AP1)</f>
        <v>0</v>
      </c>
      <c r="Q1" s="43">
        <f>+SUBTOTAL(9,Q3:Q12104)</f>
        <v>13775438</v>
      </c>
      <c r="R1" s="40"/>
      <c r="W1" s="43">
        <f>+SUBTOTAL(9,W3:W12104)</f>
        <v>46153100</v>
      </c>
      <c r="X1" s="43">
        <f>+SUBTOTAL(9,X3:X12104)</f>
        <v>173700</v>
      </c>
      <c r="Y1" s="43">
        <f>+SUBTOTAL(9,Y3:Y12104)</f>
        <v>0</v>
      </c>
      <c r="Z1" s="43">
        <f>+SUBTOTAL(9,Z3:Z12104)</f>
        <v>0</v>
      </c>
      <c r="AA1" s="43"/>
      <c r="AB1" s="43"/>
      <c r="AC1" s="43">
        <f>+SUBTOTAL(9,AC3:AC12104)</f>
        <v>173700</v>
      </c>
      <c r="AD1" s="40"/>
      <c r="AE1" s="40"/>
      <c r="AF1" s="40"/>
      <c r="AG1" s="40"/>
      <c r="AH1" s="40"/>
      <c r="AI1" s="43">
        <f>+SUBTOTAL(9,AI3:AI12104)</f>
        <v>4475896</v>
      </c>
      <c r="AJ1" s="43">
        <f>+SUBTOTAL(9,AJ3:AJ12104)</f>
        <v>0</v>
      </c>
      <c r="AK1" s="43">
        <f>+SUBTOTAL(9,AK3:AK12104)</f>
        <v>0</v>
      </c>
      <c r="AL1" s="43">
        <f>+SUBTOTAL(9,AL3:AL12104)</f>
        <v>0</v>
      </c>
      <c r="AM1" s="43">
        <f>+SUBTOTAL(9,AM3:AM12104)</f>
        <v>173700</v>
      </c>
      <c r="AN1" s="43">
        <f>+SUBTOTAL(9,AN3:AN12104)</f>
        <v>14695026</v>
      </c>
      <c r="AO1" s="43">
        <f>+SUBTOTAL(9,AO3:AO12104)</f>
        <v>0</v>
      </c>
      <c r="AP1" s="43">
        <f>+SUBTOTAL(9,AP3:AP12104)</f>
        <v>0</v>
      </c>
      <c r="AQ1" s="43">
        <f>+SUBTOTAL(9,AQ3:AQ12104)</f>
        <v>4475896</v>
      </c>
    </row>
    <row r="2" spans="1:48" ht="30" x14ac:dyDescent="0.2">
      <c r="A2" s="19" t="s">
        <v>6</v>
      </c>
      <c r="B2" s="20" t="s">
        <v>8</v>
      </c>
      <c r="C2" s="20" t="s">
        <v>0</v>
      </c>
      <c r="D2" s="20" t="s">
        <v>1</v>
      </c>
      <c r="E2" s="20" t="s">
        <v>25</v>
      </c>
      <c r="F2" s="20" t="s">
        <v>26</v>
      </c>
      <c r="G2" s="21" t="s">
        <v>2</v>
      </c>
      <c r="H2" s="21" t="s">
        <v>3</v>
      </c>
      <c r="I2" s="22" t="s">
        <v>4</v>
      </c>
      <c r="J2" s="22" t="s">
        <v>5</v>
      </c>
      <c r="K2" s="20" t="s">
        <v>7</v>
      </c>
      <c r="L2" s="20" t="s">
        <v>9</v>
      </c>
      <c r="M2" s="20" t="s">
        <v>10</v>
      </c>
      <c r="N2" s="20" t="s">
        <v>11</v>
      </c>
      <c r="O2" s="23" t="s">
        <v>27</v>
      </c>
      <c r="P2" s="24" t="s">
        <v>28</v>
      </c>
      <c r="Q2" s="25" t="s">
        <v>29</v>
      </c>
      <c r="R2" s="26" t="s">
        <v>30</v>
      </c>
      <c r="S2" s="27" t="s">
        <v>31</v>
      </c>
      <c r="T2" s="27" t="s">
        <v>32</v>
      </c>
      <c r="U2" s="27" t="s">
        <v>33</v>
      </c>
      <c r="V2" s="27" t="s">
        <v>34</v>
      </c>
      <c r="W2" s="27" t="s">
        <v>35</v>
      </c>
      <c r="X2" s="27" t="s">
        <v>36</v>
      </c>
      <c r="Y2" s="27" t="s">
        <v>37</v>
      </c>
      <c r="Z2" s="27" t="s">
        <v>38</v>
      </c>
      <c r="AA2" s="27" t="s">
        <v>39</v>
      </c>
      <c r="AB2" s="27" t="s">
        <v>40</v>
      </c>
      <c r="AC2" s="28" t="s">
        <v>41</v>
      </c>
      <c r="AD2" s="29" t="s">
        <v>42</v>
      </c>
      <c r="AE2" s="29" t="s">
        <v>43</v>
      </c>
      <c r="AF2" s="29" t="s">
        <v>44</v>
      </c>
      <c r="AG2" s="29" t="s">
        <v>45</v>
      </c>
      <c r="AH2" s="29" t="s">
        <v>46</v>
      </c>
      <c r="AI2" s="30" t="s">
        <v>47</v>
      </c>
      <c r="AJ2" s="30" t="s">
        <v>48</v>
      </c>
      <c r="AK2" s="30" t="s">
        <v>49</v>
      </c>
      <c r="AL2" s="30" t="s">
        <v>50</v>
      </c>
      <c r="AM2" s="30" t="s">
        <v>36</v>
      </c>
      <c r="AN2" s="30" t="s">
        <v>51</v>
      </c>
      <c r="AO2" s="30" t="s">
        <v>52</v>
      </c>
      <c r="AP2" s="30" t="s">
        <v>53</v>
      </c>
      <c r="AQ2" s="31" t="s">
        <v>54</v>
      </c>
      <c r="AR2" s="31" t="s">
        <v>55</v>
      </c>
      <c r="AS2" s="31" t="s">
        <v>56</v>
      </c>
      <c r="AT2" s="31" t="s">
        <v>57</v>
      </c>
      <c r="AU2" s="31" t="s">
        <v>58</v>
      </c>
      <c r="AV2" s="31" t="s">
        <v>59</v>
      </c>
    </row>
    <row r="3" spans="1:48" x14ac:dyDescent="0.2">
      <c r="A3" s="32">
        <v>900177280</v>
      </c>
      <c r="B3" s="33" t="s">
        <v>12</v>
      </c>
      <c r="C3" s="33"/>
      <c r="D3" s="33" t="s">
        <v>22</v>
      </c>
      <c r="E3" s="33" t="s">
        <v>22</v>
      </c>
      <c r="F3" s="33" t="s">
        <v>60</v>
      </c>
      <c r="G3" s="34">
        <v>45534</v>
      </c>
      <c r="H3" s="34">
        <v>45534</v>
      </c>
      <c r="I3" s="35">
        <v>5927300</v>
      </c>
      <c r="J3" s="35">
        <v>5872500</v>
      </c>
      <c r="K3" s="36" t="s">
        <v>14</v>
      </c>
      <c r="L3" s="37" t="s">
        <v>15</v>
      </c>
      <c r="M3" s="33" t="s">
        <v>16</v>
      </c>
      <c r="N3" s="33" t="s">
        <v>17</v>
      </c>
      <c r="O3" s="33" t="e">
        <v>#N/A</v>
      </c>
      <c r="P3" s="33" t="s">
        <v>76</v>
      </c>
      <c r="Q3" s="35">
        <v>4469909</v>
      </c>
      <c r="R3" s="38">
        <v>1222545247</v>
      </c>
      <c r="S3" s="33" t="s">
        <v>61</v>
      </c>
      <c r="T3" s="39">
        <v>45534</v>
      </c>
      <c r="U3" s="39">
        <v>45537</v>
      </c>
      <c r="V3" s="39"/>
      <c r="W3" s="35">
        <v>5927300</v>
      </c>
      <c r="X3" s="35">
        <v>0</v>
      </c>
      <c r="Y3" s="35">
        <v>0</v>
      </c>
      <c r="Z3" s="35">
        <v>0</v>
      </c>
      <c r="AA3" s="33"/>
      <c r="AB3" s="33"/>
      <c r="AC3" s="35">
        <v>0</v>
      </c>
      <c r="AD3" s="38"/>
      <c r="AE3" s="38"/>
      <c r="AF3" s="38"/>
      <c r="AG3" s="38"/>
      <c r="AH3" s="38"/>
      <c r="AI3" s="35">
        <v>1284045</v>
      </c>
      <c r="AJ3" s="35">
        <v>0</v>
      </c>
      <c r="AK3" s="35">
        <v>0</v>
      </c>
      <c r="AL3" s="35">
        <v>0</v>
      </c>
      <c r="AM3" s="35">
        <v>0</v>
      </c>
      <c r="AN3" s="35">
        <v>4588455</v>
      </c>
      <c r="AO3" s="35">
        <v>0</v>
      </c>
      <c r="AP3" s="35">
        <v>0</v>
      </c>
      <c r="AQ3" s="35">
        <v>1284045</v>
      </c>
      <c r="AR3" s="35">
        <v>0</v>
      </c>
      <c r="AS3" s="33">
        <v>2201566761</v>
      </c>
      <c r="AT3" s="39">
        <v>45617</v>
      </c>
      <c r="AU3" s="33"/>
      <c r="AV3" s="35">
        <v>2576105</v>
      </c>
    </row>
    <row r="4" spans="1:48" x14ac:dyDescent="0.2">
      <c r="A4" s="32">
        <v>900177280</v>
      </c>
      <c r="B4" s="33" t="s">
        <v>12</v>
      </c>
      <c r="C4" s="33"/>
      <c r="D4" s="33" t="s">
        <v>23</v>
      </c>
      <c r="E4" s="33" t="s">
        <v>23</v>
      </c>
      <c r="F4" s="33" t="s">
        <v>62</v>
      </c>
      <c r="G4" s="34">
        <v>45565</v>
      </c>
      <c r="H4" s="34">
        <v>45565</v>
      </c>
      <c r="I4" s="35">
        <v>5487800</v>
      </c>
      <c r="J4" s="35">
        <v>5370000</v>
      </c>
      <c r="K4" s="36" t="s">
        <v>14</v>
      </c>
      <c r="L4" s="37" t="s">
        <v>15</v>
      </c>
      <c r="M4" s="33" t="s">
        <v>16</v>
      </c>
      <c r="N4" s="33" t="s">
        <v>17</v>
      </c>
      <c r="O4" s="33" t="e">
        <v>#N/A</v>
      </c>
      <c r="P4" s="33" t="s">
        <v>76</v>
      </c>
      <c r="Q4" s="35">
        <v>3968184</v>
      </c>
      <c r="R4" s="38">
        <v>1222545249</v>
      </c>
      <c r="S4" s="33" t="s">
        <v>61</v>
      </c>
      <c r="T4" s="39">
        <v>45565</v>
      </c>
      <c r="U4" s="39">
        <v>45566</v>
      </c>
      <c r="V4" s="39"/>
      <c r="W4" s="35">
        <v>5487800</v>
      </c>
      <c r="X4" s="35">
        <v>0</v>
      </c>
      <c r="Y4" s="35">
        <v>0</v>
      </c>
      <c r="Z4" s="35">
        <v>0</v>
      </c>
      <c r="AA4" s="33"/>
      <c r="AB4" s="33"/>
      <c r="AC4" s="35">
        <v>0</v>
      </c>
      <c r="AD4" s="38"/>
      <c r="AE4" s="38"/>
      <c r="AF4" s="38"/>
      <c r="AG4" s="38"/>
      <c r="AH4" s="38"/>
      <c r="AI4" s="35">
        <v>1292060</v>
      </c>
      <c r="AJ4" s="35">
        <v>0</v>
      </c>
      <c r="AK4" s="35">
        <v>0</v>
      </c>
      <c r="AL4" s="35">
        <v>0</v>
      </c>
      <c r="AM4" s="35">
        <v>0</v>
      </c>
      <c r="AN4" s="35">
        <v>4077940</v>
      </c>
      <c r="AO4" s="35">
        <v>0</v>
      </c>
      <c r="AP4" s="35">
        <v>0</v>
      </c>
      <c r="AQ4" s="35">
        <v>1292060</v>
      </c>
      <c r="AR4" s="35">
        <v>0</v>
      </c>
      <c r="AS4" s="33">
        <v>2201566761</v>
      </c>
      <c r="AT4" s="39">
        <v>45617</v>
      </c>
      <c r="AU4" s="33"/>
      <c r="AV4" s="35">
        <v>2576105</v>
      </c>
    </row>
    <row r="5" spans="1:48" x14ac:dyDescent="0.2">
      <c r="A5" s="32">
        <v>900177280</v>
      </c>
      <c r="B5" s="33" t="s">
        <v>12</v>
      </c>
      <c r="C5" s="33"/>
      <c r="D5" s="33" t="s">
        <v>24</v>
      </c>
      <c r="E5" s="33" t="s">
        <v>24</v>
      </c>
      <c r="F5" s="33" t="s">
        <v>63</v>
      </c>
      <c r="G5" s="34">
        <v>45596</v>
      </c>
      <c r="H5" s="34">
        <v>45596</v>
      </c>
      <c r="I5" s="35">
        <v>7132700</v>
      </c>
      <c r="J5" s="35">
        <v>6938300</v>
      </c>
      <c r="K5" s="36" t="s">
        <v>14</v>
      </c>
      <c r="L5" s="37" t="s">
        <v>15</v>
      </c>
      <c r="M5" s="33" t="s">
        <v>16</v>
      </c>
      <c r="N5" s="33" t="s">
        <v>17</v>
      </c>
      <c r="O5" s="33" t="e">
        <v>#N/A</v>
      </c>
      <c r="P5" s="33" t="s">
        <v>76</v>
      </c>
      <c r="Q5" s="35">
        <v>4895855</v>
      </c>
      <c r="R5" s="38">
        <v>1222547540</v>
      </c>
      <c r="S5" s="33" t="s">
        <v>61</v>
      </c>
      <c r="T5" s="39">
        <v>45596</v>
      </c>
      <c r="U5" s="39">
        <v>45597</v>
      </c>
      <c r="V5" s="39"/>
      <c r="W5" s="35">
        <v>7132700</v>
      </c>
      <c r="X5" s="35">
        <v>0</v>
      </c>
      <c r="Y5" s="35">
        <v>0</v>
      </c>
      <c r="Z5" s="35">
        <v>0</v>
      </c>
      <c r="AA5" s="33"/>
      <c r="AB5" s="33"/>
      <c r="AC5" s="35">
        <v>0</v>
      </c>
      <c r="AD5" s="38"/>
      <c r="AE5" s="38"/>
      <c r="AF5" s="38"/>
      <c r="AG5" s="38"/>
      <c r="AH5" s="38"/>
      <c r="AI5" s="35">
        <v>1899791</v>
      </c>
      <c r="AJ5" s="35">
        <v>0</v>
      </c>
      <c r="AK5" s="35">
        <v>0</v>
      </c>
      <c r="AL5" s="35">
        <v>0</v>
      </c>
      <c r="AM5" s="35">
        <v>0</v>
      </c>
      <c r="AN5" s="35">
        <v>5038509</v>
      </c>
      <c r="AO5" s="35">
        <v>0</v>
      </c>
      <c r="AP5" s="35">
        <v>0</v>
      </c>
      <c r="AQ5" s="35">
        <v>1899791</v>
      </c>
      <c r="AR5" s="35">
        <v>0</v>
      </c>
      <c r="AS5" s="33">
        <v>2201574605</v>
      </c>
      <c r="AT5" s="39">
        <v>45642</v>
      </c>
      <c r="AU5" s="33"/>
      <c r="AV5" s="35">
        <v>1899791</v>
      </c>
    </row>
    <row r="6" spans="1:48" x14ac:dyDescent="0.2">
      <c r="A6" s="32">
        <v>900177280</v>
      </c>
      <c r="B6" s="33" t="s">
        <v>12</v>
      </c>
      <c r="C6" s="33" t="s">
        <v>13</v>
      </c>
      <c r="D6" s="33">
        <v>6638</v>
      </c>
      <c r="E6" s="33" t="s">
        <v>64</v>
      </c>
      <c r="F6" s="33" t="s">
        <v>65</v>
      </c>
      <c r="G6" s="34">
        <v>45169</v>
      </c>
      <c r="H6" s="34">
        <v>45176</v>
      </c>
      <c r="I6" s="35">
        <v>10377800</v>
      </c>
      <c r="J6" s="35">
        <v>604848</v>
      </c>
      <c r="K6" s="36" t="s">
        <v>14</v>
      </c>
      <c r="L6" s="37" t="s">
        <v>15</v>
      </c>
      <c r="M6" s="33" t="s">
        <v>16</v>
      </c>
      <c r="N6" s="33" t="s">
        <v>17</v>
      </c>
      <c r="O6" s="33" t="s">
        <v>74</v>
      </c>
      <c r="P6" s="33" t="s">
        <v>74</v>
      </c>
      <c r="Q6" s="35">
        <v>397292</v>
      </c>
      <c r="R6" s="38">
        <v>1222533024</v>
      </c>
      <c r="S6" s="33" t="s">
        <v>61</v>
      </c>
      <c r="T6" s="39">
        <v>45174</v>
      </c>
      <c r="U6" s="39">
        <v>45176</v>
      </c>
      <c r="V6" s="39"/>
      <c r="W6" s="35">
        <v>10377800</v>
      </c>
      <c r="X6" s="35">
        <v>0</v>
      </c>
      <c r="Y6" s="35">
        <v>0</v>
      </c>
      <c r="Z6" s="35">
        <v>0</v>
      </c>
      <c r="AA6" s="33"/>
      <c r="AB6" s="33"/>
      <c r="AC6" s="35">
        <v>0</v>
      </c>
      <c r="AD6" s="38"/>
      <c r="AE6" s="38"/>
      <c r="AF6" s="38"/>
      <c r="AG6" s="38"/>
      <c r="AH6" s="38"/>
      <c r="AI6" s="35">
        <v>0</v>
      </c>
      <c r="AJ6" s="35">
        <v>0</v>
      </c>
      <c r="AK6" s="35">
        <v>0</v>
      </c>
      <c r="AL6" s="35">
        <v>0</v>
      </c>
      <c r="AM6" s="35">
        <v>0</v>
      </c>
      <c r="AN6" s="35">
        <v>604848</v>
      </c>
      <c r="AO6" s="35">
        <v>0</v>
      </c>
      <c r="AP6" s="35">
        <v>0</v>
      </c>
      <c r="AQ6" s="35">
        <v>0</v>
      </c>
      <c r="AR6" s="35">
        <v>0</v>
      </c>
      <c r="AS6" s="33"/>
      <c r="AT6" s="39"/>
      <c r="AU6" s="33"/>
      <c r="AV6" s="35">
        <v>0</v>
      </c>
    </row>
    <row r="7" spans="1:48" x14ac:dyDescent="0.2">
      <c r="A7" s="32">
        <v>900177280</v>
      </c>
      <c r="B7" s="33" t="s">
        <v>12</v>
      </c>
      <c r="C7" s="33"/>
      <c r="D7" s="33" t="s">
        <v>21</v>
      </c>
      <c r="E7" s="33" t="s">
        <v>21</v>
      </c>
      <c r="F7" s="33" t="s">
        <v>66</v>
      </c>
      <c r="G7" s="34">
        <v>45504</v>
      </c>
      <c r="H7" s="34">
        <v>45504</v>
      </c>
      <c r="I7" s="35">
        <v>9293100</v>
      </c>
      <c r="J7" s="35">
        <v>230060</v>
      </c>
      <c r="K7" s="36" t="s">
        <v>14</v>
      </c>
      <c r="L7" s="37" t="s">
        <v>15</v>
      </c>
      <c r="M7" s="33" t="s">
        <v>16</v>
      </c>
      <c r="N7" s="33" t="s">
        <v>17</v>
      </c>
      <c r="O7" s="33" t="s">
        <v>75</v>
      </c>
      <c r="P7" s="33" t="s">
        <v>74</v>
      </c>
      <c r="Q7" s="35">
        <v>44198</v>
      </c>
      <c r="R7" s="38">
        <v>1222532981</v>
      </c>
      <c r="S7" s="33" t="s">
        <v>61</v>
      </c>
      <c r="T7" s="39">
        <v>45504</v>
      </c>
      <c r="U7" s="39">
        <v>45505</v>
      </c>
      <c r="V7" s="39"/>
      <c r="W7" s="35">
        <v>9293100</v>
      </c>
      <c r="X7" s="35">
        <v>0</v>
      </c>
      <c r="Y7" s="35">
        <v>0</v>
      </c>
      <c r="Z7" s="35">
        <v>0</v>
      </c>
      <c r="AA7" s="33"/>
      <c r="AB7" s="33"/>
      <c r="AC7" s="35">
        <v>0</v>
      </c>
      <c r="AD7" s="38"/>
      <c r="AE7" s="38"/>
      <c r="AF7" s="38"/>
      <c r="AG7" s="38"/>
      <c r="AH7" s="38"/>
      <c r="AI7" s="35">
        <v>0</v>
      </c>
      <c r="AJ7" s="35">
        <v>0</v>
      </c>
      <c r="AK7" s="35">
        <v>0</v>
      </c>
      <c r="AL7" s="35">
        <v>0</v>
      </c>
      <c r="AM7" s="35">
        <v>0</v>
      </c>
      <c r="AN7" s="35">
        <v>230060</v>
      </c>
      <c r="AO7" s="35">
        <v>0</v>
      </c>
      <c r="AP7" s="35">
        <v>0</v>
      </c>
      <c r="AQ7" s="35">
        <v>0</v>
      </c>
      <c r="AR7" s="35">
        <v>0</v>
      </c>
      <c r="AS7" s="33"/>
      <c r="AT7" s="39"/>
      <c r="AU7" s="33"/>
      <c r="AV7" s="35">
        <v>0</v>
      </c>
    </row>
    <row r="8" spans="1:48" x14ac:dyDescent="0.2">
      <c r="A8" s="32">
        <v>900177280</v>
      </c>
      <c r="B8" s="33" t="s">
        <v>12</v>
      </c>
      <c r="C8" s="33"/>
      <c r="D8" s="33" t="s">
        <v>19</v>
      </c>
      <c r="E8" s="33" t="s">
        <v>19</v>
      </c>
      <c r="F8" s="33" t="s">
        <v>67</v>
      </c>
      <c r="G8" s="34">
        <v>45199</v>
      </c>
      <c r="H8" s="34">
        <v>45237</v>
      </c>
      <c r="I8" s="35">
        <v>7934400</v>
      </c>
      <c r="J8" s="35">
        <v>328914</v>
      </c>
      <c r="K8" s="36" t="s">
        <v>14</v>
      </c>
      <c r="L8" s="37" t="s">
        <v>15</v>
      </c>
      <c r="M8" s="33" t="s">
        <v>16</v>
      </c>
      <c r="N8" s="33" t="s">
        <v>17</v>
      </c>
      <c r="O8" s="33" t="s">
        <v>74</v>
      </c>
      <c r="P8" s="33" t="s">
        <v>77</v>
      </c>
      <c r="Q8" s="35">
        <v>0</v>
      </c>
      <c r="R8" s="38"/>
      <c r="S8" s="33" t="s">
        <v>68</v>
      </c>
      <c r="T8" s="39">
        <v>45208</v>
      </c>
      <c r="U8" s="39">
        <v>45237</v>
      </c>
      <c r="V8" s="39"/>
      <c r="W8" s="35">
        <v>7934400</v>
      </c>
      <c r="X8" s="35">
        <v>173700</v>
      </c>
      <c r="Y8" s="35">
        <v>0</v>
      </c>
      <c r="Z8" s="35">
        <v>0</v>
      </c>
      <c r="AA8" s="33"/>
      <c r="AB8" s="33"/>
      <c r="AC8" s="35">
        <v>173700</v>
      </c>
      <c r="AD8" s="38" t="s">
        <v>69</v>
      </c>
      <c r="AE8" s="38" t="s">
        <v>70</v>
      </c>
      <c r="AF8" s="38" t="s">
        <v>71</v>
      </c>
      <c r="AG8" s="38" t="s">
        <v>72</v>
      </c>
      <c r="AH8" s="38" t="s">
        <v>73</v>
      </c>
      <c r="AI8" s="35">
        <v>0</v>
      </c>
      <c r="AJ8" s="35">
        <v>0</v>
      </c>
      <c r="AK8" s="35">
        <v>0</v>
      </c>
      <c r="AL8" s="35">
        <v>0</v>
      </c>
      <c r="AM8" s="35">
        <v>173700</v>
      </c>
      <c r="AN8" s="35">
        <v>155214</v>
      </c>
      <c r="AO8" s="35">
        <v>0</v>
      </c>
      <c r="AP8" s="35">
        <v>0</v>
      </c>
      <c r="AQ8" s="35">
        <v>0</v>
      </c>
      <c r="AR8" s="35">
        <v>0</v>
      </c>
      <c r="AS8" s="33"/>
      <c r="AT8" s="39"/>
      <c r="AU8" s="33"/>
      <c r="AV8" s="35">
        <v>0</v>
      </c>
    </row>
    <row r="11" spans="1:48" x14ac:dyDescent="0.2">
      <c r="I11" s="46"/>
    </row>
    <row r="12" spans="1:48" x14ac:dyDescent="0.2">
      <c r="I12" s="46"/>
    </row>
  </sheetData>
  <autoFilter ref="A2:AW8">
    <sortState ref="A3:AW8">
      <sortCondition ref="P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0" zoomScaleNormal="100" workbookViewId="0">
      <selection activeCell="G17" sqref="G17"/>
    </sheetView>
  </sheetViews>
  <sheetFormatPr baseColWidth="10" defaultRowHeight="12.5" x14ac:dyDescent="0.25"/>
  <cols>
    <col min="1" max="1" width="1" style="50" customWidth="1"/>
    <col min="2" max="2" width="10.90625" style="50"/>
    <col min="3" max="3" width="17.54296875" style="50" customWidth="1"/>
    <col min="4" max="4" width="11.54296875" style="50" customWidth="1"/>
    <col min="5" max="8" width="10.90625" style="50"/>
    <col min="9" max="9" width="22.54296875" style="50" customWidth="1"/>
    <col min="10" max="10" width="14" style="50" customWidth="1"/>
    <col min="11" max="11" width="1.7265625" style="50" customWidth="1"/>
    <col min="12" max="16384" width="10.90625" style="50"/>
  </cols>
  <sheetData>
    <row r="1" spans="2:10" ht="6" customHeight="1" thickBot="1" x14ac:dyDescent="0.3"/>
    <row r="2" spans="2:10" ht="19.5" customHeight="1" x14ac:dyDescent="0.25">
      <c r="B2" s="51"/>
      <c r="C2" s="52"/>
      <c r="D2" s="53" t="s">
        <v>82</v>
      </c>
      <c r="E2" s="54"/>
      <c r="F2" s="54"/>
      <c r="G2" s="54"/>
      <c r="H2" s="54"/>
      <c r="I2" s="55"/>
      <c r="J2" s="56" t="s">
        <v>83</v>
      </c>
    </row>
    <row r="3" spans="2:10" ht="15.75" customHeight="1" thickBot="1" x14ac:dyDescent="0.3">
      <c r="B3" s="57"/>
      <c r="C3" s="58"/>
      <c r="D3" s="59"/>
      <c r="E3" s="60"/>
      <c r="F3" s="60"/>
      <c r="G3" s="60"/>
      <c r="H3" s="60"/>
      <c r="I3" s="61"/>
      <c r="J3" s="62"/>
    </row>
    <row r="4" spans="2:10" ht="13" x14ac:dyDescent="0.25">
      <c r="B4" s="57"/>
      <c r="C4" s="58"/>
      <c r="D4" s="63"/>
      <c r="E4" s="64"/>
      <c r="F4" s="64"/>
      <c r="G4" s="64"/>
      <c r="H4" s="64"/>
      <c r="I4" s="65"/>
      <c r="J4" s="66"/>
    </row>
    <row r="5" spans="2:10" ht="13" x14ac:dyDescent="0.25">
      <c r="B5" s="57"/>
      <c r="C5" s="58"/>
      <c r="D5" s="67" t="s">
        <v>84</v>
      </c>
      <c r="E5" s="68"/>
      <c r="F5" s="68"/>
      <c r="G5" s="68"/>
      <c r="H5" s="68"/>
      <c r="I5" s="69"/>
      <c r="J5" s="69" t="s">
        <v>85</v>
      </c>
    </row>
    <row r="6" spans="2:10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0" x14ac:dyDescent="0.25">
      <c r="B7" s="76"/>
      <c r="J7" s="77"/>
    </row>
    <row r="8" spans="2:10" x14ac:dyDescent="0.25">
      <c r="B8" s="76"/>
      <c r="J8" s="77"/>
    </row>
    <row r="9" spans="2:10" x14ac:dyDescent="0.25">
      <c r="B9" s="76"/>
      <c r="C9" s="50" t="str">
        <f ca="1">+CONCATENATE("Santiago de Cali, ",TEXT(TODAY(),"MMMM DD YYYY"))</f>
        <v>Santiago de Cali, diciembre 20 2024</v>
      </c>
      <c r="J9" s="77"/>
    </row>
    <row r="10" spans="2:10" ht="13" x14ac:dyDescent="0.3">
      <c r="B10" s="76"/>
      <c r="C10" s="78"/>
      <c r="E10" s="79"/>
      <c r="H10" s="80"/>
      <c r="J10" s="77"/>
    </row>
    <row r="11" spans="2:10" x14ac:dyDescent="0.25">
      <c r="B11" s="76"/>
      <c r="J11" s="77"/>
    </row>
    <row r="12" spans="2:10" ht="13" x14ac:dyDescent="0.3">
      <c r="B12" s="76"/>
      <c r="C12" s="78" t="s">
        <v>117</v>
      </c>
      <c r="J12" s="77"/>
    </row>
    <row r="13" spans="2:10" ht="13" x14ac:dyDescent="0.3">
      <c r="B13" s="76"/>
      <c r="C13" s="78" t="s">
        <v>118</v>
      </c>
      <c r="J13" s="77"/>
    </row>
    <row r="14" spans="2:10" x14ac:dyDescent="0.25">
      <c r="B14" s="76"/>
      <c r="J14" s="77"/>
    </row>
    <row r="15" spans="2:10" x14ac:dyDescent="0.25">
      <c r="B15" s="76"/>
      <c r="C15" s="50" t="s">
        <v>86</v>
      </c>
      <c r="J15" s="77"/>
    </row>
    <row r="16" spans="2:10" x14ac:dyDescent="0.25">
      <c r="B16" s="76"/>
      <c r="C16" s="81"/>
      <c r="J16" s="77"/>
    </row>
    <row r="17" spans="2:10" ht="13" x14ac:dyDescent="0.3">
      <c r="B17" s="76"/>
      <c r="C17" s="50" t="s">
        <v>87</v>
      </c>
      <c r="D17" s="79"/>
      <c r="H17" s="82"/>
      <c r="I17" s="83"/>
      <c r="J17" s="77"/>
    </row>
    <row r="18" spans="2:10" ht="13" x14ac:dyDescent="0.3">
      <c r="B18" s="76"/>
      <c r="C18" s="78" t="s">
        <v>88</v>
      </c>
      <c r="D18" s="78"/>
      <c r="E18" s="78"/>
      <c r="F18" s="78"/>
      <c r="H18" s="84">
        <v>6</v>
      </c>
      <c r="I18" s="85">
        <v>19344622</v>
      </c>
      <c r="J18" s="77"/>
    </row>
    <row r="19" spans="2:10" x14ac:dyDescent="0.25">
      <c r="B19" s="76"/>
      <c r="C19" s="50" t="s">
        <v>89</v>
      </c>
      <c r="H19" s="86">
        <v>3</v>
      </c>
      <c r="I19" s="87">
        <v>4475896</v>
      </c>
      <c r="J19" s="77"/>
    </row>
    <row r="20" spans="2:10" x14ac:dyDescent="0.25">
      <c r="B20" s="76"/>
      <c r="C20" s="50" t="s">
        <v>90</v>
      </c>
      <c r="H20" s="86">
        <v>0</v>
      </c>
      <c r="I20" s="87">
        <v>0</v>
      </c>
      <c r="J20" s="77"/>
    </row>
    <row r="21" spans="2:10" x14ac:dyDescent="0.25">
      <c r="B21" s="76"/>
      <c r="C21" s="50" t="s">
        <v>91</v>
      </c>
      <c r="H21" s="86">
        <v>0</v>
      </c>
      <c r="I21" s="87">
        <v>0</v>
      </c>
      <c r="J21" s="77"/>
    </row>
    <row r="22" spans="2:10" x14ac:dyDescent="0.25">
      <c r="B22" s="76"/>
      <c r="C22" s="50" t="s">
        <v>92</v>
      </c>
      <c r="H22" s="86">
        <v>0</v>
      </c>
      <c r="I22" s="87">
        <v>0</v>
      </c>
      <c r="J22" s="77"/>
    </row>
    <row r="23" spans="2:10" x14ac:dyDescent="0.25">
      <c r="B23" s="76"/>
      <c r="C23" s="50" t="s">
        <v>93</v>
      </c>
      <c r="H23" s="86">
        <v>0</v>
      </c>
      <c r="I23" s="87">
        <v>0</v>
      </c>
      <c r="J23" s="77"/>
    </row>
    <row r="24" spans="2:10" ht="13" thickBot="1" x14ac:dyDescent="0.3">
      <c r="B24" s="76"/>
      <c r="C24" s="50" t="s">
        <v>94</v>
      </c>
      <c r="H24" s="88">
        <v>1</v>
      </c>
      <c r="I24" s="89">
        <v>173700</v>
      </c>
      <c r="J24" s="77"/>
    </row>
    <row r="25" spans="2:10" ht="13" x14ac:dyDescent="0.3">
      <c r="B25" s="76"/>
      <c r="C25" s="78" t="s">
        <v>95</v>
      </c>
      <c r="D25" s="78"/>
      <c r="E25" s="78"/>
      <c r="F25" s="78"/>
      <c r="H25" s="84">
        <f>H19+H20+H21+H22+H24+H23</f>
        <v>4</v>
      </c>
      <c r="I25" s="85">
        <f>I19+I20+I21+I22+I24+I23</f>
        <v>4649596</v>
      </c>
      <c r="J25" s="77"/>
    </row>
    <row r="26" spans="2:10" x14ac:dyDescent="0.25">
      <c r="B26" s="76"/>
      <c r="C26" s="50" t="s">
        <v>96</v>
      </c>
      <c r="H26" s="86">
        <v>2</v>
      </c>
      <c r="I26" s="87">
        <v>14695026</v>
      </c>
      <c r="J26" s="77"/>
    </row>
    <row r="27" spans="2:10" ht="13" thickBot="1" x14ac:dyDescent="0.3">
      <c r="B27" s="76"/>
      <c r="C27" s="50" t="s">
        <v>52</v>
      </c>
      <c r="H27" s="88">
        <v>0</v>
      </c>
      <c r="I27" s="89">
        <v>0</v>
      </c>
      <c r="J27" s="77"/>
    </row>
    <row r="28" spans="2:10" ht="13" x14ac:dyDescent="0.3">
      <c r="B28" s="76"/>
      <c r="C28" s="78" t="s">
        <v>97</v>
      </c>
      <c r="D28" s="78"/>
      <c r="E28" s="78"/>
      <c r="F28" s="78"/>
      <c r="H28" s="84">
        <f>H26+H27</f>
        <v>2</v>
      </c>
      <c r="I28" s="85">
        <f>I26+I27</f>
        <v>14695026</v>
      </c>
      <c r="J28" s="77"/>
    </row>
    <row r="29" spans="2:10" ht="13.5" thickBot="1" x14ac:dyDescent="0.35">
      <c r="B29" s="76"/>
      <c r="C29" s="50" t="s">
        <v>98</v>
      </c>
      <c r="D29" s="78"/>
      <c r="E29" s="78"/>
      <c r="F29" s="78"/>
      <c r="H29" s="88">
        <v>0</v>
      </c>
      <c r="I29" s="89">
        <v>0</v>
      </c>
      <c r="J29" s="77"/>
    </row>
    <row r="30" spans="2:10" ht="13" x14ac:dyDescent="0.3">
      <c r="B30" s="76"/>
      <c r="C30" s="78" t="s">
        <v>99</v>
      </c>
      <c r="D30" s="78"/>
      <c r="E30" s="78"/>
      <c r="F30" s="78"/>
      <c r="H30" s="86">
        <f>H29</f>
        <v>0</v>
      </c>
      <c r="I30" s="87">
        <f>I29</f>
        <v>0</v>
      </c>
      <c r="J30" s="77"/>
    </row>
    <row r="31" spans="2:10" ht="13" x14ac:dyDescent="0.3">
      <c r="B31" s="76"/>
      <c r="C31" s="78"/>
      <c r="D31" s="78"/>
      <c r="E31" s="78"/>
      <c r="F31" s="78"/>
      <c r="H31" s="90"/>
      <c r="I31" s="85"/>
      <c r="J31" s="77"/>
    </row>
    <row r="32" spans="2:10" ht="13.5" thickBot="1" x14ac:dyDescent="0.35">
      <c r="B32" s="76"/>
      <c r="C32" s="78" t="s">
        <v>100</v>
      </c>
      <c r="D32" s="78"/>
      <c r="H32" s="91">
        <f>H25+H28+H30</f>
        <v>6</v>
      </c>
      <c r="I32" s="92">
        <f>I25+I28+I30</f>
        <v>19344622</v>
      </c>
      <c r="J32" s="77"/>
    </row>
    <row r="33" spans="2:10" ht="13.5" thickTop="1" x14ac:dyDescent="0.3">
      <c r="B33" s="76"/>
      <c r="C33" s="78"/>
      <c r="D33" s="78"/>
      <c r="H33" s="93">
        <f>+H18-H32</f>
        <v>0</v>
      </c>
      <c r="I33" s="87">
        <f>+I18-I32</f>
        <v>0</v>
      </c>
      <c r="J33" s="77"/>
    </row>
    <row r="34" spans="2:10" x14ac:dyDescent="0.25">
      <c r="B34" s="76"/>
      <c r="G34" s="93"/>
      <c r="H34" s="93"/>
      <c r="I34" s="93"/>
      <c r="J34" s="77"/>
    </row>
    <row r="35" spans="2:10" x14ac:dyDescent="0.25">
      <c r="B35" s="76"/>
      <c r="G35" s="93"/>
      <c r="H35" s="93"/>
      <c r="I35" s="93"/>
      <c r="J35" s="77"/>
    </row>
    <row r="36" spans="2:10" ht="13" x14ac:dyDescent="0.3">
      <c r="B36" s="76"/>
      <c r="C36" s="78"/>
      <c r="G36" s="93"/>
      <c r="H36" s="93"/>
      <c r="I36" s="93"/>
      <c r="J36" s="77"/>
    </row>
    <row r="37" spans="2:10" ht="13.5" thickBot="1" x14ac:dyDescent="0.35">
      <c r="B37" s="76"/>
      <c r="C37" s="94" t="s">
        <v>101</v>
      </c>
      <c r="D37" s="95"/>
      <c r="H37" s="94" t="s">
        <v>102</v>
      </c>
      <c r="I37" s="95"/>
      <c r="J37" s="77"/>
    </row>
    <row r="38" spans="2:10" ht="13" x14ac:dyDescent="0.3">
      <c r="B38" s="76"/>
      <c r="C38" s="78" t="s">
        <v>103</v>
      </c>
      <c r="D38" s="93"/>
      <c r="H38" s="96" t="s">
        <v>104</v>
      </c>
      <c r="I38" s="93"/>
      <c r="J38" s="77"/>
    </row>
    <row r="39" spans="2:10" ht="13" x14ac:dyDescent="0.3">
      <c r="B39" s="76"/>
      <c r="C39" s="78" t="s">
        <v>105</v>
      </c>
      <c r="H39" s="78" t="s">
        <v>106</v>
      </c>
      <c r="I39" s="93"/>
      <c r="J39" s="77"/>
    </row>
    <row r="40" spans="2:10" x14ac:dyDescent="0.25">
      <c r="B40" s="76"/>
      <c r="G40" s="93"/>
      <c r="H40" s="93"/>
      <c r="I40" s="93"/>
      <c r="J40" s="77"/>
    </row>
    <row r="41" spans="2:10" ht="12.75" customHeight="1" x14ac:dyDescent="0.25">
      <c r="B41" s="76"/>
      <c r="C41" s="97" t="s">
        <v>107</v>
      </c>
      <c r="D41" s="97"/>
      <c r="E41" s="97"/>
      <c r="F41" s="97"/>
      <c r="G41" s="97"/>
      <c r="H41" s="97"/>
      <c r="I41" s="97"/>
      <c r="J41" s="77"/>
    </row>
    <row r="42" spans="2:10" ht="18.75" customHeight="1" thickBot="1" x14ac:dyDescent="0.3">
      <c r="B42" s="98"/>
      <c r="C42" s="99"/>
      <c r="D42" s="99"/>
      <c r="E42" s="99"/>
      <c r="F42" s="99"/>
      <c r="G42" s="99"/>
      <c r="H42" s="99"/>
      <c r="I42" s="99"/>
      <c r="J42" s="10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4" zoomScale="84" zoomScaleNormal="84" zoomScaleSheetLayoutView="100" workbookViewId="0">
      <selection activeCell="G27" sqref="G27"/>
    </sheetView>
  </sheetViews>
  <sheetFormatPr baseColWidth="10" defaultColWidth="11.453125" defaultRowHeight="12.5" x14ac:dyDescent="0.25"/>
  <cols>
    <col min="1" max="1" width="4.453125" style="50" customWidth="1"/>
    <col min="2" max="2" width="11.453125" style="50"/>
    <col min="3" max="3" width="12.81640625" style="50" customWidth="1"/>
    <col min="4" max="4" width="22" style="50" customWidth="1"/>
    <col min="5" max="8" width="11.453125" style="50"/>
    <col min="9" max="9" width="24.7265625" style="50" customWidth="1"/>
    <col min="10" max="10" width="12.54296875" style="50" customWidth="1"/>
    <col min="11" max="11" width="1.7265625" style="50" customWidth="1"/>
    <col min="12" max="16384" width="11.453125" style="50"/>
  </cols>
  <sheetData>
    <row r="1" spans="2:10" ht="18" customHeight="1" thickBot="1" x14ac:dyDescent="0.3"/>
    <row r="2" spans="2:10" ht="19.5" customHeight="1" x14ac:dyDescent="0.25">
      <c r="B2" s="51"/>
      <c r="C2" s="52"/>
      <c r="D2" s="53" t="s">
        <v>108</v>
      </c>
      <c r="E2" s="54"/>
      <c r="F2" s="54"/>
      <c r="G2" s="54"/>
      <c r="H2" s="54"/>
      <c r="I2" s="55"/>
      <c r="J2" s="56" t="s">
        <v>83</v>
      </c>
    </row>
    <row r="3" spans="2:10" ht="15.75" customHeight="1" thickBot="1" x14ac:dyDescent="0.3">
      <c r="B3" s="57"/>
      <c r="C3" s="58"/>
      <c r="D3" s="59"/>
      <c r="E3" s="60"/>
      <c r="F3" s="60"/>
      <c r="G3" s="60"/>
      <c r="H3" s="60"/>
      <c r="I3" s="61"/>
      <c r="J3" s="62"/>
    </row>
    <row r="4" spans="2:10" ht="13" x14ac:dyDescent="0.25">
      <c r="B4" s="57"/>
      <c r="C4" s="58"/>
      <c r="E4" s="64"/>
      <c r="F4" s="64"/>
      <c r="G4" s="64"/>
      <c r="H4" s="64"/>
      <c r="I4" s="65"/>
      <c r="J4" s="66"/>
    </row>
    <row r="5" spans="2:10" ht="13" x14ac:dyDescent="0.25">
      <c r="B5" s="57"/>
      <c r="C5" s="58"/>
      <c r="D5" s="101" t="s">
        <v>109</v>
      </c>
      <c r="E5" s="102"/>
      <c r="F5" s="102"/>
      <c r="G5" s="102"/>
      <c r="H5" s="102"/>
      <c r="I5" s="103"/>
      <c r="J5" s="69" t="s">
        <v>110</v>
      </c>
    </row>
    <row r="6" spans="2:10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0" x14ac:dyDescent="0.25">
      <c r="B7" s="76"/>
      <c r="J7" s="77"/>
    </row>
    <row r="8" spans="2:10" x14ac:dyDescent="0.25">
      <c r="B8" s="76"/>
      <c r="J8" s="77"/>
    </row>
    <row r="9" spans="2:10" x14ac:dyDescent="0.25">
      <c r="B9" s="76"/>
      <c r="C9" s="50" t="str">
        <f ca="1">+CONCATENATE("Santiago de Cali, ",TEXT(TODAY(),"MMMM DD YYYY"))</f>
        <v>Santiago de Cali, diciembre 20 2024</v>
      </c>
      <c r="D9" s="80"/>
      <c r="E9" s="79"/>
      <c r="J9" s="77"/>
    </row>
    <row r="10" spans="2:10" ht="13" x14ac:dyDescent="0.3">
      <c r="B10" s="76"/>
      <c r="C10" s="78"/>
      <c r="J10" s="77"/>
    </row>
    <row r="11" spans="2:10" ht="13" x14ac:dyDescent="0.3">
      <c r="B11" s="76"/>
      <c r="C11" s="78" t="str">
        <f>+'FOR-CSA-018'!C12</f>
        <v>Señores : CARDIOMEDICOS</v>
      </c>
      <c r="J11" s="77"/>
    </row>
    <row r="12" spans="2:10" ht="13" x14ac:dyDescent="0.3">
      <c r="B12" s="76"/>
      <c r="C12" s="78" t="str">
        <f>+'FOR-CSA-018'!C13</f>
        <v>NIT: 900177280</v>
      </c>
      <c r="J12" s="77"/>
    </row>
    <row r="13" spans="2:10" x14ac:dyDescent="0.25">
      <c r="B13" s="76"/>
      <c r="J13" s="77"/>
    </row>
    <row r="14" spans="2:10" x14ac:dyDescent="0.25">
      <c r="B14" s="76"/>
      <c r="C14" s="50" t="s">
        <v>111</v>
      </c>
      <c r="J14" s="77"/>
    </row>
    <row r="15" spans="2:10" x14ac:dyDescent="0.25">
      <c r="B15" s="76"/>
      <c r="C15" s="81"/>
      <c r="J15" s="77"/>
    </row>
    <row r="16" spans="2:10" ht="13" x14ac:dyDescent="0.3">
      <c r="B16" s="76"/>
      <c r="C16" s="104"/>
      <c r="D16" s="79"/>
      <c r="H16" s="105" t="s">
        <v>112</v>
      </c>
      <c r="I16" s="105" t="s">
        <v>113</v>
      </c>
      <c r="J16" s="77"/>
    </row>
    <row r="17" spans="2:10" ht="13" x14ac:dyDescent="0.3">
      <c r="B17" s="76"/>
      <c r="C17" s="78" t="s">
        <v>87</v>
      </c>
      <c r="D17" s="78"/>
      <c r="E17" s="78"/>
      <c r="F17" s="78"/>
      <c r="H17" s="82">
        <f>+SUM(H18:H21)</f>
        <v>4</v>
      </c>
      <c r="I17" s="106">
        <f>+SUM(I18:I21)</f>
        <v>4649596</v>
      </c>
      <c r="J17" s="77"/>
    </row>
    <row r="18" spans="2:10" x14ac:dyDescent="0.25">
      <c r="B18" s="76"/>
      <c r="C18" s="50" t="s">
        <v>89</v>
      </c>
      <c r="H18" s="107">
        <f>+'FOR-CSA-018'!H19</f>
        <v>3</v>
      </c>
      <c r="I18" s="108">
        <f>+'FOR-CSA-018'!I19</f>
        <v>4475896</v>
      </c>
      <c r="J18" s="77"/>
    </row>
    <row r="19" spans="2:10" x14ac:dyDescent="0.25">
      <c r="B19" s="76"/>
      <c r="C19" s="50" t="s">
        <v>90</v>
      </c>
      <c r="H19" s="107">
        <f>+'FOR-CSA-018'!H20</f>
        <v>0</v>
      </c>
      <c r="I19" s="108">
        <f>+'FOR-CSA-018'!I20</f>
        <v>0</v>
      </c>
      <c r="J19" s="77"/>
    </row>
    <row r="20" spans="2:10" x14ac:dyDescent="0.25">
      <c r="B20" s="76"/>
      <c r="C20" s="50" t="s">
        <v>92</v>
      </c>
      <c r="H20" s="107">
        <f>+'FOR-CSA-018'!H22</f>
        <v>0</v>
      </c>
      <c r="I20" s="108">
        <f>+'FOR-CSA-018'!I22</f>
        <v>0</v>
      </c>
      <c r="J20" s="77"/>
    </row>
    <row r="21" spans="2:10" x14ac:dyDescent="0.25">
      <c r="B21" s="76"/>
      <c r="C21" s="50" t="s">
        <v>114</v>
      </c>
      <c r="H21" s="107">
        <f>+'FOR-CSA-018'!H24</f>
        <v>1</v>
      </c>
      <c r="I21" s="108">
        <f>+'FOR-CSA-018'!I24</f>
        <v>173700</v>
      </c>
      <c r="J21" s="77"/>
    </row>
    <row r="22" spans="2:10" ht="13" x14ac:dyDescent="0.3">
      <c r="B22" s="76"/>
      <c r="C22" s="78" t="s">
        <v>115</v>
      </c>
      <c r="D22" s="78"/>
      <c r="E22" s="78"/>
      <c r="F22" s="78"/>
      <c r="H22" s="82">
        <f>SUM(H18:H21)</f>
        <v>4</v>
      </c>
      <c r="I22" s="106">
        <f>+SUBTOTAL(9,I18:I21)</f>
        <v>4649596</v>
      </c>
      <c r="J22" s="77"/>
    </row>
    <row r="23" spans="2:10" ht="13.5" thickBot="1" x14ac:dyDescent="0.35">
      <c r="B23" s="76"/>
      <c r="C23" s="78"/>
      <c r="D23" s="78"/>
      <c r="H23" s="109"/>
      <c r="I23" s="110"/>
      <c r="J23" s="77"/>
    </row>
    <row r="24" spans="2:10" ht="13.5" thickTop="1" x14ac:dyDescent="0.3">
      <c r="B24" s="76"/>
      <c r="C24" s="78"/>
      <c r="D24" s="78"/>
      <c r="H24" s="93"/>
      <c r="I24" s="87"/>
      <c r="J24" s="77"/>
    </row>
    <row r="25" spans="2:10" ht="13" x14ac:dyDescent="0.3">
      <c r="B25" s="76"/>
      <c r="C25" s="78"/>
      <c r="D25" s="78"/>
      <c r="H25" s="93"/>
      <c r="I25" s="87"/>
      <c r="J25" s="77"/>
    </row>
    <row r="26" spans="2:10" ht="13" x14ac:dyDescent="0.3">
      <c r="B26" s="76"/>
      <c r="C26" s="78"/>
      <c r="D26" s="78"/>
      <c r="H26" s="93"/>
      <c r="I26" s="87"/>
      <c r="J26" s="77"/>
    </row>
    <row r="27" spans="2:10" x14ac:dyDescent="0.25">
      <c r="B27" s="76"/>
      <c r="G27" s="93"/>
      <c r="H27" s="93"/>
      <c r="I27" s="93"/>
      <c r="J27" s="77"/>
    </row>
    <row r="28" spans="2:10" ht="13.5" thickBot="1" x14ac:dyDescent="0.35">
      <c r="B28" s="76"/>
      <c r="C28" s="94" t="str">
        <f>+'FOR-CSA-018'!C37</f>
        <v>Nombre</v>
      </c>
      <c r="D28" s="94"/>
      <c r="G28" s="94" t="s">
        <v>102</v>
      </c>
      <c r="H28" s="95"/>
      <c r="I28" s="93"/>
      <c r="J28" s="77"/>
    </row>
    <row r="29" spans="2:10" ht="13" x14ac:dyDescent="0.3">
      <c r="B29" s="76"/>
      <c r="C29" s="96" t="str">
        <f>+'FOR-CSA-018'!C38</f>
        <v>Cargo</v>
      </c>
      <c r="D29" s="96"/>
      <c r="G29" s="96" t="s">
        <v>116</v>
      </c>
      <c r="H29" s="93"/>
      <c r="I29" s="93"/>
      <c r="J29" s="77"/>
    </row>
    <row r="30" spans="2:10" ht="18.75" customHeight="1" thickBot="1" x14ac:dyDescent="0.3">
      <c r="B30" s="98"/>
      <c r="C30" s="99"/>
      <c r="D30" s="99"/>
      <c r="E30" s="99"/>
      <c r="F30" s="99"/>
      <c r="G30" s="95"/>
      <c r="H30" s="95"/>
      <c r="I30" s="95"/>
      <c r="J30" s="10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2024-12-20T15:33:59Z</dcterms:modified>
</cp:coreProperties>
</file>