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4452_FUND ICOMSALUD IPS\"/>
    </mc:Choice>
  </mc:AlternateContent>
  <bookViews>
    <workbookView xWindow="0" yWindow="0" windowWidth="19200" windowHeight="7310" activeTab="3"/>
  </bookViews>
  <sheets>
    <sheet name="INFO" sheetId="1" r:id="rId1"/>
    <sheet name="Hoja1" sheetId="4" r:id="rId2"/>
    <sheet name="ESTADO DE CADA FACTURA" sheetId="3" r:id="rId3"/>
    <sheet name="FOR CSA 018" sheetId="2" r:id="rId4"/>
  </sheets>
  <definedNames>
    <definedName name="_xlnm._FilterDatabase" localSheetId="2" hidden="1">'ESTADO DE CADA FACTURA'!$A$2:$AZ$2</definedName>
  </definedNames>
  <calcPr calcId="152511"/>
  <pivotCaches>
    <pivotCache cacheId="20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" i="3" l="1"/>
  <c r="AH1" i="3"/>
  <c r="AG1" i="3"/>
  <c r="AF1" i="3"/>
  <c r="AE1" i="3"/>
  <c r="AD1" i="3"/>
  <c r="AC1" i="3"/>
  <c r="AB1" i="3"/>
  <c r="AA1" i="3"/>
  <c r="U1" i="3"/>
  <c r="P1" i="3"/>
  <c r="J1" i="3"/>
  <c r="I1" i="3"/>
  <c r="K1" i="3" l="1"/>
  <c r="E6" i="1"/>
  <c r="E5" i="1"/>
  <c r="E4" i="1"/>
  <c r="E3" i="1"/>
  <c r="E2" i="1"/>
  <c r="I30" i="2"/>
  <c r="H30" i="2"/>
  <c r="I28" i="2"/>
  <c r="H28" i="2"/>
  <c r="I25" i="2"/>
  <c r="I32" i="2" s="1"/>
  <c r="I33" i="2" s="1"/>
  <c r="H25" i="2"/>
  <c r="H32" i="2" s="1"/>
  <c r="H33" i="2" s="1"/>
  <c r="I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<sst xmlns="http://schemas.openxmlformats.org/spreadsheetml/2006/main" count="179" uniqueCount="103">
  <si>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</si>
  <si>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</si>
  <si>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</si>
  <si>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</si>
  <si>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</si>
  <si>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</si>
  <si>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</si>
  <si>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</si>
  <si>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</si>
  <si>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</si>
  <si>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</si>
  <si>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FUNDACION ICOMSALUD IPS</t>
  </si>
  <si>
    <t>FIE</t>
  </si>
  <si>
    <t>EVENTO</t>
  </si>
  <si>
    <t>CALI/BUENAVENTURA</t>
  </si>
  <si>
    <t>DOMICILIARIA</t>
  </si>
  <si>
    <t>FOR-CSA-018</t>
  </si>
  <si>
    <t>HOJA 1 DE 1</t>
  </si>
  <si>
    <t>RESUMEN DE CARTERA REVISADA POR LA EPS</t>
  </si>
  <si>
    <t>VERSION 2</t>
  </si>
  <si>
    <t>Santiago de Cali, diciembre 18 2024</t>
  </si>
  <si>
    <t>A continuacion me permito remitir nuestra respuesta al estado de cartera presentada</t>
  </si>
  <si>
    <t>Con Corte al dia: 30/11/2024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</si>
  <si>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</si>
  <si>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</si>
  <si>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</si>
  <si>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</si>
  <si>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</si>
  <si>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</si>
  <si>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</si>
  <si>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</si>
  <si>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</si>
  <si>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</si>
  <si>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</si>
  <si>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</si>
  <si>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</si>
  <si>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</si>
  <si>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</si>
  <si>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</si>
  <si>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</si>
  <si>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</si>
  <si>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</si>
  <si>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</si>
  <si>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</si>
  <si>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</si>
  <si>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</si>
  <si>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Señores : FUNDACION ICOMSALUD IPS</t>
  </si>
  <si>
    <t>NIT: 900324452</t>
  </si>
  <si>
    <t>UNIR</t>
  </si>
  <si>
    <t>Para respuesta prestador</t>
  </si>
  <si>
    <t>FINALIZADA</t>
  </si>
  <si>
    <t>FACT</t>
  </si>
  <si>
    <t>LLAVE</t>
  </si>
  <si>
    <t>POR PAGAR SAP</t>
  </si>
  <si>
    <t>DOC CONTA</t>
  </si>
  <si>
    <t>ESTADO BOX</t>
  </si>
  <si>
    <t>FECHA FACT</t>
  </si>
  <si>
    <t>FECHA RAD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</si>
  <si>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</si>
  <si>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</si>
  <si>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</si>
  <si>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</si>
  <si>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</si>
  <si>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</si>
  <si>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</si>
  <si>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</si>
  <si>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</si>
  <si>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</si>
  <si>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GLOSA PDTE</t>
  </si>
  <si>
    <t>FACTURA EN PROGRAMACION DE PAGO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</si>
  <si>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</si>
  <si>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</si>
  <si>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</si>
  <si>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</si>
  <si>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</si>
  <si>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</si>
  <si>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</si>
  <si>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FIE1966</t>
  </si>
  <si>
    <t>FIE2024</t>
  </si>
  <si>
    <t>FIE2209</t>
  </si>
  <si>
    <t>FIE2298</t>
  </si>
  <si>
    <t>FIE2299</t>
  </si>
  <si>
    <t>ESTADO CARTERA ANTERIOR</t>
  </si>
  <si>
    <t>ESTADO EPS 20-12-2024</t>
  </si>
  <si>
    <t>900324452_FIE2299</t>
  </si>
  <si>
    <t>Factura pendiente en programacion de pago</t>
  </si>
  <si>
    <t>Finalizada</t>
  </si>
  <si>
    <t>900324452_FIE2209</t>
  </si>
  <si>
    <t>900324452_FIE2298</t>
  </si>
  <si>
    <t>900324452_FIE2024</t>
  </si>
  <si>
    <t>Glosa por contestar IPS</t>
  </si>
  <si>
    <t>GLOSA</t>
  </si>
  <si>
    <t>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 858094 869500-45 CURACIÓN DE LESIÓN EN PIEL O TEJIDO CELULAR SUBCUTÁNEO SOD - CURACION COMPLEJA ESPECIAL DOMICILIARIA CRISTINA BECERRA ROJAS IPS 1/09/2024 9:09:29 p. m. 1 $ 970.130 $ 970.130 0 $ 0 $ 0 0 $ 0 $ 0 1 $ 970.130 $ 970.130</t>
  </si>
  <si>
    <t>PERTINENCIA MEDICA</t>
  </si>
  <si>
    <t>900324452_FIE1966</t>
  </si>
  <si>
    <t>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$970.130, validar con el area de autorizaciones. 873018 869500-45 CURACIÓN DE LESIÓN EN PIEL O TEJIDO CELULAR SUBCUTÁNEO SOD - CURACION COMPLEJA ESPECIAL DOMICILIARIA CRISTINA BECERRA ROJAS IPS 1/11/2024 10:34:37 a. m. 1 $ 970.130 $ 970.130 0 $ 0 $ 0 0 $ 0 $ 0 1 $ 970.130 $ 970.130</t>
  </si>
  <si>
    <t>29.11.2024</t>
  </si>
  <si>
    <t>(En blanco)</t>
  </si>
  <si>
    <t>Factura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</si>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</sst>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6" formatCode="&quot;$&quot;\ #,##0;[Red]\-&quot;$&quot;\ #,##0"/>
    <numFmt numFmtId="44" formatCode="_-&quot;$&quot;\ * #,##0.00_-;\-&quot;$&quot;\ * #,##0.00_-;_-&quot;$&quot;\ * &quot;-&quot;??_-;_-@_-"/>
    <numFmt numFmtId="164" formatCode="dd/mm/yyyy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_-&quot;$&quot;\ * #,##0_-;\-&quot;$&quot;\ * #,##0_-;_-&quot;$&quot;\ 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44" fontId="4" fillId="0" borderId="0" applyFont="0" applyFill="0" applyBorder="0" applyAlignment="0" applyProtection="0"/>
    <xf numFmtId="0" fontId="5" fillId="0" borderId="0"/>
    <xf numFmtId="166" fontId="4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6" fontId="0" fillId="0" borderId="1" xfId="0" applyNumberFormat="1" applyBorder="1"/>
    <xf numFmtId="164" fontId="0" fillId="0" borderId="1" xfId="0" applyNumberFormat="1" applyBorder="1"/>
    <xf numFmtId="0" fontId="0" fillId="0" borderId="1" xfId="0" applyBorder="1" applyAlignment="1">
      <alignment horizontal="center"/>
    </xf>
    <xf numFmtId="6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8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168" fontId="6" fillId="0" borderId="0" xfId="2" applyNumberFormat="1" applyFont="1"/>
    <xf numFmtId="168" fontId="7" fillId="0" borderId="9" xfId="2" applyNumberFormat="1" applyFont="1" applyBorder="1"/>
    <xf numFmtId="168" fontId="6" fillId="0" borderId="9" xfId="2" applyNumberFormat="1" applyFont="1" applyBorder="1"/>
    <xf numFmtId="168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1" fillId="2" borderId="14" xfId="0" applyFont="1" applyFill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9" fontId="9" fillId="0" borderId="1" xfId="1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9" fontId="9" fillId="3" borderId="1" xfId="1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9" fontId="9" fillId="6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quotePrefix="1" applyNumberFormat="1" applyFont="1" applyBorder="1" applyAlignment="1">
      <alignment vertical="center"/>
    </xf>
    <xf numFmtId="169" fontId="10" fillId="0" borderId="1" xfId="1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10" fillId="0" borderId="1" xfId="1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9" fillId="0" borderId="1" xfId="0" applyNumberFormat="1" applyFont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vertical="center" wrapText="1"/>
    </xf>
    <xf numFmtId="0" fontId="9" fillId="3" borderId="1" xfId="0" applyNumberFormat="1" applyFont="1" applyFill="1" applyBorder="1" applyAlignment="1">
      <alignment horizontal="center" vertical="center" wrapText="1"/>
    </xf>
    <xf numFmtId="0" fontId="9" fillId="5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Border="1" applyAlignment="1">
      <alignment vertical="center"/>
    </xf>
    <xf numFmtId="0" fontId="10" fillId="0" borderId="0" xfId="0" applyNumberFormat="1" applyFont="1" applyAlignment="1"/>
    <xf numFmtId="0" fontId="10" fillId="0" borderId="0" xfId="0" applyFont="1" applyAlignment="1"/>
    <xf numFmtId="14" fontId="10" fillId="0" borderId="0" xfId="0" applyNumberFormat="1" applyFont="1" applyAlignment="1"/>
    <xf numFmtId="169" fontId="10" fillId="0" borderId="0" xfId="1" applyNumberFormat="1" applyFont="1" applyAlignment="1"/>
    <xf numFmtId="169" fontId="10" fillId="0" borderId="0" xfId="0" applyNumberFormat="1" applyFont="1" applyAlignment="1"/>
    <xf numFmtId="0" fontId="10" fillId="0" borderId="0" xfId="0" applyFont="1"/>
    <xf numFmtId="4" fontId="1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8A4000C8-E877-4773-8822-001FF3648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8BF85B99-17BD-42E8-A966-4A8DD2BDD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6.33981041667" createdVersion="5" refreshedVersion="5" minRefreshableVersion="3" recordCount="5">
  <cacheSource type="worksheet">
    <worksheetSource ref="A2:AN7" sheet="ESTADO DE CADA FACTURA"/>
  </cacheSource>
  <cacheFields count="40">
    <cacheField name="NIT IPS" numFmtId="0">
      <sharedItems containsSemiMixedTypes="0" containsString="0" containsNumber="1" containsInteger="1" minValue="900324452" maxValue="9003244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66" maxValue="229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14T00:00:00" maxDate="2024-11-15T00:00:00"/>
    </cacheField>
    <cacheField name="IPS Fecha radicado" numFmtId="14">
      <sharedItems containsSemiMixedTypes="0" containsNonDate="0" containsDate="1" containsString="0" minDate="2024-06-14T00:00:00" maxDate="2024-11-15T00:00:00"/>
    </cacheField>
    <cacheField name="IPS Valor Factura" numFmtId="169">
      <sharedItems containsSemiMixedTypes="0" containsString="0" containsNumber="1" containsInteger="1" minValue="252560" maxValue="23662032"/>
    </cacheField>
    <cacheField name="IPS Saldo Factura" numFmtId="169">
      <sharedItems containsSemiMixedTypes="0" containsString="0" containsNumber="1" containsInteger="1" minValue="252560" maxValue="1749501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0-12-2024" numFmtId="0">
      <sharedItems count="3">
        <s v="Factura pendiente en programacion de pago"/>
        <s v="Factura cancelada"/>
        <s v="Glosa por contestar IPS"/>
      </sharedItems>
    </cacheField>
    <cacheField name="POR PAGAR SAP" numFmtId="169">
      <sharedItems containsSemiMixedTypes="0" containsString="0" containsNumber="1" containsInteger="1" minValue="0" maxValue="252560"/>
    </cacheField>
    <cacheField name="DOC CONTA" numFmtId="0">
      <sharedItems containsString="0" containsBlank="1" containsNumber="1" containsInteger="1" minValue="1222535939" maxValue="1222535939"/>
    </cacheField>
    <cacheField name="ESTADO BOX" numFmtId="0">
      <sharedItems/>
    </cacheField>
    <cacheField name="FECHA FACT" numFmtId="14">
      <sharedItems containsSemiMixedTypes="0" containsNonDate="0" containsDate="1" containsString="0" minDate="2024-06-14T00:00:00" maxDate="2024-11-15T00:00:00"/>
    </cacheField>
    <cacheField name="FECHA RAD" numFmtId="14">
      <sharedItems containsSemiMixedTypes="0" containsNonDate="0" containsDate="1" containsString="0" minDate="2024-06-14T00:00:00" maxDate="2024-11-15T00:00:00"/>
    </cacheField>
    <cacheField name="Valor_Glosa y Devolución" numFmtId="169">
      <sharedItems containsSemiMixedTypes="0" containsString="0" containsNumber="1" containsInteger="1" minValue="0" maxValue="9701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String="0" containsBlank="1" containsNumber="1" containsInteger="1" minValue="0" maxValue="0"/>
    </cacheField>
    <cacheField name="AMBITO" numFmtId="0">
      <sharedItems containsString="0" containsBlank="1" containsNumber="1" containsInteger="1" minValue="0" maxValue="0"/>
    </cacheField>
    <cacheField name="FACTURA CANCELADA" numFmtId="169">
      <sharedItems containsSemiMixedTypes="0" containsString="0" containsNumber="1" containsInteger="1" minValue="0" maxValue="0"/>
    </cacheField>
    <cacheField name="FACTURA DEVUELTA" numFmtId="169">
      <sharedItems containsSemiMixedTypes="0" containsString="0" containsNumber="1" containsInteger="1" minValue="0" maxValue="0"/>
    </cacheField>
    <cacheField name="FACTURA NO RADICADA" numFmtId="169">
      <sharedItems containsSemiMixedTypes="0" containsString="0" containsNumber="1" containsInteger="1" minValue="0" maxValue="0"/>
    </cacheField>
    <cacheField name="VALOR ACEPTADO" numFmtId="169">
      <sharedItems containsSemiMixedTypes="0" containsString="0" containsNumber="1" containsInteger="1" minValue="0" maxValue="0"/>
    </cacheField>
    <cacheField name="GLOSA PDTE" numFmtId="169">
      <sharedItems containsSemiMixedTypes="0" containsString="0" containsNumber="1" containsInteger="1" minValue="0" maxValue="0"/>
    </cacheField>
    <cacheField name="FACTURA EN PROGRAMACION DE PAGO" numFmtId="169">
      <sharedItems containsSemiMixedTypes="0" containsString="0" containsNumber="1" containsInteger="1" minValue="0" maxValue="0"/>
    </cacheField>
    <cacheField name="FACTURA EN PROCESO INTERNO" numFmtId="169">
      <sharedItems containsSemiMixedTypes="0" containsString="0" containsNumber="1" containsInteger="1" minValue="0" maxValue="0"/>
    </cacheField>
    <cacheField name="FACTURACION COVID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16209317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71852" maxValue="2201571852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9">
      <sharedItems containsSemiMixedTypes="0" containsString="0" containsNumber="1" containsInteger="1" minValue="0" maxValue="167596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324452"/>
    <s v="FUNDACION ICOMSALUD IPS"/>
    <s v="FIE"/>
    <n v="2299"/>
    <s v="FIE2299"/>
    <s v="900324452_FIE2299"/>
    <d v="2024-11-14T00:00:00"/>
    <d v="2024-11-14T00:00:00"/>
    <n v="252560"/>
    <n v="252560"/>
    <s v="EVENTO"/>
    <s v="CALI/BUENAVENTURA"/>
    <s v="DOMICILIARIA"/>
    <e v="#N/A"/>
    <x v="0"/>
    <n v="252560"/>
    <n v="1222535939"/>
    <s v="Finalizada"/>
    <d v="2024-11-14T00:00:00"/>
    <d v="2024-11-14T00:00:0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900324452"/>
    <s v="FUNDACION ICOMSALUD IPS"/>
    <s v="FIE"/>
    <n v="2209"/>
    <s v="FIE2209"/>
    <s v="900324452_FIE2209"/>
    <d v="2024-09-23T00:00:00"/>
    <d v="2024-09-23T00:00:00"/>
    <n v="550364"/>
    <n v="550364"/>
    <s v="EVENTO"/>
    <s v="CALI/BUENAVENTURA"/>
    <s v="DOMICILIARIA"/>
    <s v="Factura pendiente en programacion de pago"/>
    <x v="1"/>
    <n v="0"/>
    <m/>
    <s v="Finalizada"/>
    <d v="2024-09-23T00:00:00"/>
    <d v="2024-10-01T00:00:00"/>
    <n v="0"/>
    <m/>
    <m/>
    <m/>
    <m/>
    <m/>
    <n v="0"/>
    <n v="0"/>
    <n v="0"/>
    <n v="0"/>
    <n v="0"/>
    <n v="0"/>
    <n v="0"/>
    <n v="0"/>
    <n v="550364"/>
    <n v="0"/>
    <n v="2201571852"/>
    <s v="29.11.2024"/>
    <s v="(En blanco)"/>
    <n v="16759681"/>
  </r>
  <r>
    <n v="900324452"/>
    <s v="FUNDACION ICOMSALUD IPS"/>
    <s v="FIE"/>
    <n v="2298"/>
    <s v="FIE2298"/>
    <s v="900324452_FIE2298"/>
    <d v="2024-11-14T00:00:00"/>
    <d v="2024-11-14T00:00:00"/>
    <n v="17495015"/>
    <n v="17495015"/>
    <s v="EVENTO"/>
    <s v="CALI/BUENAVENTURA"/>
    <s v="DOMICILIARIA"/>
    <e v="#N/A"/>
    <x v="1"/>
    <n v="0"/>
    <m/>
    <s v="Finalizada"/>
    <d v="2024-11-14T00:00:00"/>
    <d v="2024-11-14T00:00:00"/>
    <n v="0"/>
    <m/>
    <m/>
    <m/>
    <m/>
    <m/>
    <n v="0"/>
    <n v="0"/>
    <n v="0"/>
    <n v="0"/>
    <n v="0"/>
    <n v="0"/>
    <n v="0"/>
    <n v="0"/>
    <n v="16209317"/>
    <n v="0"/>
    <n v="2201571852"/>
    <s v="29.11.2024"/>
    <s v="(En blanco)"/>
    <n v="16759681"/>
  </r>
  <r>
    <n v="900324452"/>
    <s v="FUNDACION ICOMSALUD IPS"/>
    <s v="FIE"/>
    <n v="2024"/>
    <s v="FIE2024"/>
    <s v="900324452_FIE2024"/>
    <d v="2024-07-15T00:00:00"/>
    <d v="2024-07-15T00:00:00"/>
    <n v="18617913"/>
    <n v="970130"/>
    <s v="EVENTO"/>
    <s v="CALI/BUENAVENTURA"/>
    <s v="DOMICILIARIA"/>
    <s v="Glosa por contestar IPS"/>
    <x v="2"/>
    <n v="0"/>
    <m/>
    <s v="Para respuesta prestador"/>
    <d v="2024-07-15T00:00:00"/>
    <d v="2024-07-15T00:00:00"/>
    <n v="970130"/>
    <s v="GLOSA"/>
    <s v="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 858094 869500-45 CURACIÓN DE LESIÓN EN PIEL O TEJIDO CELULAR SUBCUTÁNEO SOD - CURACION COMPLEJA ESPECIAL DOMICILIARIA CRISTINA BECERRA ROJAS IPS 1/09/2024 9:09:29 p. m. 1 $ 970.130 $ 970.130 0 $ 0 $ 0 0 $ 0 $ 0 1 $ 970.130 $ 970.130"/>
    <s v="PERTINENCIA MEDICA"/>
    <n v="0"/>
    <n v="0"/>
    <n v="0"/>
    <n v="0"/>
    <n v="0"/>
    <n v="0"/>
    <n v="0"/>
    <n v="0"/>
    <n v="0"/>
    <n v="0"/>
    <n v="0"/>
    <n v="0"/>
    <m/>
    <m/>
    <m/>
    <n v="0"/>
  </r>
  <r>
    <n v="900324452"/>
    <s v="FUNDACION ICOMSALUD IPS"/>
    <s v="FIE"/>
    <n v="1966"/>
    <s v="FIE1966"/>
    <s v="900324452_FIE1966"/>
    <d v="2024-06-14T00:00:00"/>
    <d v="2024-06-14T00:00:00"/>
    <n v="23662032"/>
    <n v="979343"/>
    <s v="EVENTO"/>
    <s v="CALI/BUENAVENTURA"/>
    <s v="DOMICILIARIA"/>
    <s v="Glosa por contestar IPS"/>
    <x v="2"/>
    <n v="0"/>
    <m/>
    <s v="Para respuesta prestador"/>
    <d v="2024-06-14T00:00:00"/>
    <d v="2024-06-14T00:00:00"/>
    <n v="970130"/>
    <s v="GLOSA"/>
    <s v="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, validar con el area de autorizaciones. 873018 869500-45 CURACIÓN DE LESIÓN EN PIEL O TEJIDO CELULAR SUBCUTÁNEO SOD - CURACION COMPLEJA ESPECIAL DOMICILIARIA CRISTINA BECERRA ROJAS IPS 1/11/2024 10:34:37 a. m. 1 $ 970.130 $ 970.130 0 $ 0 $ 0 0 $ 0 $ 0 1 $ 970.130 $ 970.130"/>
    <s v="PERTINENCIA MEDICA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20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9" showAll="0"/>
    <pivotField showAll="0"/>
    <pivotField showAll="0"/>
    <pivotField numFmtId="14" showAll="0"/>
    <pivotField numFmtId="14" showAll="0"/>
    <pivotField numFmtId="169"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7"/>
  <sheetViews>
    <sheetView showGridLines="0" zoomScale="120" zoomScaleNormal="120" workbookViewId="0">
      <selection activeCell="A2" sqref="A2:E6"/>
    </sheetView>
  </sheetViews>
  <sheetFormatPr baseColWidth="10" defaultRowHeight="14.5" x14ac:dyDescent="0.35"/>
  <cols>
    <col min="2" max="2" width="26.54296875" customWidth="1"/>
    <col min="3" max="3" width="9" customWidth="1"/>
    <col min="4" max="5" width="8.81640625" customWidth="1"/>
    <col min="6" max="6" width="13.1796875" customWidth="1"/>
    <col min="7" max="7" width="14" customWidth="1"/>
    <col min="8" max="8" width="13.54296875" customWidth="1"/>
    <col min="9" max="9" width="13.1796875" customWidth="1"/>
    <col min="10" max="10" width="15.7265625" bestFit="1" customWidth="1"/>
    <col min="11" max="11" width="22.7265625" customWidth="1"/>
    <col min="12" max="12" width="15.8164062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48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</row>
    <row r="2" spans="1:13" x14ac:dyDescent="0.35">
      <c r="A2" s="1">
        <v>900324452</v>
      </c>
      <c r="B2" s="1" t="s">
        <v>11</v>
      </c>
      <c r="C2" s="7" t="s">
        <v>12</v>
      </c>
      <c r="D2" s="7">
        <v>1966</v>
      </c>
      <c r="E2" s="7" t="str">
        <f>CONCATENATE(C2,D2)</f>
        <v>FIE1966</v>
      </c>
      <c r="F2" s="6">
        <v>45457</v>
      </c>
      <c r="G2" s="6">
        <v>45457</v>
      </c>
      <c r="H2" s="5">
        <v>23662032</v>
      </c>
      <c r="I2" s="5">
        <v>979343</v>
      </c>
      <c r="J2" s="4" t="s">
        <v>13</v>
      </c>
      <c r="K2" s="4" t="s">
        <v>14</v>
      </c>
      <c r="L2" s="4" t="s">
        <v>15</v>
      </c>
      <c r="M2" t="s">
        <v>49</v>
      </c>
    </row>
    <row r="3" spans="1:13" x14ac:dyDescent="0.35">
      <c r="A3" s="1">
        <v>900324452</v>
      </c>
      <c r="B3" s="1" t="s">
        <v>11</v>
      </c>
      <c r="C3" s="7" t="s">
        <v>12</v>
      </c>
      <c r="D3" s="7">
        <v>2024</v>
      </c>
      <c r="E3" s="7" t="str">
        <f t="shared" ref="E3:E6" si="0">CONCATENATE(C3,D3)</f>
        <v>FIE2024</v>
      </c>
      <c r="F3" s="6">
        <v>45488</v>
      </c>
      <c r="G3" s="6">
        <v>45488</v>
      </c>
      <c r="H3" s="5">
        <v>18617913</v>
      </c>
      <c r="I3" s="5">
        <v>970130</v>
      </c>
      <c r="J3" s="4" t="s">
        <v>13</v>
      </c>
      <c r="K3" s="4" t="s">
        <v>14</v>
      </c>
      <c r="L3" s="4" t="s">
        <v>15</v>
      </c>
      <c r="M3" t="s">
        <v>49</v>
      </c>
    </row>
    <row r="4" spans="1:13" x14ac:dyDescent="0.35">
      <c r="A4" s="1">
        <v>900324452</v>
      </c>
      <c r="B4" s="1" t="s">
        <v>11</v>
      </c>
      <c r="C4" s="7" t="s">
        <v>12</v>
      </c>
      <c r="D4" s="7">
        <v>2209</v>
      </c>
      <c r="E4" s="7" t="str">
        <f t="shared" si="0"/>
        <v>FIE2209</v>
      </c>
      <c r="F4" s="6">
        <v>45558</v>
      </c>
      <c r="G4" s="6">
        <v>45558</v>
      </c>
      <c r="H4" s="5">
        <v>550364</v>
      </c>
      <c r="I4" s="5">
        <v>550364</v>
      </c>
      <c r="J4" s="4" t="s">
        <v>13</v>
      </c>
      <c r="K4" s="4" t="s">
        <v>14</v>
      </c>
      <c r="L4" s="4" t="s">
        <v>15</v>
      </c>
      <c r="M4" s="51" t="s">
        <v>50</v>
      </c>
    </row>
    <row r="5" spans="1:13" x14ac:dyDescent="0.35">
      <c r="A5" s="1">
        <v>900324452</v>
      </c>
      <c r="B5" s="1" t="s">
        <v>11</v>
      </c>
      <c r="C5" s="7" t="s">
        <v>12</v>
      </c>
      <c r="D5" s="7">
        <v>2298</v>
      </c>
      <c r="E5" s="7" t="str">
        <f t="shared" si="0"/>
        <v>FIE2298</v>
      </c>
      <c r="F5" s="6">
        <v>45610</v>
      </c>
      <c r="G5" s="6">
        <v>45610</v>
      </c>
      <c r="H5" s="5">
        <v>17495015</v>
      </c>
      <c r="I5" s="5">
        <v>17495015</v>
      </c>
      <c r="J5" s="4" t="s">
        <v>13</v>
      </c>
      <c r="K5" s="4" t="s">
        <v>14</v>
      </c>
      <c r="L5" s="4" t="s">
        <v>15</v>
      </c>
      <c r="M5" s="51" t="s">
        <v>50</v>
      </c>
    </row>
    <row r="6" spans="1:13" x14ac:dyDescent="0.35">
      <c r="A6" s="1">
        <v>900324452</v>
      </c>
      <c r="B6" s="1" t="s">
        <v>11</v>
      </c>
      <c r="C6" s="7" t="s">
        <v>12</v>
      </c>
      <c r="D6" s="7">
        <v>2299</v>
      </c>
      <c r="E6" s="7" t="str">
        <f t="shared" si="0"/>
        <v>FIE2299</v>
      </c>
      <c r="F6" s="6">
        <v>45610</v>
      </c>
      <c r="G6" s="6">
        <v>45610</v>
      </c>
      <c r="H6" s="5">
        <v>252560</v>
      </c>
      <c r="I6" s="5">
        <v>252560</v>
      </c>
      <c r="J6" s="4" t="s">
        <v>13</v>
      </c>
      <c r="K6" s="4" t="s">
        <v>14</v>
      </c>
      <c r="L6" s="4" t="s">
        <v>15</v>
      </c>
      <c r="M6" s="51" t="s">
        <v>50</v>
      </c>
    </row>
    <row r="7" spans="1:13" x14ac:dyDescent="0.35">
      <c r="I7" s="8">
        <f>SUM(I2:I6)</f>
        <v>20247412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0" t="s">
        <v>101</v>
      </c>
      <c r="B3" t="s">
        <v>99</v>
      </c>
      <c r="C3" t="s">
        <v>100</v>
      </c>
    </row>
    <row r="4" spans="1:3" x14ac:dyDescent="0.35">
      <c r="A4" s="91" t="s">
        <v>98</v>
      </c>
      <c r="B4" s="89">
        <v>2</v>
      </c>
      <c r="C4" s="89">
        <v>18045379</v>
      </c>
    </row>
    <row r="5" spans="1:3" x14ac:dyDescent="0.35">
      <c r="A5" s="91" t="s">
        <v>85</v>
      </c>
      <c r="B5" s="89">
        <v>1</v>
      </c>
      <c r="C5" s="89">
        <v>252560</v>
      </c>
    </row>
    <row r="6" spans="1:3" x14ac:dyDescent="0.35">
      <c r="A6" s="91" t="s">
        <v>90</v>
      </c>
      <c r="B6" s="89">
        <v>2</v>
      </c>
      <c r="C6" s="89">
        <v>1949473</v>
      </c>
    </row>
    <row r="7" spans="1:3" x14ac:dyDescent="0.35">
      <c r="A7" s="91" t="s">
        <v>102</v>
      </c>
      <c r="B7" s="89">
        <v>5</v>
      </c>
      <c r="C7" s="89">
        <v>20247412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4"/>
  <sheetViews>
    <sheetView showGridLines="0" workbookViewId="0">
      <selection activeCell="E2" sqref="E2"/>
    </sheetView>
  </sheetViews>
  <sheetFormatPr baseColWidth="10" defaultRowHeight="10" x14ac:dyDescent="0.2"/>
  <cols>
    <col min="1" max="11" width="10.90625" style="87"/>
    <col min="12" max="12" width="12.36328125" style="87" bestFit="1" customWidth="1"/>
    <col min="13" max="16384" width="10.90625" style="87"/>
  </cols>
  <sheetData>
    <row r="1" spans="1:40" s="83" customFormat="1" x14ac:dyDescent="0.2">
      <c r="A1" s="82"/>
      <c r="G1" s="84"/>
      <c r="H1" s="84"/>
      <c r="I1" s="85">
        <f>+SUBTOTAL(9,I3:I12104)</f>
        <v>60577884</v>
      </c>
      <c r="J1" s="85">
        <f>+SUBTOTAL(9,J3:J12104)</f>
        <v>20247412</v>
      </c>
      <c r="K1" s="86">
        <f>+J1-SUM(AA1:AH1)</f>
        <v>20247412</v>
      </c>
      <c r="P1" s="85">
        <f>+SUBTOTAL(9,P3:P12104)</f>
        <v>252560</v>
      </c>
      <c r="Q1" s="82"/>
      <c r="U1" s="85">
        <f>+SUBTOTAL(9,U3:U12104)</f>
        <v>1940260</v>
      </c>
      <c r="V1" s="82"/>
      <c r="W1" s="82"/>
      <c r="X1" s="82"/>
      <c r="Y1" s="82"/>
      <c r="Z1" s="82"/>
      <c r="AA1" s="85">
        <f>+SUBTOTAL(9,AA3:AA12104)</f>
        <v>0</v>
      </c>
      <c r="AB1" s="85">
        <f>+SUBTOTAL(9,AB3:AB12104)</f>
        <v>0</v>
      </c>
      <c r="AC1" s="85">
        <f>+SUBTOTAL(9,AC3:AC12104)</f>
        <v>0</v>
      </c>
      <c r="AD1" s="85">
        <f>+SUBTOTAL(9,AD3:AD12104)</f>
        <v>0</v>
      </c>
      <c r="AE1" s="85">
        <f>+SUBTOTAL(9,AE3:AE12104)</f>
        <v>0</v>
      </c>
      <c r="AF1" s="85">
        <f>+SUBTOTAL(9,AF3:AF12104)</f>
        <v>0</v>
      </c>
      <c r="AG1" s="85">
        <f>+SUBTOTAL(9,AG3:AG12104)</f>
        <v>0</v>
      </c>
      <c r="AH1" s="85">
        <f>+SUBTOTAL(9,AH3:AH12104)</f>
        <v>0</v>
      </c>
      <c r="AI1" s="85">
        <f>+SUBTOTAL(9,AI3:AI12104)</f>
        <v>16759681</v>
      </c>
    </row>
    <row r="2" spans="1:40" ht="30" x14ac:dyDescent="0.2">
      <c r="A2" s="77" t="s">
        <v>6</v>
      </c>
      <c r="B2" s="52" t="s">
        <v>8</v>
      </c>
      <c r="C2" s="52" t="s">
        <v>0</v>
      </c>
      <c r="D2" s="52" t="s">
        <v>1</v>
      </c>
      <c r="E2" s="52" t="s">
        <v>51</v>
      </c>
      <c r="F2" s="52" t="s">
        <v>52</v>
      </c>
      <c r="G2" s="53" t="s">
        <v>2</v>
      </c>
      <c r="H2" s="53" t="s">
        <v>3</v>
      </c>
      <c r="I2" s="54" t="s">
        <v>4</v>
      </c>
      <c r="J2" s="54" t="s">
        <v>5</v>
      </c>
      <c r="K2" s="52" t="s">
        <v>7</v>
      </c>
      <c r="L2" s="52" t="s">
        <v>9</v>
      </c>
      <c r="M2" s="52" t="s">
        <v>10</v>
      </c>
      <c r="N2" s="78" t="s">
        <v>82</v>
      </c>
      <c r="O2" s="55" t="s">
        <v>83</v>
      </c>
      <c r="P2" s="56" t="s">
        <v>53</v>
      </c>
      <c r="Q2" s="79" t="s">
        <v>54</v>
      </c>
      <c r="R2" s="57" t="s">
        <v>55</v>
      </c>
      <c r="S2" s="57" t="s">
        <v>56</v>
      </c>
      <c r="T2" s="57" t="s">
        <v>57</v>
      </c>
      <c r="U2" s="58" t="s">
        <v>58</v>
      </c>
      <c r="V2" s="80" t="s">
        <v>59</v>
      </c>
      <c r="W2" s="80" t="s">
        <v>60</v>
      </c>
      <c r="X2" s="80" t="s">
        <v>61</v>
      </c>
      <c r="Y2" s="80" t="s">
        <v>62</v>
      </c>
      <c r="Z2" s="80" t="s">
        <v>63</v>
      </c>
      <c r="AA2" s="59" t="s">
        <v>64</v>
      </c>
      <c r="AB2" s="59" t="s">
        <v>65</v>
      </c>
      <c r="AC2" s="59" t="s">
        <v>66</v>
      </c>
      <c r="AD2" s="59" t="s">
        <v>67</v>
      </c>
      <c r="AE2" s="59" t="s">
        <v>68</v>
      </c>
      <c r="AF2" s="59" t="s">
        <v>69</v>
      </c>
      <c r="AG2" s="59" t="s">
        <v>34</v>
      </c>
      <c r="AH2" s="59" t="s">
        <v>70</v>
      </c>
      <c r="AI2" s="60" t="s">
        <v>71</v>
      </c>
      <c r="AJ2" s="60" t="s">
        <v>72</v>
      </c>
      <c r="AK2" s="60" t="s">
        <v>73</v>
      </c>
      <c r="AL2" s="60" t="s">
        <v>74</v>
      </c>
      <c r="AM2" s="60" t="s">
        <v>75</v>
      </c>
      <c r="AN2" s="60" t="s">
        <v>76</v>
      </c>
    </row>
    <row r="3" spans="1:40" x14ac:dyDescent="0.2">
      <c r="A3" s="81">
        <v>900324452</v>
      </c>
      <c r="B3" s="61" t="s">
        <v>11</v>
      </c>
      <c r="C3" s="61" t="s">
        <v>12</v>
      </c>
      <c r="D3" s="61">
        <v>2299</v>
      </c>
      <c r="E3" s="61" t="s">
        <v>81</v>
      </c>
      <c r="F3" s="61" t="s">
        <v>84</v>
      </c>
      <c r="G3" s="62">
        <v>45610</v>
      </c>
      <c r="H3" s="62">
        <v>45610</v>
      </c>
      <c r="I3" s="63">
        <v>252560</v>
      </c>
      <c r="J3" s="63">
        <v>252560</v>
      </c>
      <c r="K3" s="64" t="s">
        <v>13</v>
      </c>
      <c r="L3" s="65" t="s">
        <v>14</v>
      </c>
      <c r="M3" s="61" t="s">
        <v>15</v>
      </c>
      <c r="N3" s="61" t="e">
        <v>#N/A</v>
      </c>
      <c r="O3" s="61" t="s">
        <v>85</v>
      </c>
      <c r="P3" s="63">
        <v>252560</v>
      </c>
      <c r="Q3" s="66">
        <v>1222535939</v>
      </c>
      <c r="R3" s="61" t="s">
        <v>86</v>
      </c>
      <c r="S3" s="67">
        <v>45610</v>
      </c>
      <c r="T3" s="67">
        <v>45610</v>
      </c>
      <c r="U3" s="63">
        <v>0</v>
      </c>
      <c r="V3" s="66"/>
      <c r="W3" s="66"/>
      <c r="X3" s="66"/>
      <c r="Y3" s="66"/>
      <c r="Z3" s="66"/>
      <c r="AA3" s="63">
        <v>0</v>
      </c>
      <c r="AB3" s="63">
        <v>0</v>
      </c>
      <c r="AC3" s="63">
        <v>0</v>
      </c>
      <c r="AD3" s="63">
        <v>0</v>
      </c>
      <c r="AE3" s="63">
        <v>0</v>
      </c>
      <c r="AF3" s="63">
        <v>0</v>
      </c>
      <c r="AG3" s="63">
        <v>0</v>
      </c>
      <c r="AH3" s="63">
        <v>0</v>
      </c>
      <c r="AI3" s="63">
        <v>0</v>
      </c>
      <c r="AJ3" s="63">
        <v>0</v>
      </c>
      <c r="AK3" s="61"/>
      <c r="AL3" s="67"/>
      <c r="AM3" s="61"/>
      <c r="AN3" s="63">
        <v>0</v>
      </c>
    </row>
    <row r="4" spans="1:40" x14ac:dyDescent="0.2">
      <c r="A4" s="81">
        <v>900324452</v>
      </c>
      <c r="B4" s="61" t="s">
        <v>11</v>
      </c>
      <c r="C4" s="61" t="s">
        <v>12</v>
      </c>
      <c r="D4" s="61">
        <v>2209</v>
      </c>
      <c r="E4" s="61" t="s">
        <v>79</v>
      </c>
      <c r="F4" s="61" t="s">
        <v>87</v>
      </c>
      <c r="G4" s="62">
        <v>45558</v>
      </c>
      <c r="H4" s="62">
        <v>45558</v>
      </c>
      <c r="I4" s="63">
        <v>550364</v>
      </c>
      <c r="J4" s="63">
        <v>550364</v>
      </c>
      <c r="K4" s="64" t="s">
        <v>13</v>
      </c>
      <c r="L4" s="65" t="s">
        <v>14</v>
      </c>
      <c r="M4" s="61" t="s">
        <v>15</v>
      </c>
      <c r="N4" s="61" t="s">
        <v>85</v>
      </c>
      <c r="O4" s="61" t="s">
        <v>98</v>
      </c>
      <c r="P4" s="63">
        <v>0</v>
      </c>
      <c r="Q4" s="66"/>
      <c r="R4" s="61" t="s">
        <v>86</v>
      </c>
      <c r="S4" s="67">
        <v>45558</v>
      </c>
      <c r="T4" s="67">
        <v>45566</v>
      </c>
      <c r="U4" s="63">
        <v>0</v>
      </c>
      <c r="V4" s="66"/>
      <c r="W4" s="66"/>
      <c r="X4" s="66"/>
      <c r="Y4" s="66"/>
      <c r="Z4" s="66"/>
      <c r="AA4" s="63">
        <v>0</v>
      </c>
      <c r="AB4" s="63">
        <v>0</v>
      </c>
      <c r="AC4" s="63">
        <v>0</v>
      </c>
      <c r="AD4" s="63">
        <v>0</v>
      </c>
      <c r="AE4" s="63">
        <v>0</v>
      </c>
      <c r="AF4" s="63">
        <v>0</v>
      </c>
      <c r="AG4" s="63">
        <v>0</v>
      </c>
      <c r="AH4" s="63">
        <v>0</v>
      </c>
      <c r="AI4" s="63">
        <v>550364</v>
      </c>
      <c r="AJ4" s="63">
        <v>0</v>
      </c>
      <c r="AK4" s="61">
        <v>2201571852</v>
      </c>
      <c r="AL4" s="67" t="s">
        <v>96</v>
      </c>
      <c r="AM4" s="61" t="s">
        <v>97</v>
      </c>
      <c r="AN4" s="63">
        <v>16759681</v>
      </c>
    </row>
    <row r="5" spans="1:40" x14ac:dyDescent="0.2">
      <c r="A5" s="81">
        <v>900324452</v>
      </c>
      <c r="B5" s="61" t="s">
        <v>11</v>
      </c>
      <c r="C5" s="61" t="s">
        <v>12</v>
      </c>
      <c r="D5" s="61">
        <v>2298</v>
      </c>
      <c r="E5" s="61" t="s">
        <v>80</v>
      </c>
      <c r="F5" s="61" t="s">
        <v>88</v>
      </c>
      <c r="G5" s="62">
        <v>45610</v>
      </c>
      <c r="H5" s="62">
        <v>45610</v>
      </c>
      <c r="I5" s="63">
        <v>17495015</v>
      </c>
      <c r="J5" s="63">
        <v>17495015</v>
      </c>
      <c r="K5" s="64" t="s">
        <v>13</v>
      </c>
      <c r="L5" s="65" t="s">
        <v>14</v>
      </c>
      <c r="M5" s="61" t="s">
        <v>15</v>
      </c>
      <c r="N5" s="61" t="e">
        <v>#N/A</v>
      </c>
      <c r="O5" s="61" t="s">
        <v>98</v>
      </c>
      <c r="P5" s="63">
        <v>0</v>
      </c>
      <c r="Q5" s="66"/>
      <c r="R5" s="61" t="s">
        <v>86</v>
      </c>
      <c r="S5" s="67">
        <v>45610</v>
      </c>
      <c r="T5" s="67">
        <v>45610</v>
      </c>
      <c r="U5" s="63">
        <v>0</v>
      </c>
      <c r="V5" s="66"/>
      <c r="W5" s="66"/>
      <c r="X5" s="66"/>
      <c r="Y5" s="66"/>
      <c r="Z5" s="66"/>
      <c r="AA5" s="63">
        <v>0</v>
      </c>
      <c r="AB5" s="63">
        <v>0</v>
      </c>
      <c r="AC5" s="63">
        <v>0</v>
      </c>
      <c r="AD5" s="63">
        <v>0</v>
      </c>
      <c r="AE5" s="63">
        <v>0</v>
      </c>
      <c r="AF5" s="63">
        <v>0</v>
      </c>
      <c r="AG5" s="63">
        <v>0</v>
      </c>
      <c r="AH5" s="63">
        <v>0</v>
      </c>
      <c r="AI5" s="63">
        <v>16209317</v>
      </c>
      <c r="AJ5" s="63">
        <v>0</v>
      </c>
      <c r="AK5" s="61">
        <v>2201571852</v>
      </c>
      <c r="AL5" s="67" t="s">
        <v>96</v>
      </c>
      <c r="AM5" s="61" t="s">
        <v>97</v>
      </c>
      <c r="AN5" s="63">
        <v>16759681</v>
      </c>
    </row>
    <row r="6" spans="1:40" x14ac:dyDescent="0.2">
      <c r="A6" s="81">
        <v>900324452</v>
      </c>
      <c r="B6" s="61" t="s">
        <v>11</v>
      </c>
      <c r="C6" s="61" t="s">
        <v>12</v>
      </c>
      <c r="D6" s="61">
        <v>2024</v>
      </c>
      <c r="E6" s="61" t="s">
        <v>78</v>
      </c>
      <c r="F6" s="61" t="s">
        <v>89</v>
      </c>
      <c r="G6" s="62">
        <v>45488</v>
      </c>
      <c r="H6" s="62">
        <v>45488</v>
      </c>
      <c r="I6" s="63">
        <v>18617913</v>
      </c>
      <c r="J6" s="63">
        <v>970130</v>
      </c>
      <c r="K6" s="64" t="s">
        <v>13</v>
      </c>
      <c r="L6" s="65" t="s">
        <v>14</v>
      </c>
      <c r="M6" s="61" t="s">
        <v>15</v>
      </c>
      <c r="N6" s="61" t="s">
        <v>90</v>
      </c>
      <c r="O6" s="61" t="s">
        <v>90</v>
      </c>
      <c r="P6" s="63">
        <v>0</v>
      </c>
      <c r="Q6" s="66"/>
      <c r="R6" s="61" t="s">
        <v>49</v>
      </c>
      <c r="S6" s="67">
        <v>45488</v>
      </c>
      <c r="T6" s="67">
        <v>45488</v>
      </c>
      <c r="U6" s="63">
        <v>970130</v>
      </c>
      <c r="V6" s="66" t="s">
        <v>91</v>
      </c>
      <c r="W6" s="66" t="s">
        <v>92</v>
      </c>
      <c r="X6" s="66" t="s">
        <v>93</v>
      </c>
      <c r="Y6" s="66">
        <v>0</v>
      </c>
      <c r="Z6" s="66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1"/>
      <c r="AL6" s="67"/>
      <c r="AM6" s="61"/>
      <c r="AN6" s="63">
        <v>0</v>
      </c>
    </row>
    <row r="7" spans="1:40" x14ac:dyDescent="0.2">
      <c r="A7" s="81">
        <v>900324452</v>
      </c>
      <c r="B7" s="61" t="s">
        <v>11</v>
      </c>
      <c r="C7" s="61" t="s">
        <v>12</v>
      </c>
      <c r="D7" s="61">
        <v>1966</v>
      </c>
      <c r="E7" s="61" t="s">
        <v>77</v>
      </c>
      <c r="F7" s="61" t="s">
        <v>94</v>
      </c>
      <c r="G7" s="62">
        <v>45457</v>
      </c>
      <c r="H7" s="62">
        <v>45457</v>
      </c>
      <c r="I7" s="63">
        <v>23662032</v>
      </c>
      <c r="J7" s="63">
        <v>979343</v>
      </c>
      <c r="K7" s="64" t="s">
        <v>13</v>
      </c>
      <c r="L7" s="65" t="s">
        <v>14</v>
      </c>
      <c r="M7" s="61" t="s">
        <v>15</v>
      </c>
      <c r="N7" s="61" t="s">
        <v>90</v>
      </c>
      <c r="O7" s="61" t="s">
        <v>90</v>
      </c>
      <c r="P7" s="63">
        <v>0</v>
      </c>
      <c r="Q7" s="66"/>
      <c r="R7" s="61" t="s">
        <v>49</v>
      </c>
      <c r="S7" s="67">
        <v>45457</v>
      </c>
      <c r="T7" s="67">
        <v>45457</v>
      </c>
      <c r="U7" s="63">
        <v>970130</v>
      </c>
      <c r="V7" s="66" t="s">
        <v>91</v>
      </c>
      <c r="W7" s="66" t="s">
        <v>95</v>
      </c>
      <c r="X7" s="66" t="s">
        <v>93</v>
      </c>
      <c r="Y7" s="66">
        <v>0</v>
      </c>
      <c r="Z7" s="66">
        <v>0</v>
      </c>
      <c r="AA7" s="63">
        <v>0</v>
      </c>
      <c r="AB7" s="63">
        <v>0</v>
      </c>
      <c r="AC7" s="63">
        <v>0</v>
      </c>
      <c r="AD7" s="63">
        <v>0</v>
      </c>
      <c r="AE7" s="63">
        <v>0</v>
      </c>
      <c r="AF7" s="63">
        <v>0</v>
      </c>
      <c r="AG7" s="63">
        <v>0</v>
      </c>
      <c r="AH7" s="63">
        <v>0</v>
      </c>
      <c r="AI7" s="63">
        <v>0</v>
      </c>
      <c r="AJ7" s="63">
        <v>0</v>
      </c>
      <c r="AK7" s="61"/>
      <c r="AL7" s="67"/>
      <c r="AM7" s="61"/>
      <c r="AN7" s="63">
        <v>0</v>
      </c>
    </row>
    <row r="11" spans="1:40" x14ac:dyDescent="0.2">
      <c r="K11" s="88"/>
      <c r="L11" s="88"/>
    </row>
    <row r="12" spans="1:40" x14ac:dyDescent="0.2">
      <c r="K12" s="88"/>
      <c r="L12" s="88"/>
    </row>
    <row r="13" spans="1:40" x14ac:dyDescent="0.2">
      <c r="K13" s="88"/>
      <c r="L13" s="88"/>
    </row>
    <row r="14" spans="1:40" x14ac:dyDescent="0.2">
      <c r="K14" s="88"/>
    </row>
  </sheetData>
  <autoFilter ref="A2:AZ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workbookViewId="0">
      <selection activeCell="N11" sqref="N11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68" t="s">
        <v>16</v>
      </c>
      <c r="E2" s="69"/>
      <c r="F2" s="69"/>
      <c r="G2" s="69"/>
      <c r="H2" s="69"/>
      <c r="I2" s="70"/>
      <c r="J2" s="74" t="s">
        <v>17</v>
      </c>
    </row>
    <row r="3" spans="2:10" ht="15.75" customHeight="1" thickBot="1" x14ac:dyDescent="0.3">
      <c r="B3" s="12"/>
      <c r="C3" s="13"/>
      <c r="D3" s="71"/>
      <c r="E3" s="72"/>
      <c r="F3" s="72"/>
      <c r="G3" s="72"/>
      <c r="H3" s="72"/>
      <c r="I3" s="73"/>
      <c r="J3" s="75"/>
    </row>
    <row r="4" spans="2:10" ht="13" x14ac:dyDescent="0.25">
      <c r="B4" s="12"/>
      <c r="C4" s="13"/>
      <c r="D4" s="14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18" t="s">
        <v>18</v>
      </c>
      <c r="E5" s="19"/>
      <c r="F5" s="19"/>
      <c r="G5" s="19"/>
      <c r="H5" s="19"/>
      <c r="I5" s="20"/>
      <c r="J5" s="20" t="s">
        <v>19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20</v>
      </c>
      <c r="J9" s="28"/>
    </row>
    <row r="10" spans="2:10" ht="13" x14ac:dyDescent="0.3">
      <c r="B10" s="27"/>
      <c r="C10" s="29"/>
      <c r="E10" s="30"/>
      <c r="H10" s="31"/>
      <c r="J10" s="28"/>
    </row>
    <row r="11" spans="2:10" x14ac:dyDescent="0.25">
      <c r="B11" s="27"/>
      <c r="J11" s="28"/>
    </row>
    <row r="12" spans="2:10" ht="13" x14ac:dyDescent="0.3">
      <c r="B12" s="27"/>
      <c r="C12" s="29" t="s">
        <v>46</v>
      </c>
      <c r="J12" s="28"/>
    </row>
    <row r="13" spans="2:10" ht="13" x14ac:dyDescent="0.3">
      <c r="B13" s="27"/>
      <c r="C13" s="29" t="s">
        <v>47</v>
      </c>
      <c r="J13" s="28"/>
    </row>
    <row r="14" spans="2:10" x14ac:dyDescent="0.25">
      <c r="B14" s="27"/>
      <c r="J14" s="28"/>
    </row>
    <row r="15" spans="2:10" x14ac:dyDescent="0.25">
      <c r="B15" s="27"/>
      <c r="C15" s="9" t="s">
        <v>21</v>
      </c>
      <c r="J15" s="28"/>
    </row>
    <row r="16" spans="2:10" x14ac:dyDescent="0.25">
      <c r="B16" s="27"/>
      <c r="C16" s="32"/>
      <c r="J16" s="28"/>
    </row>
    <row r="17" spans="2:10" ht="13" x14ac:dyDescent="0.3">
      <c r="B17" s="27"/>
      <c r="C17" s="9" t="s">
        <v>22</v>
      </c>
      <c r="D17" s="30"/>
      <c r="H17" s="33" t="s">
        <v>23</v>
      </c>
      <c r="I17" s="34" t="s">
        <v>24</v>
      </c>
      <c r="J17" s="28"/>
    </row>
    <row r="18" spans="2:10" ht="13" x14ac:dyDescent="0.3">
      <c r="B18" s="27"/>
      <c r="C18" s="29" t="s">
        <v>25</v>
      </c>
      <c r="D18" s="29"/>
      <c r="E18" s="29"/>
      <c r="F18" s="29"/>
      <c r="H18" s="35">
        <v>5</v>
      </c>
      <c r="I18" s="36">
        <v>20247412</v>
      </c>
      <c r="J18" s="28"/>
    </row>
    <row r="19" spans="2:10" x14ac:dyDescent="0.25">
      <c r="B19" s="27"/>
      <c r="C19" s="9" t="s">
        <v>26</v>
      </c>
      <c r="H19" s="37">
        <v>2</v>
      </c>
      <c r="I19" s="38">
        <v>18045379</v>
      </c>
      <c r="J19" s="28"/>
    </row>
    <row r="20" spans="2:10" x14ac:dyDescent="0.25">
      <c r="B20" s="27"/>
      <c r="C20" s="9" t="s">
        <v>27</v>
      </c>
      <c r="H20" s="37">
        <v>0</v>
      </c>
      <c r="I20" s="38">
        <v>0</v>
      </c>
      <c r="J20" s="28"/>
    </row>
    <row r="21" spans="2:10" x14ac:dyDescent="0.25">
      <c r="B21" s="27"/>
      <c r="C21" s="9" t="s">
        <v>28</v>
      </c>
      <c r="H21" s="37">
        <v>0</v>
      </c>
      <c r="I21" s="38">
        <v>0</v>
      </c>
      <c r="J21" s="28"/>
    </row>
    <row r="22" spans="2:10" x14ac:dyDescent="0.25">
      <c r="B22" s="27"/>
      <c r="C22" s="9" t="s">
        <v>29</v>
      </c>
      <c r="H22" s="37">
        <v>0</v>
      </c>
      <c r="I22" s="38">
        <v>0</v>
      </c>
      <c r="J22" s="28"/>
    </row>
    <row r="23" spans="2:10" x14ac:dyDescent="0.25">
      <c r="B23" s="27"/>
      <c r="C23" s="9" t="s">
        <v>30</v>
      </c>
      <c r="H23" s="37">
        <v>0</v>
      </c>
      <c r="I23" s="38">
        <v>0</v>
      </c>
      <c r="J23" s="28"/>
    </row>
    <row r="24" spans="2:10" ht="13" thickBot="1" x14ac:dyDescent="0.3">
      <c r="B24" s="27"/>
      <c r="C24" s="9" t="s">
        <v>31</v>
      </c>
      <c r="H24" s="39">
        <v>2</v>
      </c>
      <c r="I24" s="40">
        <v>1949473</v>
      </c>
      <c r="J24" s="28"/>
    </row>
    <row r="25" spans="2:10" ht="13" x14ac:dyDescent="0.3">
      <c r="B25" s="27"/>
      <c r="C25" s="29" t="s">
        <v>32</v>
      </c>
      <c r="D25" s="29"/>
      <c r="E25" s="29"/>
      <c r="F25" s="29"/>
      <c r="H25" s="35">
        <f>H19+H20+H21+H22+H24+H23</f>
        <v>4</v>
      </c>
      <c r="I25" s="36">
        <f>I19+I20+I21+I22+I24+I23</f>
        <v>19994852</v>
      </c>
      <c r="J25" s="28"/>
    </row>
    <row r="26" spans="2:10" x14ac:dyDescent="0.25">
      <c r="B26" s="27"/>
      <c r="C26" s="9" t="s">
        <v>33</v>
      </c>
      <c r="H26" s="37">
        <v>1</v>
      </c>
      <c r="I26" s="38">
        <v>252560</v>
      </c>
      <c r="J26" s="28"/>
    </row>
    <row r="27" spans="2:10" ht="13" thickBot="1" x14ac:dyDescent="0.3">
      <c r="B27" s="27"/>
      <c r="C27" s="9" t="s">
        <v>34</v>
      </c>
      <c r="H27" s="39">
        <v>0</v>
      </c>
      <c r="I27" s="40">
        <v>0</v>
      </c>
      <c r="J27" s="28"/>
    </row>
    <row r="28" spans="2:10" ht="13" x14ac:dyDescent="0.3">
      <c r="B28" s="27"/>
      <c r="C28" s="29" t="s">
        <v>35</v>
      </c>
      <c r="D28" s="29"/>
      <c r="E28" s="29"/>
      <c r="F28" s="29"/>
      <c r="H28" s="35">
        <f>H26+H27</f>
        <v>1</v>
      </c>
      <c r="I28" s="36">
        <f>I26+I27</f>
        <v>252560</v>
      </c>
      <c r="J28" s="28"/>
    </row>
    <row r="29" spans="2:10" ht="13.5" thickBot="1" x14ac:dyDescent="0.35">
      <c r="B29" s="27"/>
      <c r="C29" s="9" t="s">
        <v>36</v>
      </c>
      <c r="D29" s="29"/>
      <c r="E29" s="29"/>
      <c r="F29" s="29"/>
      <c r="H29" s="39">
        <v>0</v>
      </c>
      <c r="I29" s="40">
        <v>0</v>
      </c>
      <c r="J29" s="28"/>
    </row>
    <row r="30" spans="2:10" ht="13" x14ac:dyDescent="0.3">
      <c r="B30" s="27"/>
      <c r="C30" s="29" t="s">
        <v>37</v>
      </c>
      <c r="D30" s="29"/>
      <c r="E30" s="29"/>
      <c r="F30" s="29"/>
      <c r="H30" s="37">
        <f>H29</f>
        <v>0</v>
      </c>
      <c r="I30" s="38">
        <f>I29</f>
        <v>0</v>
      </c>
      <c r="J30" s="28"/>
    </row>
    <row r="31" spans="2:10" ht="13" x14ac:dyDescent="0.3">
      <c r="B31" s="27"/>
      <c r="C31" s="29"/>
      <c r="D31" s="29"/>
      <c r="E31" s="29"/>
      <c r="F31" s="29"/>
      <c r="H31" s="41"/>
      <c r="I31" s="36"/>
      <c r="J31" s="28"/>
    </row>
    <row r="32" spans="2:10" ht="13.5" thickBot="1" x14ac:dyDescent="0.35">
      <c r="B32" s="27"/>
      <c r="C32" s="29" t="s">
        <v>38</v>
      </c>
      <c r="D32" s="29"/>
      <c r="H32" s="42">
        <f>H25+H28+H30</f>
        <v>5</v>
      </c>
      <c r="I32" s="43">
        <f>I25+I28+I30</f>
        <v>20247412</v>
      </c>
      <c r="J32" s="28"/>
    </row>
    <row r="33" spans="2:10" ht="13.5" thickTop="1" x14ac:dyDescent="0.3">
      <c r="B33" s="27"/>
      <c r="C33" s="29"/>
      <c r="D33" s="29"/>
      <c r="H33" s="44">
        <f>+H18-H32</f>
        <v>0</v>
      </c>
      <c r="I33" s="38">
        <f>+I18-I32</f>
        <v>0</v>
      </c>
      <c r="J33" s="28"/>
    </row>
    <row r="34" spans="2:10" x14ac:dyDescent="0.25">
      <c r="B34" s="27"/>
      <c r="G34" s="44"/>
      <c r="H34" s="44"/>
      <c r="I34" s="44"/>
      <c r="J34" s="28"/>
    </row>
    <row r="35" spans="2:10" x14ac:dyDescent="0.25">
      <c r="B35" s="27"/>
      <c r="G35" s="44"/>
      <c r="H35" s="44"/>
      <c r="I35" s="44"/>
      <c r="J35" s="28"/>
    </row>
    <row r="36" spans="2:10" ht="13" x14ac:dyDescent="0.3">
      <c r="B36" s="27"/>
      <c r="C36" s="29"/>
      <c r="G36" s="44"/>
      <c r="H36" s="44"/>
      <c r="I36" s="44"/>
      <c r="J36" s="28"/>
    </row>
    <row r="37" spans="2:10" ht="13.5" thickBot="1" x14ac:dyDescent="0.35">
      <c r="B37" s="27"/>
      <c r="C37" s="45" t="s">
        <v>39</v>
      </c>
      <c r="D37" s="46"/>
      <c r="H37" s="45" t="s">
        <v>40</v>
      </c>
      <c r="I37" s="46"/>
      <c r="J37" s="28"/>
    </row>
    <row r="38" spans="2:10" ht="13" x14ac:dyDescent="0.3">
      <c r="B38" s="27"/>
      <c r="C38" s="29" t="s">
        <v>41</v>
      </c>
      <c r="D38" s="44"/>
      <c r="H38" s="47" t="s">
        <v>42</v>
      </c>
      <c r="I38" s="44"/>
      <c r="J38" s="28"/>
    </row>
    <row r="39" spans="2:10" ht="13" x14ac:dyDescent="0.3">
      <c r="B39" s="27"/>
      <c r="C39" s="29" t="s">
        <v>43</v>
      </c>
      <c r="H39" s="29" t="s">
        <v>44</v>
      </c>
      <c r="I39" s="44"/>
      <c r="J39" s="28"/>
    </row>
    <row r="40" spans="2:10" x14ac:dyDescent="0.25">
      <c r="B40" s="27"/>
      <c r="G40" s="44"/>
      <c r="H40" s="44"/>
      <c r="I40" s="44"/>
      <c r="J40" s="28"/>
    </row>
    <row r="41" spans="2:10" ht="12.75" customHeight="1" x14ac:dyDescent="0.25">
      <c r="B41" s="27"/>
      <c r="C41" s="76" t="s">
        <v>45</v>
      </c>
      <c r="D41" s="76"/>
      <c r="E41" s="76"/>
      <c r="F41" s="76"/>
      <c r="G41" s="76"/>
      <c r="H41" s="76"/>
      <c r="I41" s="76"/>
      <c r="J41" s="28"/>
    </row>
    <row r="42" spans="2:10" ht="18.75" customHeight="1" thickBot="1" x14ac:dyDescent="0.3">
      <c r="B42" s="48"/>
      <c r="C42" s="49"/>
      <c r="D42" s="49"/>
      <c r="E42" s="49"/>
      <c r="F42" s="49"/>
      <c r="G42" s="49"/>
      <c r="H42" s="49"/>
      <c r="I42" s="49"/>
      <c r="J42" s="5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</vt:lpstr>
      <vt:lpstr>Hoja1</vt:lpstr>
      <vt:lpstr>ESTADO DE CADA FACTURA</vt:lpstr>
      <vt:lpstr>FOR CSA 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2024-12-20T13:11:17Z</dcterms:modified>
</cp:coreProperties>
</file>