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954138_VIAJEMOS POR COLOMBIA S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FACTURA'!$A$1:$AW$1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H22" i="5"/>
  <c r="H3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<sst xmlns="http://schemas.openxmlformats.org/spreadsheetml/2006/main" count="508" uniqueCount="194">
  <si>
    <t>Prefijo Factura</t>
  </si>
  <si>
    <t>Numero Factura</t>
  </si>
  <si>
    <t>IPS Fecha factura</t>
  </si>
  <si>
    <t>IPS Fecha radicado</t>
  </si>
  <si>
    <t>IPS Valor Factura</t>
  </si>
  <si>
    <t>NIT IPS</t>
  </si>
  <si>
    <t>Tipo de Contrato</t>
  </si>
  <si>
    <t>Nombre IPS</t>
  </si>
  <si>
    <t>Sede / Ciudad</t>
  </si>
  <si>
    <t>Tipo de Prestación</t>
  </si>
  <si>
    <t>TRANSPORTE</t>
  </si>
  <si>
    <t>VIAJEMOS POR COLOMBIA SAS</t>
  </si>
  <si>
    <t>VIAJ</t>
  </si>
  <si>
    <t>1.RISARALDA COMFENALCO ENERO 2023</t>
  </si>
  <si>
    <t>2.RISARALDA COMFENALCO FEBRERO 2023</t>
  </si>
  <si>
    <t>3.RISARALDA COMFENALCO MARZO 2023</t>
  </si>
  <si>
    <t>4.RISARALDA COMFENALCO ABRIL 2023</t>
  </si>
  <si>
    <t>12.RISARALDA COMFENALCO DICIEMBRE 2022</t>
  </si>
  <si>
    <t>10.RISARALDA COMFENALCO OCTUBRE 2022</t>
  </si>
  <si>
    <t>11.RISARALDA COMFENALCO NOVIEMBRE 2022</t>
  </si>
  <si>
    <t>09. RISARALDA COMFENALCO SEPTIEMBRE 2022</t>
  </si>
  <si>
    <t>8. RISARALDA COMFENALCO AGOSTO 2022</t>
  </si>
  <si>
    <t>7. RISARALDA COMFENALCO JULIO 2022</t>
  </si>
  <si>
    <t>6. RISARALDA COMFENALCO JUNIO 2022</t>
  </si>
  <si>
    <t>5. RISARALDA COMFENALCO MAYO 2022</t>
  </si>
  <si>
    <t>4. RISARALDA COMFENALCO ABRIL 2022</t>
  </si>
  <si>
    <t>3. RISARALDA COMFENALCO MARZO 2022</t>
  </si>
  <si>
    <t>IPS Saldo Factura 30/11/2024</t>
  </si>
  <si>
    <t>RISARALDA COMFENALCO MAYO 2023</t>
  </si>
  <si>
    <t>RISARALDA COMFENALCO JUNIO 2023</t>
  </si>
  <si>
    <t>RISARALDA COMFENALCO JULIO 2023</t>
  </si>
  <si>
    <t>RISARALDA COMFENALCO AGOSTO 2023</t>
  </si>
  <si>
    <t>BASE COMFENALCO SEPTIEMBRE 2023</t>
  </si>
  <si>
    <t>BASE COMFENALCO OCTUBRE 2023</t>
  </si>
  <si>
    <t>BASE COMFENALCO NOVIEMBRE2023</t>
  </si>
  <si>
    <t>BASE COMFENALCO DICIEMBRE 2023</t>
  </si>
  <si>
    <t>BASE COMFENALCO ENERO 2024</t>
  </si>
  <si>
    <t>BASE COMFENALCO FEBRERO 2024</t>
  </si>
  <si>
    <t>BASE COMFENALCO MARZO 2024</t>
  </si>
  <si>
    <t>BASE COMFENALCO ABRIL 2024</t>
  </si>
  <si>
    <t>BASE COMFENALCO MAYO 2024</t>
  </si>
  <si>
    <t>BASE COMFENALCO JUNIO 2024</t>
  </si>
  <si>
    <t>BASE COMFENALCO JULIO 2024</t>
  </si>
  <si>
    <t>BASE COMFENALCO AGOSTO 2024</t>
  </si>
  <si>
    <t>BASE COMFENALCO SEPTIEMBRE 2024</t>
  </si>
  <si>
    <t>BASE COMFENALCO OCTUBRE 2024</t>
  </si>
  <si>
    <t>FACT</t>
  </si>
  <si>
    <t>LLAVE</t>
  </si>
  <si>
    <t>IPS Saldo Factura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</si>
  <si>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</si>
  <si>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</si>
  <si>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</si>
  <si>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</si>
  <si>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</si>
  <si>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</si>
  <si>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</si>
  <si>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</si>
  <si>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</si>
  <si>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</si>
  <si>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</si>
  <si>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</si>
  <si>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</si>
  <si>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</si>
  <si>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</si>
  <si>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</si>
  <si>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</si>
  <si>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</si>
  <si>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</si>
  <si>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</si>
  <si>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</si>
  <si>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</si>
  <si>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</si>
  <si>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</si>
  <si>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</si>
  <si>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</si>
  <si>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</si>
  <si>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</si>
  <si>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</si>
  <si>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</si>
  <si>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</si>
  <si>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</si>
  <si>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</si>
  <si>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</si>
  <si>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VIAJ81710</t>
  </si>
  <si>
    <t>900954138_VIAJ81710</t>
  </si>
  <si>
    <t>Factura no radicada</t>
  </si>
  <si>
    <t>VIAJ81711</t>
  </si>
  <si>
    <t>900954138_VIAJ81711</t>
  </si>
  <si>
    <t>VIAJ81712</t>
  </si>
  <si>
    <t>900954138_VIAJ81712</t>
  </si>
  <si>
    <t>VIAJ81713</t>
  </si>
  <si>
    <t>900954138_VIAJ81713</t>
  </si>
  <si>
    <t>VIAJ81730</t>
  </si>
  <si>
    <t>900954138_VIAJ81730</t>
  </si>
  <si>
    <t>VIAJ81735</t>
  </si>
  <si>
    <t>900954138_VIAJ81735</t>
  </si>
  <si>
    <t>VIAJ81741</t>
  </si>
  <si>
    <t>900954138_VIAJ81741</t>
  </si>
  <si>
    <t>VIAJ81748</t>
  </si>
  <si>
    <t>900954138_VIAJ81748</t>
  </si>
  <si>
    <t>VIAJ81752</t>
  </si>
  <si>
    <t>900954138_VIAJ81752</t>
  </si>
  <si>
    <t>VIAJ81763</t>
  </si>
  <si>
    <t>900954138_VIAJ81763</t>
  </si>
  <si>
    <t>VIAJ81764</t>
  </si>
  <si>
    <t>900954138_VIAJ81764</t>
  </si>
  <si>
    <t>VIAJ81804</t>
  </si>
  <si>
    <t>900954138_VIAJ81804</t>
  </si>
  <si>
    <t>VIAJ81891</t>
  </si>
  <si>
    <t>900954138_VIAJ81891</t>
  </si>
  <si>
    <t>VIAJ81995</t>
  </si>
  <si>
    <t>900954138_VIAJ81995</t>
  </si>
  <si>
    <t>VIAJ82231</t>
  </si>
  <si>
    <t>900954138_VIAJ82231</t>
  </si>
  <si>
    <t>VIAJ82748</t>
  </si>
  <si>
    <t>900954138_VIAJ82748</t>
  </si>
  <si>
    <t>VIAJ88625</t>
  </si>
  <si>
    <t>900954138_VIAJ88625</t>
  </si>
  <si>
    <t>VIAJ82763</t>
  </si>
  <si>
    <t>900954138_VIAJ82763</t>
  </si>
  <si>
    <t>Factura pendiente en programacion de pago</t>
  </si>
  <si>
    <t>Auditada sin contabilizar</t>
  </si>
  <si>
    <t>VIAJ83077</t>
  </si>
  <si>
    <t>900954138_VIAJ83077</t>
  </si>
  <si>
    <t>VIAJ83460</t>
  </si>
  <si>
    <t>900954138_VIAJ83460</t>
  </si>
  <si>
    <t>VIAJ83834</t>
  </si>
  <si>
    <t>900954138_VIAJ83834</t>
  </si>
  <si>
    <t>VIAJ85078</t>
  </si>
  <si>
    <t>900954138_VIAJ85078</t>
  </si>
  <si>
    <t>VIAJ85099</t>
  </si>
  <si>
    <t>900954138_VIAJ85099</t>
  </si>
  <si>
    <t>VIAJ85769</t>
  </si>
  <si>
    <t>900954138_VIAJ85769</t>
  </si>
  <si>
    <t>VIAJ85985</t>
  </si>
  <si>
    <t>900954138_VIAJ85985</t>
  </si>
  <si>
    <t>VIAJ86275</t>
  </si>
  <si>
    <t>900954138_VIAJ86275</t>
  </si>
  <si>
    <t>VIAJ86697</t>
  </si>
  <si>
    <t>900954138_VIAJ86697</t>
  </si>
  <si>
    <t>VIAJ87500</t>
  </si>
  <si>
    <t>900954138_VIAJ87500</t>
  </si>
  <si>
    <t>VIAJ87501</t>
  </si>
  <si>
    <t>900954138_VIAJ87501</t>
  </si>
  <si>
    <t>VIAJ87806</t>
  </si>
  <si>
    <t>900954138_VIAJ87806</t>
  </si>
  <si>
    <t>VIAJ88169</t>
  </si>
  <si>
    <t>900954138_VIAJ88169</t>
  </si>
  <si>
    <t>VIAJ89066</t>
  </si>
  <si>
    <t>900954138_VIAJ89066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</si>
  <si>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</si>
  <si>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</si>
  <si>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</si>
  <si>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</si>
  <si>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</si>
  <si>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</si>
  <si>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</si>
  <si>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</si>
  <si>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</si>
  <si>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</si>
  <si>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</si>
  <si>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</si>
  <si>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</si>
  <si>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</si>
  <si>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</si>
  <si>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</si>
  <si>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</si>
  <si>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</si>
  <si>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</si>
  <si>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</si>
  <si>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</si>
  <si>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</si>
  <si>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</si>
  <si>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</si>
  <si>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</si>
  <si>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</si>
  <si>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</si>
  <si>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</si>
  <si>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</si>
  <si>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</si>
  <si>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</si>
  <si>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</si>
  <si>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</si>
  <si>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</si>
  <si>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</si>
  <si>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</si>
  <si>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</si>
  <si>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</si>
  <si>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</si>
  <si>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</si>
  <si>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</si>
  <si>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VIAJEMOS POR COLOMBIA SAS</t>
  </si>
  <si>
    <t>NIT: 900954138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</si>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</sst>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0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4" fontId="5" fillId="0" borderId="1" xfId="0" applyNumberFormat="1" applyFont="1" applyBorder="1"/>
    <xf numFmtId="0" fontId="0" fillId="2" borderId="1" xfId="0" applyFont="1" applyFill="1" applyBorder="1" applyAlignment="1">
      <alignment horizontal="center"/>
    </xf>
    <xf numFmtId="164" fontId="4" fillId="0" borderId="1" xfId="1" applyNumberFormat="1" applyFont="1" applyBorder="1" applyAlignment="1"/>
    <xf numFmtId="0" fontId="0" fillId="0" borderId="1" xfId="0" applyFont="1" applyBorder="1"/>
    <xf numFmtId="42" fontId="4" fillId="0" borderId="1" xfId="2" applyFont="1" applyBorder="1"/>
    <xf numFmtId="42" fontId="0" fillId="0" borderId="1" xfId="0" applyNumberFormat="1" applyFont="1" applyBorder="1"/>
    <xf numFmtId="0" fontId="6" fillId="0" borderId="1" xfId="0" applyFont="1" applyBorder="1" applyAlignment="1">
      <alignment horizontal="center" vertical="center" wrapText="1"/>
    </xf>
    <xf numFmtId="42" fontId="0" fillId="0" borderId="1" xfId="2" applyFont="1" applyBorder="1"/>
    <xf numFmtId="42" fontId="1" fillId="0" borderId="1" xfId="2" applyFont="1" applyBorder="1"/>
    <xf numFmtId="0" fontId="0" fillId="0" borderId="2" xfId="0" applyBorder="1"/>
    <xf numFmtId="14" fontId="5" fillId="0" borderId="2" xfId="0" applyNumberFormat="1" applyFont="1" applyBorder="1"/>
    <xf numFmtId="42" fontId="0" fillId="0" borderId="2" xfId="2" applyFont="1" applyBorder="1"/>
    <xf numFmtId="42" fontId="1" fillId="0" borderId="2" xfId="2" applyFont="1" applyBorder="1"/>
    <xf numFmtId="42" fontId="1" fillId="0" borderId="0" xfId="0" applyNumberFormat="1" applyFont="1"/>
    <xf numFmtId="0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3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164" fontId="7" fillId="6" borderId="1" xfId="3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4" fontId="8" fillId="0" borderId="1" xfId="0" quotePrefix="1" applyNumberFormat="1" applyFont="1" applyBorder="1" applyAlignment="1">
      <alignment vertical="center"/>
    </xf>
    <xf numFmtId="164" fontId="8" fillId="0" borderId="1" xfId="3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3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8" fillId="0" borderId="0" xfId="0" applyNumberFormat="1" applyFont="1" applyAlignment="1"/>
    <xf numFmtId="0" fontId="8" fillId="0" borderId="0" xfId="0" applyFont="1" applyAlignment="1"/>
    <xf numFmtId="14" fontId="8" fillId="0" borderId="0" xfId="0" applyNumberFormat="1" applyFont="1" applyAlignment="1"/>
    <xf numFmtId="164" fontId="8" fillId="0" borderId="0" xfId="3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3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1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7" xfId="4" applyFont="1" applyBorder="1"/>
    <xf numFmtId="0" fontId="11" fillId="0" borderId="8" xfId="4" applyFont="1" applyBorder="1"/>
    <xf numFmtId="0" fontId="12" fillId="0" borderId="0" xfId="4" applyFont="1"/>
    <xf numFmtId="14" fontId="11" fillId="0" borderId="0" xfId="4" applyNumberFormat="1" applyFont="1"/>
    <xf numFmtId="165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67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68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8" fontId="11" fillId="0" borderId="0" xfId="4" applyNumberFormat="1" applyFont="1" applyAlignment="1">
      <alignment horizontal="right"/>
    </xf>
    <xf numFmtId="1" fontId="11" fillId="0" borderId="10" xfId="4" applyNumberFormat="1" applyFont="1" applyBorder="1" applyAlignment="1">
      <alignment horizontal="center"/>
    </xf>
    <xf numFmtId="168" fontId="11" fillId="0" borderId="10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4" xfId="4" applyNumberFormat="1" applyFont="1" applyBorder="1" applyAlignment="1">
      <alignment horizontal="center"/>
    </xf>
    <xf numFmtId="168" fontId="12" fillId="0" borderId="14" xfId="4" applyNumberFormat="1" applyFont="1" applyBorder="1" applyAlignment="1">
      <alignment horizontal="right"/>
    </xf>
    <xf numFmtId="168" fontId="11" fillId="0" borderId="0" xfId="4" applyNumberFormat="1" applyFont="1"/>
    <xf numFmtId="168" fontId="12" fillId="0" borderId="10" xfId="4" applyNumberFormat="1" applyFont="1" applyBorder="1"/>
    <xf numFmtId="168" fontId="11" fillId="0" borderId="10" xfId="4" applyNumberFormat="1" applyFont="1" applyBorder="1"/>
    <xf numFmtId="168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9" xfId="4" applyFont="1" applyBorder="1"/>
    <xf numFmtId="0" fontId="11" fillId="0" borderId="10" xfId="4" applyFont="1" applyBorder="1"/>
    <xf numFmtId="0" fontId="11" fillId="0" borderId="11" xfId="4" applyFont="1" applyBorder="1"/>
    <xf numFmtId="0" fontId="12" fillId="0" borderId="7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69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69" fontId="11" fillId="0" borderId="0" xfId="6" applyNumberFormat="1" applyFont="1" applyAlignment="1">
      <alignment horizontal="right"/>
    </xf>
    <xf numFmtId="170" fontId="11" fillId="0" borderId="14" xfId="6" applyNumberFormat="1" applyFont="1" applyBorder="1" applyAlignment="1">
      <alignment horizontal="center"/>
    </xf>
    <xf numFmtId="169" fontId="11" fillId="0" borderId="14" xfId="6" applyNumberFormat="1" applyFont="1" applyBorder="1" applyAlignment="1">
      <alignment horizontal="right"/>
    </xf>
  </cellXfs>
  <cellStyles count="7">
    <cellStyle name="Millares 2 2" xfId="6"/>
    <cellStyle name="Millares 3" xfId="5"/>
    <cellStyle name="Moneda" xfId="3" builtinId="4"/>
    <cellStyle name="Moneda [0] 2" xfId="2"/>
    <cellStyle name="Moneda 4" xfId="1"/>
    <cellStyle name="Normal" xfId="0" builtinId="0"/>
    <cellStyle name="Normal 2 2" xfId="4"/>
  </cellStyles>
  <dxfs count="0"/>
  <tableStyles count="1" defaultTableStyle="TableStyleMedium2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63899999997" createdVersion="5" refreshedVersion="5" minRefreshableVersion="3" recordCount="32">
  <cacheSource type="worksheet">
    <worksheetSource ref="A1:AV33" sheet="ESTADO DE CADA FACTURA"/>
  </cacheSource>
  <cacheFields count="49">
    <cacheField name="NIT IPS" numFmtId="0">
      <sharedItems containsSemiMixedTypes="0" containsString="0" containsNumber="1" containsInteger="1" minValue="900954138" maxValue="9009541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1710" maxValue="8906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4T00:00:00" maxDate="2024-11-13T00:00:00"/>
    </cacheField>
    <cacheField name="IPS Fecha radicado" numFmtId="14">
      <sharedItems containsSemiMixedTypes="0" containsNonDate="0" containsDate="1" containsString="0" minDate="2022-08-04T00:00:00" maxDate="2024-11-13T00:00:00"/>
    </cacheField>
    <cacheField name="IPS Valor Factura" numFmtId="164">
      <sharedItems containsSemiMixedTypes="0" containsString="0" containsNumber="1" containsInteger="1" minValue="5512400" maxValue="19652583"/>
    </cacheField>
    <cacheField name="IPS Saldo Factura" numFmtId="164">
      <sharedItems containsSemiMixedTypes="0" containsString="0" containsNumber="1" containsInteger="1" minValue="0" maxValue="19652583"/>
    </cacheField>
    <cacheField name="Tipo de Contrato" numFmtId="0">
      <sharedItems/>
    </cacheField>
    <cacheField name="Sede / Ciudad" numFmtId="0">
      <sharedItems containsNonDate="0" containsString="0" containsBlank="1"/>
    </cacheField>
    <cacheField name="Tipo de Prestación" numFmtId="0">
      <sharedItems/>
    </cacheField>
    <cacheField name="ESTADO CARTERA ANTERIOR" numFmtId="0">
      <sharedItems containsNonDate="0" containsString="0" containsBlank="1"/>
    </cacheField>
    <cacheField name="ESTADO EPS 13-12-2024" numFmtId="0">
      <sharedItems count="3">
        <s v="Factura cancelada"/>
        <s v="Factura no radicada"/>
        <s v="Factura pendiente en programacion de pago"/>
      </sharedItems>
    </cacheField>
    <cacheField name="POR PAGAR SAP" numFmtId="164">
      <sharedItems containsSemiMixedTypes="0" containsString="0" containsNumber="1" minValue="0" maxValue="18899889.07"/>
    </cacheField>
    <cacheField name="DOC CONTA" numFmtId="0">
      <sharedItems containsString="0" containsBlank="1" containsNumber="1" containsInteger="1" minValue="1222534184" maxValue="122253418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8-08T00:00:00" maxDate="2024-11-13T00:00:00"/>
    </cacheField>
    <cacheField name="FECHA RAD" numFmtId="14">
      <sharedItems containsNonDate="0" containsDate="1" containsString="0" containsBlank="1" minDate="2023-09-01T00:00:00" maxDate="2024-12-03T00:00:00"/>
    </cacheField>
    <cacheField name="VALOR BRUTO" numFmtId="164">
      <sharedItems containsSemiMixedTypes="0" containsString="0" containsNumber="1" containsInteger="1" minValue="0" maxValue="19652583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19652583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19652583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minValue="0" maxValue="18964742.5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88707" maxValue="2201554314"/>
    </cacheField>
    <cacheField name="FECHA COMPENSACION SAP" numFmtId="14">
      <sharedItems containsNonDate="0" containsDate="1" containsString="0" containsBlank="1" minDate="2022-08-30T00:00:00" maxDate="2024-10-01T00:00:00"/>
    </cacheField>
    <cacheField name="OBSE PAGO" numFmtId="0">
      <sharedItems containsBlank="1"/>
    </cacheField>
    <cacheField name="VALOR TRANFERENCIA" numFmtId="164">
      <sharedItems containsSemiMixedTypes="0" containsString="0" containsNumber="1" minValue="0" maxValue="5742946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">
  <r>
    <n v="900954138"/>
    <s v="VIAJEMOS POR COLOMBIA SAS"/>
    <s v="VIAJ"/>
    <n v="83460"/>
    <s v="VIAJ83460"/>
    <s v="900954138_VIAJ83460"/>
    <d v="2023-10-06T00:00:00"/>
    <d v="2023-10-06T00:00:00"/>
    <n v="19652583"/>
    <n v="0"/>
    <s v="BASE COMFENALCO SEPTIEMBRE 2023"/>
    <m/>
    <s v="TRANSPORTE"/>
    <m/>
    <x v="0"/>
    <n v="0"/>
    <m/>
    <m/>
    <m/>
    <m/>
    <s v="Auditada sin contabilizar"/>
    <d v="2023-10-06T00:00:00"/>
    <d v="2023-11-01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964742.59"/>
    <n v="0"/>
    <n v="2201453688"/>
    <d v="2023-11-27T00:00:00"/>
    <s v="(en blanco)"/>
    <n v="18964742.59"/>
  </r>
  <r>
    <n v="900954138"/>
    <s v="VIAJEMOS POR COLOMBIA SAS"/>
    <s v="VIAJ"/>
    <n v="83834"/>
    <s v="VIAJ83834"/>
    <s v="900954138_VIAJ83834"/>
    <d v="2023-11-07T00:00:00"/>
    <d v="2023-11-07T00:00:00"/>
    <n v="19652583"/>
    <n v="0"/>
    <s v="BASE COMFENALCO OCTUBRE 2023"/>
    <m/>
    <s v="TRANSPORTE"/>
    <m/>
    <x v="0"/>
    <n v="0"/>
    <m/>
    <m/>
    <m/>
    <m/>
    <s v="Auditada sin contabilizar"/>
    <d v="2023-11-07T00:00:00"/>
    <d v="2023-11-07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964742.59"/>
    <n v="0"/>
    <n v="2201471800"/>
    <d v="2024-01-09T00:00:00"/>
    <s v="(en blanco)"/>
    <n v="37864631.659999996"/>
  </r>
  <r>
    <n v="900954138"/>
    <s v="VIAJEMOS POR COLOMBIA SAS"/>
    <s v="VIAJ"/>
    <n v="81748"/>
    <s v="VIAJ81748"/>
    <s v="900954138_VIAJ81748"/>
    <d v="2022-11-24T00:00:00"/>
    <d v="2022-11-24T00:00:00"/>
    <n v="19652583"/>
    <n v="0"/>
    <s v="10.RISARALDA COMFENALCO OCTUBRE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27450"/>
    <d v="2022-11-29T00:00:00"/>
    <s v="(en blanco)"/>
    <n v="18899889.07"/>
  </r>
  <r>
    <n v="900954138"/>
    <s v="VIAJEMOS POR COLOMBIA SAS"/>
    <s v="VIAJ"/>
    <n v="81752"/>
    <s v="VIAJ81752"/>
    <s v="900954138_VIAJ81752"/>
    <d v="2022-12-07T00:00:00"/>
    <d v="2022-12-07T00:00:00"/>
    <n v="19652583"/>
    <n v="0"/>
    <s v="11.RISARALDA COMFENALCO NOVIEMBRE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29107"/>
    <d v="2022-12-14T00:00:00"/>
    <s v="(en blanco)"/>
    <n v="36210489.07"/>
  </r>
  <r>
    <n v="900954138"/>
    <s v="VIAJEMOS POR COLOMBIA SAS"/>
    <s v="VIAJ"/>
    <n v="81763"/>
    <s v="VIAJ81763"/>
    <s v="900954138_VIAJ81763"/>
    <d v="2023-01-31T00:00:00"/>
    <d v="2023-01-31T00:00:00"/>
    <n v="19652583"/>
    <n v="0"/>
    <s v="12.RISARALDA COMFENALCO DICIEMBRE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52755"/>
    <d v="2023-02-13T00:00:00"/>
    <s v="(en blanco)"/>
    <n v="18899889.07"/>
  </r>
  <r>
    <n v="900954138"/>
    <s v="VIAJEMOS POR COLOMBIA SAS"/>
    <s v="VIAJ"/>
    <n v="81764"/>
    <s v="VIAJ81764"/>
    <s v="900954138_VIAJ81764"/>
    <d v="2023-02-06T00:00:00"/>
    <d v="2023-02-06T00:00:00"/>
    <n v="19652583"/>
    <n v="0"/>
    <s v="1.RISARALDA COMFENALCO ENERO 2023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64114"/>
    <d v="2023-03-10T00:00:00"/>
    <s v="(en blanco)"/>
    <n v="18899889.07"/>
  </r>
  <r>
    <n v="900954138"/>
    <s v="VIAJEMOS POR COLOMBIA SAS"/>
    <s v="VIAJ"/>
    <n v="81804"/>
    <s v="VIAJ81804"/>
    <s v="900954138_VIAJ81804"/>
    <d v="2023-03-08T00:00:00"/>
    <d v="2023-03-08T00:00:00"/>
    <n v="19652583"/>
    <n v="0"/>
    <s v="2.RISARALDA COMFENALCO FEBRERO 2023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75571"/>
    <d v="2023-03-31T00:00:00"/>
    <s v="(en blanco)"/>
    <n v="18899889.07"/>
  </r>
  <r>
    <n v="900954138"/>
    <s v="VIAJEMOS POR COLOMBIA SAS"/>
    <s v="VIAJ"/>
    <n v="81891"/>
    <s v="VIAJ81891"/>
    <s v="900954138_VIAJ81891"/>
    <d v="2023-04-04T00:00:00"/>
    <d v="2023-04-04T00:00:00"/>
    <n v="19652583"/>
    <n v="0"/>
    <s v="3.RISARALDA COMFENALCO MARZO 2023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90052"/>
    <d v="2023-05-25T00:00:00"/>
    <s v="(en blanco)"/>
    <n v="37799778.140000001"/>
  </r>
  <r>
    <n v="900954138"/>
    <s v="VIAJEMOS POR COLOMBIA SAS"/>
    <s v="VIAJ"/>
    <n v="81995"/>
    <s v="VIAJ81995"/>
    <s v="900954138_VIAJ81995"/>
    <d v="2023-05-03T00:00:00"/>
    <d v="2023-05-03T00:00:00"/>
    <n v="19652583"/>
    <n v="0"/>
    <s v="4.RISARALDA COMFENALCO ABRIL 2023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390052"/>
    <d v="2023-05-25T00:00:00"/>
    <s v="(en blanco)"/>
    <n v="37799778.140000001"/>
  </r>
  <r>
    <n v="900954138"/>
    <s v="VIAJEMOS POR COLOMBIA SAS"/>
    <s v="VIAJ"/>
    <n v="82231"/>
    <s v="VIAJ82231"/>
    <s v="900954138_VIAJ82231"/>
    <d v="2023-06-05T00:00:00"/>
    <d v="2023-06-05T00:00:00"/>
    <n v="19652583"/>
    <n v="0"/>
    <s v="RISARALDA COMFENALCO MAYO 2023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08498"/>
    <d v="2023-06-30T00:00:00"/>
    <s v="(en blanco)"/>
    <n v="18899889.07"/>
  </r>
  <r>
    <n v="900954138"/>
    <s v="VIAJEMOS POR COLOMBIA SAS"/>
    <s v="VIAJ"/>
    <n v="82748"/>
    <s v="VIAJ82748"/>
    <s v="900954138_VIAJ82748"/>
    <d v="2023-07-26T00:00:00"/>
    <d v="2023-07-26T00:00:00"/>
    <n v="19652583"/>
    <n v="0"/>
    <s v="RISARALDA COMFENALCO JUNIO 2023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18759"/>
    <d v="2023-07-28T00:00:00"/>
    <s v="(en blanco)"/>
    <n v="18899889.07"/>
  </r>
  <r>
    <n v="900954138"/>
    <s v="VIAJEMOS POR COLOMBIA SAS"/>
    <s v="VIAJ"/>
    <n v="82763"/>
    <s v="VIAJ82763"/>
    <s v="900954138_VIAJ82763"/>
    <d v="2023-08-08T00:00:00"/>
    <d v="2023-08-08T00:00:00"/>
    <n v="19652583"/>
    <n v="0"/>
    <s v="RISARALDA COMFENALCO JULIO 2023"/>
    <m/>
    <s v="TRANSPORTE"/>
    <m/>
    <x v="0"/>
    <n v="0"/>
    <m/>
    <m/>
    <m/>
    <m/>
    <s v="Auditada sin contabilizar"/>
    <d v="2023-08-08T00:00:00"/>
    <d v="2023-09-01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27425"/>
    <d v="2023-08-30T00:00:00"/>
    <s v="(en blanco)"/>
    <n v="18899889.07"/>
  </r>
  <r>
    <n v="900954138"/>
    <s v="VIAJEMOS POR COLOMBIA SAS"/>
    <s v="VIAJ"/>
    <n v="83077"/>
    <s v="VIAJ83077"/>
    <s v="900954138_VIAJ83077"/>
    <d v="2023-09-06T00:00:00"/>
    <d v="2023-09-06T00:00:00"/>
    <n v="19652583"/>
    <n v="0"/>
    <s v="RISARALDA COMFENALCO AGOSTO 2023"/>
    <m/>
    <s v="TRANSPORTE"/>
    <m/>
    <x v="0"/>
    <n v="0"/>
    <m/>
    <m/>
    <m/>
    <m/>
    <s v="Auditada sin contabilizar"/>
    <d v="2023-09-06T00:00:00"/>
    <d v="2023-10-05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42144"/>
    <d v="2023-10-10T00:00:00"/>
    <s v="(en blanco)"/>
    <n v="18899889.07"/>
  </r>
  <r>
    <n v="900954138"/>
    <s v="VIAJEMOS POR COLOMBIA SAS"/>
    <s v="VIAJ"/>
    <n v="85078"/>
    <s v="VIAJ85078"/>
    <s v="900954138_VIAJ85078"/>
    <d v="2023-12-12T00:00:00"/>
    <d v="2023-12-12T00:00:00"/>
    <n v="19652583"/>
    <n v="0"/>
    <s v="BASE COMFENALCO NOVIEMBRE2023"/>
    <m/>
    <s v="TRANSPORTE"/>
    <m/>
    <x v="0"/>
    <n v="0"/>
    <m/>
    <m/>
    <m/>
    <m/>
    <s v="Auditada sin contabilizar"/>
    <d v="2023-12-12T00:00:00"/>
    <d v="2023-12-15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71800"/>
    <d v="2024-01-09T00:00:00"/>
    <s v="(en blanco)"/>
    <n v="37864631.659999996"/>
  </r>
  <r>
    <n v="900954138"/>
    <s v="VIAJEMOS POR COLOMBIA SAS"/>
    <s v="VIAJ"/>
    <n v="85099"/>
    <s v="VIAJ85099"/>
    <s v="900954138_VIAJ85099"/>
    <d v="2024-01-04T00:00:00"/>
    <d v="2024-01-04T00:00:00"/>
    <n v="19652583"/>
    <n v="0"/>
    <s v="BASE COMFENALCO DICIEMBRE 2023"/>
    <m/>
    <s v="TRANSPORTE"/>
    <m/>
    <x v="0"/>
    <n v="0"/>
    <m/>
    <m/>
    <m/>
    <m/>
    <s v="Auditada sin contabilizar"/>
    <d v="2024-01-04T00:00:00"/>
    <d v="2024-01-05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90708"/>
    <d v="2024-03-11T00:00:00"/>
    <s v="(en blanco)"/>
    <n v="37799778.140000001"/>
  </r>
  <r>
    <n v="900954138"/>
    <s v="VIAJEMOS POR COLOMBIA SAS"/>
    <s v="VIAJ"/>
    <n v="85769"/>
    <s v="VIAJ85769"/>
    <s v="900954138_VIAJ85769"/>
    <d v="2024-02-09T00:00:00"/>
    <d v="2024-02-09T00:00:00"/>
    <n v="19652583"/>
    <n v="0"/>
    <s v="BASE COMFENALCO ENERO 2024"/>
    <m/>
    <s v="TRANSPORTE"/>
    <m/>
    <x v="0"/>
    <n v="0"/>
    <m/>
    <m/>
    <m/>
    <m/>
    <s v="Auditada sin contabilizar"/>
    <d v="2024-02-09T00:00:00"/>
    <d v="2024-02-12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490708"/>
    <d v="2024-03-11T00:00:00"/>
    <s v="(en blanco)"/>
    <n v="37799778.140000001"/>
  </r>
  <r>
    <n v="900954138"/>
    <s v="VIAJEMOS POR COLOMBIA SAS"/>
    <s v="VIAJ"/>
    <n v="85985"/>
    <s v="VIAJ85985"/>
    <s v="900954138_VIAJ85985"/>
    <d v="2024-03-13T00:00:00"/>
    <d v="2024-03-13T00:00:00"/>
    <n v="19652583"/>
    <n v="0"/>
    <s v="BASE COMFENALCO FEBRERO 2024"/>
    <m/>
    <s v="TRANSPORTE"/>
    <m/>
    <x v="0"/>
    <n v="0"/>
    <m/>
    <m/>
    <m/>
    <m/>
    <s v="Auditada sin contabilizar"/>
    <d v="2024-03-13T00:00:00"/>
    <d v="2024-03-14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00928"/>
    <d v="2024-04-24T00:00:00"/>
    <s v="(en blanco)"/>
    <n v="18899889.07"/>
  </r>
  <r>
    <n v="900954138"/>
    <s v="VIAJEMOS POR COLOMBIA SAS"/>
    <s v="VIAJ"/>
    <n v="86275"/>
    <s v="VIAJ86275"/>
    <s v="900954138_VIAJ86275"/>
    <d v="2024-04-05T00:00:00"/>
    <d v="2024-04-05T00:00:00"/>
    <n v="19652583"/>
    <n v="0"/>
    <s v="BASE COMFENALCO MARZO 2024"/>
    <m/>
    <s v="TRANSPORTE"/>
    <m/>
    <x v="0"/>
    <n v="0"/>
    <m/>
    <m/>
    <m/>
    <m/>
    <s v="Auditada sin contabilizar"/>
    <d v="2024-04-05T00:00:00"/>
    <d v="2024-04-05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20997"/>
    <d v="2024-06-26T00:00:00"/>
    <s v="(en blanco)"/>
    <n v="18899889.07"/>
  </r>
  <r>
    <n v="900954138"/>
    <s v="VIAJEMOS POR COLOMBIA SAS"/>
    <s v="VIAJ"/>
    <n v="86697"/>
    <s v="VIAJ86697"/>
    <s v="900954138_VIAJ86697"/>
    <d v="2024-05-09T00:00:00"/>
    <d v="2024-05-09T00:00:00"/>
    <n v="19652583"/>
    <n v="0"/>
    <s v="BASE COMFENALCO ABRIL 2024"/>
    <m/>
    <s v="TRANSPORTE"/>
    <m/>
    <x v="0"/>
    <n v="0"/>
    <m/>
    <m/>
    <m/>
    <m/>
    <s v="Auditada sin contabilizar"/>
    <d v="2024-05-09T00:00:00"/>
    <d v="2024-05-10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29926"/>
    <d v="2024-07-19T00:00:00"/>
    <s v="(en blanco)"/>
    <n v="18899889.07"/>
  </r>
  <r>
    <n v="900954138"/>
    <s v="VIAJEMOS POR COLOMBIA SAS"/>
    <s v="VIAJ"/>
    <n v="87500"/>
    <s v="VIAJ87500"/>
    <s v="900954138_VIAJ87500"/>
    <d v="2024-07-11T00:00:00"/>
    <d v="2024-07-11T00:00:00"/>
    <n v="19652583"/>
    <n v="0"/>
    <s v="BASE COMFENALCO MAYO 2024"/>
    <m/>
    <s v="TRANSPORTE"/>
    <m/>
    <x v="0"/>
    <n v="0"/>
    <m/>
    <m/>
    <m/>
    <m/>
    <s v="Auditada sin contabilizar"/>
    <d v="2024-07-11T00:00:00"/>
    <d v="2024-07-15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45310"/>
    <d v="2024-08-30T00:00:00"/>
    <s v="(en blanco)"/>
    <n v="18899889.07"/>
  </r>
  <r>
    <n v="900954138"/>
    <s v="VIAJEMOS POR COLOMBIA SAS"/>
    <s v="VIAJ"/>
    <n v="87501"/>
    <s v="VIAJ87501"/>
    <s v="900954138_VIAJ87501"/>
    <d v="2024-07-11T00:00:00"/>
    <d v="2024-07-11T00:00:00"/>
    <n v="19652583"/>
    <n v="0"/>
    <s v="BASE COMFENALCO JUNIO 2024"/>
    <m/>
    <s v="TRANSPORTE"/>
    <m/>
    <x v="0"/>
    <n v="0"/>
    <m/>
    <m/>
    <m/>
    <m/>
    <s v="Auditada sin contabilizar"/>
    <d v="2024-07-11T00:00:00"/>
    <d v="2024-07-15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40018"/>
    <d v="2024-08-26T00:00:00"/>
    <s v="(en blanco)"/>
    <n v="37799778.140000001"/>
  </r>
  <r>
    <n v="900954138"/>
    <s v="VIAJEMOS POR COLOMBIA SAS"/>
    <s v="VIAJ"/>
    <n v="87806"/>
    <s v="VIAJ87806"/>
    <s v="900954138_VIAJ87806"/>
    <d v="2024-08-09T00:00:00"/>
    <d v="2024-08-09T00:00:00"/>
    <n v="19652583"/>
    <n v="0"/>
    <s v="BASE COMFENALCO JULIO 2024"/>
    <m/>
    <s v="TRANSPORTE"/>
    <m/>
    <x v="0"/>
    <n v="0"/>
    <m/>
    <m/>
    <m/>
    <m/>
    <s v="Auditada sin contabilizar"/>
    <d v="2024-08-09T00:00:00"/>
    <d v="2024-08-13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40018"/>
    <d v="2024-08-26T00:00:00"/>
    <s v="(en blanco)"/>
    <n v="37799778.140000001"/>
  </r>
  <r>
    <n v="900954138"/>
    <s v="VIAJEMOS POR COLOMBIA SAS"/>
    <s v="VIAJ"/>
    <n v="88169"/>
    <s v="VIAJ88169"/>
    <s v="900954138_VIAJ88169"/>
    <d v="2024-09-11T00:00:00"/>
    <d v="2024-09-11T00:00:00"/>
    <n v="19652583"/>
    <n v="0"/>
    <s v="BASE COMFENALCO AGOSTO 2024"/>
    <m/>
    <s v="TRANSPORTE"/>
    <m/>
    <x v="0"/>
    <n v="0"/>
    <m/>
    <m/>
    <m/>
    <m/>
    <s v="Auditada sin contabilizar"/>
    <d v="2024-09-11T00:00:00"/>
    <d v="2024-10-01T00:00:00"/>
    <n v="19652583"/>
    <n v="0"/>
    <n v="0"/>
    <n v="0"/>
    <m/>
    <m/>
    <n v="0"/>
    <m/>
    <m/>
    <m/>
    <m/>
    <m/>
    <n v="0"/>
    <n v="0"/>
    <n v="0"/>
    <n v="0"/>
    <n v="0"/>
    <n v="0"/>
    <n v="0"/>
    <m/>
    <n v="18899889.07"/>
    <n v="0"/>
    <n v="2201554314"/>
    <d v="2024-09-30T00:00:00"/>
    <s v="(en blanco)"/>
    <n v="18899889.07"/>
  </r>
  <r>
    <n v="900954138"/>
    <s v="VIAJEMOS POR COLOMBIA SAS"/>
    <s v="VIAJ"/>
    <n v="81735"/>
    <s v="VIAJ81735"/>
    <s v="900954138_VIAJ81735"/>
    <d v="2022-09-22T00:00:00"/>
    <d v="2022-09-22T00:00:00"/>
    <n v="18189400"/>
    <n v="0"/>
    <s v="8. RISARALDA COMFENALCO AGOSTO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7492745.98"/>
    <n v="0"/>
    <n v="2201304598"/>
    <d v="2022-10-20T00:00:00"/>
    <s v="(en blanco)"/>
    <n v="33205385.260000002"/>
  </r>
  <r>
    <n v="900954138"/>
    <s v="VIAJEMOS POR COLOMBIA SAS"/>
    <s v="VIAJ"/>
    <n v="81711"/>
    <s v="VIAJ81711"/>
    <s v="900954138_VIAJ81711"/>
    <d v="2022-08-04T00:00:00"/>
    <d v="2022-08-04T00:00:00"/>
    <n v="18000000"/>
    <n v="0"/>
    <s v="4. RISARALDA COMFENALCO ABRIL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7370000"/>
    <n v="0"/>
    <n v="2201288707"/>
    <d v="2022-08-30T00:00:00"/>
    <s v="(en blanco)"/>
    <n v="57429466"/>
  </r>
  <r>
    <n v="900954138"/>
    <s v="VIAJEMOS POR COLOMBIA SAS"/>
    <s v="VIAJ"/>
    <n v="81712"/>
    <s v="VIAJ81712"/>
    <s v="900954138_VIAJ81712"/>
    <d v="2022-08-04T00:00:00"/>
    <d v="2022-08-04T00:00:00"/>
    <n v="18000000"/>
    <n v="0"/>
    <s v="5. RISARALDA COMFENALCO MAYO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7370000"/>
    <n v="0"/>
    <n v="2201288707"/>
    <d v="2022-08-30T00:00:00"/>
    <s v="(en blanco)"/>
    <n v="57429466"/>
  </r>
  <r>
    <n v="900954138"/>
    <s v="VIAJEMOS POR COLOMBIA SAS"/>
    <s v="VIAJ"/>
    <n v="81713"/>
    <s v="VIAJ81713"/>
    <s v="900954138_VIAJ81713"/>
    <d v="2022-08-04T00:00:00"/>
    <d v="2022-08-04T00:00:00"/>
    <n v="18000000"/>
    <n v="0"/>
    <s v="6. RISARALDA COMFENALCO JUNIO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7370000"/>
    <n v="0"/>
    <n v="2201288707"/>
    <d v="2022-08-30T00:00:00"/>
    <s v="(en blanco)"/>
    <n v="57429466"/>
  </r>
  <r>
    <n v="900954138"/>
    <s v="VIAJEMOS POR COLOMBIA SAS"/>
    <s v="VIAJ"/>
    <n v="81741"/>
    <s v="VIAJ81741"/>
    <s v="900954138_VIAJ81741"/>
    <d v="2022-10-18T00:00:00"/>
    <d v="2022-10-18T00:00:00"/>
    <n v="18000000"/>
    <n v="0"/>
    <s v="09. RISARALDA COMFENALCO SEPTIEMBRE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7310600"/>
    <n v="0"/>
    <n v="2201329107"/>
    <d v="2022-12-14T00:00:00"/>
    <s v="(en blanco)"/>
    <n v="36210489.07"/>
  </r>
  <r>
    <n v="900954138"/>
    <s v="VIAJEMOS POR COLOMBIA SAS"/>
    <s v="VIAJ"/>
    <n v="81730"/>
    <s v="VIAJ81730"/>
    <s v="900954138_VIAJ81730"/>
    <d v="2022-09-02T00:00:00"/>
    <d v="2022-09-02T00:00:00"/>
    <n v="16338400"/>
    <n v="0"/>
    <s v="7. RISARALDA COMFENALCO JULIO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15712639.279999999"/>
    <n v="0"/>
    <n v="2201304598"/>
    <d v="2022-10-20T00:00:00"/>
    <s v="(en blanco)"/>
    <n v="33205385.260000002"/>
  </r>
  <r>
    <n v="900954138"/>
    <s v="VIAJEMOS POR COLOMBIA SAS"/>
    <s v="VIAJ"/>
    <n v="81710"/>
    <s v="VIAJ81710"/>
    <s v="900954138_VIAJ81710"/>
    <d v="2022-08-04T00:00:00"/>
    <d v="2022-08-04T00:00:00"/>
    <n v="5512400"/>
    <n v="0"/>
    <s v="3. RISARALDA COMFENALCO MARZO 2022"/>
    <m/>
    <s v="TRANSPORTE"/>
    <m/>
    <x v="0"/>
    <n v="0"/>
    <m/>
    <m/>
    <m/>
    <m/>
    <m/>
    <m/>
    <m/>
    <n v="0"/>
    <n v="0"/>
    <n v="0"/>
    <n v="0"/>
    <m/>
    <m/>
    <n v="0"/>
    <m/>
    <m/>
    <m/>
    <m/>
    <m/>
    <n v="0"/>
    <n v="0"/>
    <n v="0"/>
    <n v="0"/>
    <n v="0"/>
    <n v="0"/>
    <n v="0"/>
    <m/>
    <n v="5319466"/>
    <n v="0"/>
    <n v="2201288707"/>
    <d v="2022-08-30T00:00:00"/>
    <s v="(en blanco)"/>
    <n v="57429466"/>
  </r>
  <r>
    <n v="900954138"/>
    <s v="VIAJEMOS POR COLOMBIA SAS"/>
    <s v="VIAJ"/>
    <n v="88625"/>
    <s v="VIAJ88625"/>
    <s v="900954138_VIAJ88625"/>
    <d v="2024-10-11T00:00:00"/>
    <d v="2024-10-11T00:00:00"/>
    <n v="19652583"/>
    <n v="19652583"/>
    <s v="BASE COMFENALCO SEPTIEMBRE 2024"/>
    <m/>
    <s v="TRANSPORTE"/>
    <m/>
    <x v="1"/>
    <n v="0"/>
    <m/>
    <m/>
    <m/>
    <m/>
    <m/>
    <m/>
    <m/>
    <n v="0"/>
    <n v="0"/>
    <n v="0"/>
    <n v="0"/>
    <m/>
    <m/>
    <n v="0"/>
    <m/>
    <m/>
    <m/>
    <m/>
    <m/>
    <n v="0"/>
    <n v="0"/>
    <n v="19652583"/>
    <n v="0"/>
    <n v="0"/>
    <n v="0"/>
    <n v="0"/>
    <m/>
    <n v="0"/>
    <n v="0"/>
    <m/>
    <m/>
    <m/>
    <n v="0"/>
  </r>
  <r>
    <n v="900954138"/>
    <s v="VIAJEMOS POR COLOMBIA SAS"/>
    <s v="VIAJ"/>
    <n v="89066"/>
    <s v="VIAJ89066"/>
    <s v="900954138_VIAJ89066"/>
    <d v="2024-11-12T00:00:00"/>
    <d v="2024-11-12T00:00:00"/>
    <n v="19652583"/>
    <n v="19652583"/>
    <s v="BASE COMFENALCO OCTUBRE 2024"/>
    <m/>
    <s v="TRANSPORTE"/>
    <m/>
    <x v="2"/>
    <n v="18899889.07"/>
    <n v="1222534184"/>
    <m/>
    <m/>
    <m/>
    <s v="Auditada sin contabilizar"/>
    <d v="2024-11-12T00:00:00"/>
    <d v="2024-12-02T00:00:00"/>
    <n v="19652583"/>
    <n v="0"/>
    <n v="0"/>
    <n v="0"/>
    <m/>
    <m/>
    <n v="0"/>
    <m/>
    <m/>
    <m/>
    <m/>
    <m/>
    <n v="0"/>
    <n v="0"/>
    <n v="0"/>
    <n v="0"/>
    <n v="0"/>
    <n v="19652583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9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4"/>
  <sheetViews>
    <sheetView showGridLines="0" topLeftCell="A7" zoomScale="120" zoomScaleNormal="120" workbookViewId="0">
      <selection activeCell="H35" sqref="H35"/>
    </sheetView>
  </sheetViews>
  <sheetFormatPr baseColWidth="10" defaultRowHeight="14.5" x14ac:dyDescent="0.35"/>
  <cols>
    <col min="2" max="2" width="28.453125" bestFit="1" customWidth="1"/>
    <col min="3" max="3" width="10.1796875" bestFit="1" customWidth="1"/>
    <col min="4" max="4" width="14.26953125" customWidth="1"/>
    <col min="5" max="6" width="11.54296875" bestFit="1" customWidth="1"/>
    <col min="7" max="7" width="16.453125" customWidth="1"/>
    <col min="8" max="8" width="14.81640625" customWidth="1"/>
    <col min="9" max="9" width="47" customWidth="1"/>
    <col min="10" max="10" width="11.453125" customWidth="1"/>
    <col min="11" max="11" width="12.7265625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12" t="s">
        <v>27</v>
      </c>
      <c r="I1" s="2" t="s">
        <v>6</v>
      </c>
      <c r="J1" s="2" t="s">
        <v>8</v>
      </c>
      <c r="K1" s="2" t="s">
        <v>9</v>
      </c>
    </row>
    <row r="2" spans="1:11" x14ac:dyDescent="0.35">
      <c r="A2" s="1">
        <v>900954138</v>
      </c>
      <c r="B2" s="1" t="s">
        <v>11</v>
      </c>
      <c r="C2" s="1" t="s">
        <v>12</v>
      </c>
      <c r="D2" s="1">
        <v>81710</v>
      </c>
      <c r="E2" s="5">
        <v>44777</v>
      </c>
      <c r="F2" s="5">
        <v>44777</v>
      </c>
      <c r="G2" s="8">
        <v>5512400</v>
      </c>
      <c r="H2" s="9"/>
      <c r="I2" s="1" t="s">
        <v>26</v>
      </c>
      <c r="J2" s="4"/>
      <c r="K2" s="7" t="s">
        <v>10</v>
      </c>
    </row>
    <row r="3" spans="1:11" x14ac:dyDescent="0.35">
      <c r="A3" s="1">
        <v>900954138</v>
      </c>
      <c r="B3" s="1" t="s">
        <v>11</v>
      </c>
      <c r="C3" s="1" t="s">
        <v>12</v>
      </c>
      <c r="D3" s="1">
        <v>81711</v>
      </c>
      <c r="E3" s="5">
        <v>44777</v>
      </c>
      <c r="F3" s="5">
        <v>44777</v>
      </c>
      <c r="G3" s="8">
        <v>18000000</v>
      </c>
      <c r="H3" s="9"/>
      <c r="I3" s="1" t="s">
        <v>25</v>
      </c>
      <c r="J3" s="4"/>
      <c r="K3" s="7" t="s">
        <v>10</v>
      </c>
    </row>
    <row r="4" spans="1:11" x14ac:dyDescent="0.35">
      <c r="A4" s="1">
        <v>900954138</v>
      </c>
      <c r="B4" s="1" t="s">
        <v>11</v>
      </c>
      <c r="C4" s="1" t="s">
        <v>12</v>
      </c>
      <c r="D4" s="1">
        <v>81712</v>
      </c>
      <c r="E4" s="5">
        <v>44777</v>
      </c>
      <c r="F4" s="5">
        <v>44777</v>
      </c>
      <c r="G4" s="8">
        <v>18000000</v>
      </c>
      <c r="H4" s="9"/>
      <c r="I4" s="1" t="s">
        <v>24</v>
      </c>
      <c r="J4" s="4"/>
      <c r="K4" s="7" t="s">
        <v>10</v>
      </c>
    </row>
    <row r="5" spans="1:11" x14ac:dyDescent="0.35">
      <c r="A5" s="1">
        <v>900954138</v>
      </c>
      <c r="B5" s="1" t="s">
        <v>11</v>
      </c>
      <c r="C5" s="1" t="s">
        <v>12</v>
      </c>
      <c r="D5" s="1">
        <v>81713</v>
      </c>
      <c r="E5" s="5">
        <v>44777</v>
      </c>
      <c r="F5" s="5">
        <v>44777</v>
      </c>
      <c r="G5" s="8">
        <v>18000000</v>
      </c>
      <c r="H5" s="9"/>
      <c r="I5" s="1" t="s">
        <v>23</v>
      </c>
      <c r="J5" s="4"/>
      <c r="K5" s="7" t="s">
        <v>10</v>
      </c>
    </row>
    <row r="6" spans="1:11" x14ac:dyDescent="0.35">
      <c r="A6" s="1">
        <v>900954138</v>
      </c>
      <c r="B6" s="1" t="s">
        <v>11</v>
      </c>
      <c r="C6" s="1" t="s">
        <v>12</v>
      </c>
      <c r="D6" s="1">
        <v>81730</v>
      </c>
      <c r="E6" s="5">
        <v>44806</v>
      </c>
      <c r="F6" s="5">
        <v>44806</v>
      </c>
      <c r="G6" s="8">
        <v>16338400</v>
      </c>
      <c r="H6" s="9"/>
      <c r="I6" s="1" t="s">
        <v>22</v>
      </c>
      <c r="J6" s="1"/>
      <c r="K6" s="7" t="s">
        <v>10</v>
      </c>
    </row>
    <row r="7" spans="1:11" x14ac:dyDescent="0.35">
      <c r="A7" s="1">
        <v>900954138</v>
      </c>
      <c r="B7" s="1" t="s">
        <v>11</v>
      </c>
      <c r="C7" s="1" t="s">
        <v>12</v>
      </c>
      <c r="D7" s="1">
        <v>81735</v>
      </c>
      <c r="E7" s="5">
        <v>44826</v>
      </c>
      <c r="F7" s="5">
        <v>44826</v>
      </c>
      <c r="G7" s="8">
        <v>18189400</v>
      </c>
      <c r="H7" s="9"/>
      <c r="I7" s="1" t="s">
        <v>21</v>
      </c>
      <c r="J7" s="1"/>
      <c r="K7" s="7" t="s">
        <v>10</v>
      </c>
    </row>
    <row r="8" spans="1:11" x14ac:dyDescent="0.35">
      <c r="A8" s="1">
        <v>900954138</v>
      </c>
      <c r="B8" s="1" t="s">
        <v>11</v>
      </c>
      <c r="C8" s="1" t="s">
        <v>12</v>
      </c>
      <c r="D8" s="1">
        <v>81741</v>
      </c>
      <c r="E8" s="5">
        <v>44852</v>
      </c>
      <c r="F8" s="5">
        <v>44852</v>
      </c>
      <c r="G8" s="8">
        <v>18000000</v>
      </c>
      <c r="H8" s="9"/>
      <c r="I8" s="1" t="s">
        <v>20</v>
      </c>
      <c r="J8" s="1"/>
      <c r="K8" s="7" t="s">
        <v>10</v>
      </c>
    </row>
    <row r="9" spans="1:11" x14ac:dyDescent="0.35">
      <c r="A9" s="1">
        <v>900954138</v>
      </c>
      <c r="B9" s="1" t="s">
        <v>11</v>
      </c>
      <c r="C9" s="1" t="s">
        <v>12</v>
      </c>
      <c r="D9" s="1">
        <v>81752</v>
      </c>
      <c r="E9" s="5">
        <v>44902</v>
      </c>
      <c r="F9" s="5">
        <v>44902</v>
      </c>
      <c r="G9" s="10">
        <v>19652583</v>
      </c>
      <c r="H9" s="9"/>
      <c r="I9" s="1" t="s">
        <v>19</v>
      </c>
      <c r="J9" s="1"/>
      <c r="K9" s="7" t="s">
        <v>10</v>
      </c>
    </row>
    <row r="10" spans="1:11" x14ac:dyDescent="0.35">
      <c r="A10" s="1">
        <v>900954138</v>
      </c>
      <c r="B10" s="1" t="s">
        <v>11</v>
      </c>
      <c r="C10" s="1" t="s">
        <v>12</v>
      </c>
      <c r="D10" s="1">
        <v>81748</v>
      </c>
      <c r="E10" s="5">
        <v>44889</v>
      </c>
      <c r="F10" s="5">
        <v>44889</v>
      </c>
      <c r="G10" s="10">
        <v>19652583</v>
      </c>
      <c r="H10" s="9"/>
      <c r="I10" s="1" t="s">
        <v>18</v>
      </c>
      <c r="J10" s="1"/>
      <c r="K10" s="7" t="s">
        <v>10</v>
      </c>
    </row>
    <row r="11" spans="1:11" x14ac:dyDescent="0.35">
      <c r="A11" s="1">
        <v>900954138</v>
      </c>
      <c r="B11" s="1" t="s">
        <v>11</v>
      </c>
      <c r="C11" s="1" t="s">
        <v>12</v>
      </c>
      <c r="D11" s="1">
        <v>81763</v>
      </c>
      <c r="E11" s="6">
        <v>44957</v>
      </c>
      <c r="F11" s="6">
        <v>44957</v>
      </c>
      <c r="G11" s="10">
        <v>19652583</v>
      </c>
      <c r="H11" s="9"/>
      <c r="I11" s="1" t="s">
        <v>17</v>
      </c>
      <c r="J11" s="1"/>
      <c r="K11" s="7" t="s">
        <v>10</v>
      </c>
    </row>
    <row r="12" spans="1:11" x14ac:dyDescent="0.35">
      <c r="A12" s="1">
        <v>900954138</v>
      </c>
      <c r="B12" s="1" t="s">
        <v>11</v>
      </c>
      <c r="C12" s="1" t="s">
        <v>12</v>
      </c>
      <c r="D12" s="1">
        <v>81764</v>
      </c>
      <c r="E12" s="6">
        <v>44963</v>
      </c>
      <c r="F12" s="6">
        <v>44963</v>
      </c>
      <c r="G12" s="10">
        <v>19652583</v>
      </c>
      <c r="H12" s="9"/>
      <c r="I12" s="1" t="s">
        <v>13</v>
      </c>
      <c r="J12" s="1"/>
      <c r="K12" s="7" t="s">
        <v>10</v>
      </c>
    </row>
    <row r="13" spans="1:11" x14ac:dyDescent="0.35">
      <c r="A13" s="1">
        <v>900954138</v>
      </c>
      <c r="B13" s="1" t="s">
        <v>11</v>
      </c>
      <c r="C13" s="1" t="s">
        <v>12</v>
      </c>
      <c r="D13" s="1">
        <v>81804</v>
      </c>
      <c r="E13" s="6">
        <v>44993</v>
      </c>
      <c r="F13" s="6">
        <v>44993</v>
      </c>
      <c r="G13" s="10">
        <v>19652583</v>
      </c>
      <c r="H13" s="9"/>
      <c r="I13" s="1" t="s">
        <v>14</v>
      </c>
      <c r="J13" s="1"/>
      <c r="K13" s="7" t="s">
        <v>10</v>
      </c>
    </row>
    <row r="14" spans="1:11" x14ac:dyDescent="0.35">
      <c r="A14" s="1">
        <v>900954138</v>
      </c>
      <c r="B14" s="1" t="s">
        <v>11</v>
      </c>
      <c r="C14" s="1" t="s">
        <v>12</v>
      </c>
      <c r="D14" s="1">
        <v>81891</v>
      </c>
      <c r="E14" s="6">
        <v>45020</v>
      </c>
      <c r="F14" s="6">
        <v>45020</v>
      </c>
      <c r="G14" s="10">
        <v>19652583</v>
      </c>
      <c r="H14" s="9"/>
      <c r="I14" s="1" t="s">
        <v>15</v>
      </c>
      <c r="J14" s="1"/>
      <c r="K14" s="7" t="s">
        <v>10</v>
      </c>
    </row>
    <row r="15" spans="1:11" x14ac:dyDescent="0.35">
      <c r="A15" s="1">
        <v>900954138</v>
      </c>
      <c r="B15" s="1" t="s">
        <v>11</v>
      </c>
      <c r="C15" s="1" t="s">
        <v>12</v>
      </c>
      <c r="D15" s="1">
        <v>81995</v>
      </c>
      <c r="E15" s="6">
        <v>45049</v>
      </c>
      <c r="F15" s="6">
        <v>45049</v>
      </c>
      <c r="G15" s="10">
        <v>19652583</v>
      </c>
      <c r="H15" s="9"/>
      <c r="I15" s="1" t="s">
        <v>16</v>
      </c>
      <c r="J15" s="1"/>
      <c r="K15" s="7" t="s">
        <v>10</v>
      </c>
    </row>
    <row r="16" spans="1:11" x14ac:dyDescent="0.35">
      <c r="A16" s="1">
        <v>900954138</v>
      </c>
      <c r="B16" s="1" t="s">
        <v>11</v>
      </c>
      <c r="C16" s="1" t="s">
        <v>12</v>
      </c>
      <c r="D16" s="1">
        <v>82231</v>
      </c>
      <c r="E16" s="6">
        <v>45082</v>
      </c>
      <c r="F16" s="6">
        <v>45082</v>
      </c>
      <c r="G16" s="10">
        <v>19652583</v>
      </c>
      <c r="H16" s="9"/>
      <c r="I16" s="1" t="s">
        <v>28</v>
      </c>
      <c r="J16" s="1"/>
      <c r="K16" s="7" t="s">
        <v>10</v>
      </c>
    </row>
    <row r="17" spans="1:11" x14ac:dyDescent="0.35">
      <c r="A17" s="1">
        <v>900954138</v>
      </c>
      <c r="B17" s="1" t="s">
        <v>11</v>
      </c>
      <c r="C17" s="1" t="s">
        <v>12</v>
      </c>
      <c r="D17" s="1">
        <v>82748</v>
      </c>
      <c r="E17" s="6">
        <v>45133</v>
      </c>
      <c r="F17" s="6">
        <v>45133</v>
      </c>
      <c r="G17" s="10">
        <v>19652583</v>
      </c>
      <c r="H17" s="9"/>
      <c r="I17" s="1" t="s">
        <v>29</v>
      </c>
      <c r="J17" s="1"/>
      <c r="K17" s="7" t="s">
        <v>10</v>
      </c>
    </row>
    <row r="18" spans="1:11" x14ac:dyDescent="0.35">
      <c r="A18" s="1">
        <v>900954138</v>
      </c>
      <c r="B18" s="1" t="s">
        <v>11</v>
      </c>
      <c r="C18" s="1" t="s">
        <v>12</v>
      </c>
      <c r="D18" s="1">
        <v>82763</v>
      </c>
      <c r="E18" s="6">
        <v>45146</v>
      </c>
      <c r="F18" s="6">
        <v>45146</v>
      </c>
      <c r="G18" s="10">
        <v>19652583</v>
      </c>
      <c r="H18" s="9"/>
      <c r="I18" s="1" t="s">
        <v>30</v>
      </c>
      <c r="J18" s="1"/>
      <c r="K18" s="7" t="s">
        <v>10</v>
      </c>
    </row>
    <row r="19" spans="1:11" x14ac:dyDescent="0.35">
      <c r="A19" s="1">
        <v>900954138</v>
      </c>
      <c r="B19" s="1" t="s">
        <v>11</v>
      </c>
      <c r="C19" s="1" t="s">
        <v>12</v>
      </c>
      <c r="D19" s="1">
        <v>83077</v>
      </c>
      <c r="E19" s="6">
        <v>45175</v>
      </c>
      <c r="F19" s="6">
        <v>45175</v>
      </c>
      <c r="G19" s="10">
        <v>19652583</v>
      </c>
      <c r="H19" s="9"/>
      <c r="I19" s="1" t="s">
        <v>31</v>
      </c>
      <c r="J19" s="1"/>
      <c r="K19" s="7" t="s">
        <v>10</v>
      </c>
    </row>
    <row r="20" spans="1:11" x14ac:dyDescent="0.35">
      <c r="A20" s="1">
        <v>900954138</v>
      </c>
      <c r="B20" s="1" t="s">
        <v>11</v>
      </c>
      <c r="C20" s="1" t="s">
        <v>12</v>
      </c>
      <c r="D20" s="1">
        <v>83460</v>
      </c>
      <c r="E20" s="6">
        <v>45205</v>
      </c>
      <c r="F20" s="6">
        <v>45205</v>
      </c>
      <c r="G20" s="10">
        <v>19652583</v>
      </c>
      <c r="H20" s="9"/>
      <c r="I20" s="1" t="s">
        <v>32</v>
      </c>
      <c r="J20" s="1"/>
      <c r="K20" s="7" t="s">
        <v>10</v>
      </c>
    </row>
    <row r="21" spans="1:11" x14ac:dyDescent="0.35">
      <c r="A21" s="1">
        <v>900954138</v>
      </c>
      <c r="B21" s="1" t="s">
        <v>11</v>
      </c>
      <c r="C21" s="1" t="s">
        <v>12</v>
      </c>
      <c r="D21" s="1">
        <v>83834</v>
      </c>
      <c r="E21" s="6">
        <v>45237</v>
      </c>
      <c r="F21" s="6">
        <v>45237</v>
      </c>
      <c r="G21" s="10">
        <v>19652583</v>
      </c>
      <c r="H21" s="11"/>
      <c r="I21" s="1" t="s">
        <v>33</v>
      </c>
      <c r="J21" s="1"/>
      <c r="K21" s="7" t="s">
        <v>10</v>
      </c>
    </row>
    <row r="22" spans="1:11" x14ac:dyDescent="0.35">
      <c r="A22" s="1">
        <v>900954138</v>
      </c>
      <c r="B22" s="1" t="s">
        <v>11</v>
      </c>
      <c r="C22" s="1" t="s">
        <v>12</v>
      </c>
      <c r="D22" s="1">
        <v>85078</v>
      </c>
      <c r="E22" s="6">
        <v>45272</v>
      </c>
      <c r="F22" s="6">
        <v>45272</v>
      </c>
      <c r="G22" s="10">
        <v>19652583</v>
      </c>
      <c r="H22" s="11"/>
      <c r="I22" s="1" t="s">
        <v>34</v>
      </c>
      <c r="J22" s="1"/>
      <c r="K22" s="7" t="s">
        <v>10</v>
      </c>
    </row>
    <row r="23" spans="1:11" x14ac:dyDescent="0.35">
      <c r="A23" s="1">
        <v>900954138</v>
      </c>
      <c r="B23" s="1" t="s">
        <v>11</v>
      </c>
      <c r="C23" s="1" t="s">
        <v>12</v>
      </c>
      <c r="D23" s="1">
        <v>85099</v>
      </c>
      <c r="E23" s="6">
        <v>45295</v>
      </c>
      <c r="F23" s="6">
        <v>45295</v>
      </c>
      <c r="G23" s="10">
        <v>19652583</v>
      </c>
      <c r="H23" s="11"/>
      <c r="I23" s="1" t="s">
        <v>35</v>
      </c>
      <c r="J23" s="1"/>
      <c r="K23" s="7" t="s">
        <v>10</v>
      </c>
    </row>
    <row r="24" spans="1:11" x14ac:dyDescent="0.35">
      <c r="A24" s="1">
        <v>900954138</v>
      </c>
      <c r="B24" s="1" t="s">
        <v>11</v>
      </c>
      <c r="C24" s="1" t="s">
        <v>12</v>
      </c>
      <c r="D24" s="1">
        <v>85769</v>
      </c>
      <c r="E24" s="6">
        <v>45331</v>
      </c>
      <c r="F24" s="6">
        <v>45331</v>
      </c>
      <c r="G24" s="10">
        <v>19652583</v>
      </c>
      <c r="H24" s="11"/>
      <c r="I24" s="1" t="s">
        <v>36</v>
      </c>
      <c r="J24" s="1"/>
      <c r="K24" s="7" t="s">
        <v>10</v>
      </c>
    </row>
    <row r="25" spans="1:11" x14ac:dyDescent="0.35">
      <c r="A25" s="1">
        <v>900954138</v>
      </c>
      <c r="B25" s="1" t="s">
        <v>11</v>
      </c>
      <c r="C25" s="1" t="s">
        <v>12</v>
      </c>
      <c r="D25" s="1">
        <v>85985</v>
      </c>
      <c r="E25" s="6">
        <v>45364</v>
      </c>
      <c r="F25" s="6">
        <v>45364</v>
      </c>
      <c r="G25" s="10">
        <v>19652583</v>
      </c>
      <c r="H25" s="11"/>
      <c r="I25" s="1" t="s">
        <v>37</v>
      </c>
      <c r="J25" s="1"/>
      <c r="K25" s="7" t="s">
        <v>10</v>
      </c>
    </row>
    <row r="26" spans="1:11" x14ac:dyDescent="0.35">
      <c r="A26" s="1">
        <v>900954138</v>
      </c>
      <c r="B26" s="1" t="s">
        <v>11</v>
      </c>
      <c r="C26" s="1" t="s">
        <v>12</v>
      </c>
      <c r="D26" s="1">
        <v>86275</v>
      </c>
      <c r="E26" s="6">
        <v>45387</v>
      </c>
      <c r="F26" s="6">
        <v>45387</v>
      </c>
      <c r="G26" s="10">
        <v>19652583</v>
      </c>
      <c r="H26" s="10"/>
      <c r="I26" s="1" t="s">
        <v>38</v>
      </c>
      <c r="J26" s="1"/>
      <c r="K26" s="7" t="s">
        <v>10</v>
      </c>
    </row>
    <row r="27" spans="1:11" x14ac:dyDescent="0.35">
      <c r="A27" s="1">
        <v>900954138</v>
      </c>
      <c r="B27" s="1" t="s">
        <v>11</v>
      </c>
      <c r="C27" s="1" t="s">
        <v>12</v>
      </c>
      <c r="D27" s="1">
        <v>86697</v>
      </c>
      <c r="E27" s="6">
        <v>45421</v>
      </c>
      <c r="F27" s="6">
        <v>45421</v>
      </c>
      <c r="G27" s="13">
        <v>19652583</v>
      </c>
      <c r="H27" s="10"/>
      <c r="I27" s="1" t="s">
        <v>39</v>
      </c>
      <c r="J27" s="14"/>
      <c r="K27" s="7" t="s">
        <v>10</v>
      </c>
    </row>
    <row r="28" spans="1:11" x14ac:dyDescent="0.35">
      <c r="A28" s="1">
        <v>900954138</v>
      </c>
      <c r="B28" s="1" t="s">
        <v>11</v>
      </c>
      <c r="C28" s="1" t="s">
        <v>12</v>
      </c>
      <c r="D28" s="1">
        <v>87500</v>
      </c>
      <c r="E28" s="6">
        <v>45484</v>
      </c>
      <c r="F28" s="6">
        <v>45484</v>
      </c>
      <c r="G28" s="13">
        <v>19652583</v>
      </c>
      <c r="H28" s="10"/>
      <c r="I28" s="1" t="s">
        <v>40</v>
      </c>
      <c r="J28" s="14"/>
      <c r="K28" s="7" t="s">
        <v>10</v>
      </c>
    </row>
    <row r="29" spans="1:11" x14ac:dyDescent="0.35">
      <c r="A29" s="1">
        <v>900954138</v>
      </c>
      <c r="B29" s="1" t="s">
        <v>11</v>
      </c>
      <c r="C29" s="1" t="s">
        <v>12</v>
      </c>
      <c r="D29" s="1">
        <v>87501</v>
      </c>
      <c r="E29" s="6">
        <v>45484</v>
      </c>
      <c r="F29" s="6">
        <v>45484</v>
      </c>
      <c r="G29" s="13">
        <v>19652583</v>
      </c>
      <c r="H29" s="10"/>
      <c r="I29" s="1" t="s">
        <v>41</v>
      </c>
      <c r="J29" s="14"/>
      <c r="K29" s="7" t="s">
        <v>10</v>
      </c>
    </row>
    <row r="30" spans="1:11" x14ac:dyDescent="0.35">
      <c r="A30" s="1">
        <v>900954138</v>
      </c>
      <c r="B30" s="1" t="s">
        <v>11</v>
      </c>
      <c r="C30" s="1" t="s">
        <v>12</v>
      </c>
      <c r="D30" s="1">
        <v>87806</v>
      </c>
      <c r="E30" s="6">
        <v>45513</v>
      </c>
      <c r="F30" s="6">
        <v>45513</v>
      </c>
      <c r="G30" s="13">
        <v>19652583</v>
      </c>
      <c r="H30" s="10"/>
      <c r="I30" s="1" t="s">
        <v>42</v>
      </c>
      <c r="J30" s="14"/>
      <c r="K30" s="7" t="s">
        <v>10</v>
      </c>
    </row>
    <row r="31" spans="1:11" x14ac:dyDescent="0.35">
      <c r="A31" s="1">
        <v>900954138</v>
      </c>
      <c r="B31" s="1" t="s">
        <v>11</v>
      </c>
      <c r="C31" s="1" t="s">
        <v>12</v>
      </c>
      <c r="D31" s="1">
        <v>88169</v>
      </c>
      <c r="E31" s="16">
        <v>45546</v>
      </c>
      <c r="F31" s="16">
        <v>45546</v>
      </c>
      <c r="G31" s="17">
        <v>19652583</v>
      </c>
      <c r="H31" s="17"/>
      <c r="I31" s="15" t="s">
        <v>43</v>
      </c>
      <c r="J31" s="18"/>
      <c r="K31" s="7" t="s">
        <v>10</v>
      </c>
    </row>
    <row r="32" spans="1:11" x14ac:dyDescent="0.35">
      <c r="A32" s="1">
        <v>900954138</v>
      </c>
      <c r="B32" s="1" t="s">
        <v>11</v>
      </c>
      <c r="C32" s="1" t="s">
        <v>12</v>
      </c>
      <c r="D32" s="1">
        <v>88625</v>
      </c>
      <c r="E32" s="6">
        <v>45576</v>
      </c>
      <c r="F32" s="6">
        <v>45576</v>
      </c>
      <c r="G32" s="13">
        <v>19652583</v>
      </c>
      <c r="H32" s="13">
        <v>19652583</v>
      </c>
      <c r="I32" s="1" t="s">
        <v>44</v>
      </c>
      <c r="J32" s="14"/>
      <c r="K32" s="7" t="s">
        <v>10</v>
      </c>
    </row>
    <row r="33" spans="1:11" x14ac:dyDescent="0.35">
      <c r="A33" s="1">
        <v>900954138</v>
      </c>
      <c r="B33" s="1" t="s">
        <v>11</v>
      </c>
      <c r="C33" s="1" t="s">
        <v>12</v>
      </c>
      <c r="D33" s="1">
        <v>89066</v>
      </c>
      <c r="E33" s="6">
        <v>45608</v>
      </c>
      <c r="F33" s="6">
        <v>45608</v>
      </c>
      <c r="G33" s="13">
        <v>19652583</v>
      </c>
      <c r="H33" s="13">
        <v>19652583</v>
      </c>
      <c r="I33" s="1" t="s">
        <v>45</v>
      </c>
      <c r="J33" s="14"/>
      <c r="K33" s="7" t="s">
        <v>10</v>
      </c>
    </row>
    <row r="34" spans="1:11" x14ac:dyDescent="0.35">
      <c r="H34" s="19">
        <f>SUM(H32:H33)</f>
        <v>39305166</v>
      </c>
    </row>
  </sheetData>
  <dataValidations count="2">
    <dataValidation type="whole" operator="greaterThan" allowBlank="1" showInputMessage="1" showErrorMessage="1" errorTitle="DATO ERRADO" error="El valor debe ser diferente de cero" sqref="F21:G22 F16:H20 G1:G15 H2:H15 F23:F25 G23:H26 G34:H1048576 F27:F33 E26:E33">
      <formula1>1</formula1>
    </dataValidation>
    <dataValidation operator="greaterThan" allowBlank="1" showInputMessage="1" showErrorMessage="1" errorTitle="DATO ERRADO" error="El valor debe ser diferente de cero" sqref="H1"/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6" t="s">
        <v>154</v>
      </c>
      <c r="B3" t="s">
        <v>152</v>
      </c>
      <c r="C3" t="s">
        <v>153</v>
      </c>
    </row>
    <row r="4" spans="1:3" x14ac:dyDescent="0.35">
      <c r="A4" s="47" t="s">
        <v>151</v>
      </c>
      <c r="B4" s="45">
        <v>30</v>
      </c>
      <c r="C4" s="45">
        <v>0</v>
      </c>
    </row>
    <row r="5" spans="1:3" x14ac:dyDescent="0.35">
      <c r="A5" s="47" t="s">
        <v>85</v>
      </c>
      <c r="B5" s="45">
        <v>1</v>
      </c>
      <c r="C5" s="45">
        <v>19652583</v>
      </c>
    </row>
    <row r="6" spans="1:3" x14ac:dyDescent="0.35">
      <c r="A6" s="47" t="s">
        <v>120</v>
      </c>
      <c r="B6" s="45">
        <v>1</v>
      </c>
      <c r="C6" s="45">
        <v>19652583</v>
      </c>
    </row>
    <row r="7" spans="1:3" x14ac:dyDescent="0.35">
      <c r="A7" s="47" t="s">
        <v>155</v>
      </c>
      <c r="B7" s="45">
        <v>32</v>
      </c>
      <c r="C7" s="45">
        <v>39305166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4"/>
  <sheetViews>
    <sheetView workbookViewId="0">
      <selection activeCell="I8" sqref="I8"/>
    </sheetView>
  </sheetViews>
  <sheetFormatPr baseColWidth="10" defaultRowHeight="14.5" x14ac:dyDescent="0.35"/>
  <sheetData>
    <row r="1" spans="1:48" ht="30" x14ac:dyDescent="0.35">
      <c r="A1" s="20" t="s">
        <v>5</v>
      </c>
      <c r="B1" s="21" t="s">
        <v>7</v>
      </c>
      <c r="C1" s="21" t="s">
        <v>0</v>
      </c>
      <c r="D1" s="21" t="s">
        <v>1</v>
      </c>
      <c r="E1" s="21" t="s">
        <v>46</v>
      </c>
      <c r="F1" s="21" t="s">
        <v>47</v>
      </c>
      <c r="G1" s="22" t="s">
        <v>2</v>
      </c>
      <c r="H1" s="22" t="s">
        <v>3</v>
      </c>
      <c r="I1" s="23" t="s">
        <v>4</v>
      </c>
      <c r="J1" s="23" t="s">
        <v>48</v>
      </c>
      <c r="K1" s="21" t="s">
        <v>6</v>
      </c>
      <c r="L1" s="21" t="s">
        <v>8</v>
      </c>
      <c r="M1" s="21" t="s">
        <v>9</v>
      </c>
      <c r="N1" s="24" t="s">
        <v>49</v>
      </c>
      <c r="O1" s="25" t="s">
        <v>50</v>
      </c>
      <c r="P1" s="26" t="s">
        <v>51</v>
      </c>
      <c r="Q1" s="27" t="s">
        <v>52</v>
      </c>
      <c r="R1" s="27" t="s">
        <v>53</v>
      </c>
      <c r="S1" s="27" t="s">
        <v>54</v>
      </c>
      <c r="T1" s="28" t="s">
        <v>55</v>
      </c>
      <c r="U1" s="28" t="s">
        <v>56</v>
      </c>
      <c r="V1" s="28" t="s">
        <v>57</v>
      </c>
      <c r="W1" s="28" t="s">
        <v>58</v>
      </c>
      <c r="X1" s="28" t="s">
        <v>59</v>
      </c>
      <c r="Y1" s="28" t="s">
        <v>60</v>
      </c>
      <c r="Z1" s="28" t="s">
        <v>61</v>
      </c>
      <c r="AA1" s="28" t="s">
        <v>62</v>
      </c>
      <c r="AB1" s="28" t="s">
        <v>63</v>
      </c>
      <c r="AC1" s="29" t="s">
        <v>64</v>
      </c>
      <c r="AD1" s="30" t="s">
        <v>65</v>
      </c>
      <c r="AE1" s="30" t="s">
        <v>66</v>
      </c>
      <c r="AF1" s="30" t="s">
        <v>67</v>
      </c>
      <c r="AG1" s="30" t="s">
        <v>68</v>
      </c>
      <c r="AH1" s="30" t="s">
        <v>69</v>
      </c>
      <c r="AI1" s="31" t="s">
        <v>70</v>
      </c>
      <c r="AJ1" s="31" t="s">
        <v>71</v>
      </c>
      <c r="AK1" s="31" t="s">
        <v>72</v>
      </c>
      <c r="AL1" s="31" t="s">
        <v>73</v>
      </c>
      <c r="AM1" s="31" t="s">
        <v>59</v>
      </c>
      <c r="AN1" s="31" t="s">
        <v>74</v>
      </c>
      <c r="AO1" s="31" t="s">
        <v>75</v>
      </c>
      <c r="AP1" s="31" t="s">
        <v>76</v>
      </c>
      <c r="AQ1" s="32" t="s">
        <v>77</v>
      </c>
      <c r="AR1" s="32" t="s">
        <v>78</v>
      </c>
      <c r="AS1" s="32" t="s">
        <v>79</v>
      </c>
      <c r="AT1" s="32" t="s">
        <v>80</v>
      </c>
      <c r="AU1" s="32" t="s">
        <v>81</v>
      </c>
      <c r="AV1" s="32" t="s">
        <v>82</v>
      </c>
    </row>
    <row r="2" spans="1:48" x14ac:dyDescent="0.35">
      <c r="A2" s="33">
        <v>900954138</v>
      </c>
      <c r="B2" s="34" t="s">
        <v>11</v>
      </c>
      <c r="C2" s="34" t="s">
        <v>12</v>
      </c>
      <c r="D2" s="34">
        <v>83460</v>
      </c>
      <c r="E2" s="34" t="s">
        <v>124</v>
      </c>
      <c r="F2" s="34" t="s">
        <v>125</v>
      </c>
      <c r="G2" s="35">
        <v>45205</v>
      </c>
      <c r="H2" s="35">
        <v>45205</v>
      </c>
      <c r="I2" s="36">
        <v>19652583</v>
      </c>
      <c r="J2" s="36">
        <v>0</v>
      </c>
      <c r="K2" s="37" t="s">
        <v>32</v>
      </c>
      <c r="L2" s="38"/>
      <c r="M2" s="34" t="s">
        <v>10</v>
      </c>
      <c r="N2" s="34" t="s">
        <v>151</v>
      </c>
      <c r="O2" s="36">
        <v>0</v>
      </c>
      <c r="P2" s="39"/>
      <c r="Q2" s="34"/>
      <c r="R2" s="34"/>
      <c r="S2" s="34"/>
      <c r="T2" s="34" t="s">
        <v>121</v>
      </c>
      <c r="U2" s="40">
        <v>45205</v>
      </c>
      <c r="V2" s="40">
        <v>45231</v>
      </c>
      <c r="W2" s="36">
        <v>19652583</v>
      </c>
      <c r="X2" s="36">
        <v>0</v>
      </c>
      <c r="Y2" s="36">
        <v>0</v>
      </c>
      <c r="Z2" s="36">
        <v>0</v>
      </c>
      <c r="AA2" s="34"/>
      <c r="AB2" s="34"/>
      <c r="AC2" s="36">
        <v>0</v>
      </c>
      <c r="AD2" s="39"/>
      <c r="AE2" s="39"/>
      <c r="AF2" s="39"/>
      <c r="AG2" s="39"/>
      <c r="AH2" s="39"/>
      <c r="AI2" s="36">
        <v>0</v>
      </c>
      <c r="AJ2" s="36">
        <v>0</v>
      </c>
      <c r="AK2" s="36">
        <v>0</v>
      </c>
      <c r="AL2" s="36">
        <v>0</v>
      </c>
      <c r="AM2" s="36">
        <v>0</v>
      </c>
      <c r="AN2" s="36">
        <v>0</v>
      </c>
      <c r="AO2" s="36">
        <v>0</v>
      </c>
      <c r="AP2" s="36"/>
      <c r="AQ2" s="36">
        <v>18964742.59</v>
      </c>
      <c r="AR2" s="36">
        <v>0</v>
      </c>
      <c r="AS2" s="34">
        <v>2201453688</v>
      </c>
      <c r="AT2" s="40">
        <v>45257</v>
      </c>
      <c r="AU2" s="34" t="s">
        <v>150</v>
      </c>
      <c r="AV2" s="36">
        <v>18964742.59</v>
      </c>
    </row>
    <row r="3" spans="1:48" x14ac:dyDescent="0.35">
      <c r="A3" s="33">
        <v>900954138</v>
      </c>
      <c r="B3" s="34" t="s">
        <v>11</v>
      </c>
      <c r="C3" s="34" t="s">
        <v>12</v>
      </c>
      <c r="D3" s="34">
        <v>83834</v>
      </c>
      <c r="E3" s="34" t="s">
        <v>126</v>
      </c>
      <c r="F3" s="34" t="s">
        <v>127</v>
      </c>
      <c r="G3" s="35">
        <v>45237</v>
      </c>
      <c r="H3" s="35">
        <v>45237</v>
      </c>
      <c r="I3" s="36">
        <v>19652583</v>
      </c>
      <c r="J3" s="36">
        <v>0</v>
      </c>
      <c r="K3" s="37" t="s">
        <v>33</v>
      </c>
      <c r="L3" s="38"/>
      <c r="M3" s="34" t="s">
        <v>10</v>
      </c>
      <c r="N3" s="34" t="s">
        <v>151</v>
      </c>
      <c r="O3" s="36">
        <v>0</v>
      </c>
      <c r="P3" s="39"/>
      <c r="Q3" s="34"/>
      <c r="R3" s="34"/>
      <c r="S3" s="34"/>
      <c r="T3" s="34" t="s">
        <v>121</v>
      </c>
      <c r="U3" s="40">
        <v>45237</v>
      </c>
      <c r="V3" s="40">
        <v>45237</v>
      </c>
      <c r="W3" s="36">
        <v>19652583</v>
      </c>
      <c r="X3" s="36">
        <v>0</v>
      </c>
      <c r="Y3" s="36">
        <v>0</v>
      </c>
      <c r="Z3" s="36">
        <v>0</v>
      </c>
      <c r="AA3" s="34"/>
      <c r="AB3" s="34"/>
      <c r="AC3" s="36">
        <v>0</v>
      </c>
      <c r="AD3" s="39"/>
      <c r="AE3" s="39"/>
      <c r="AF3" s="39"/>
      <c r="AG3" s="39"/>
      <c r="AH3" s="39"/>
      <c r="AI3" s="36">
        <v>0</v>
      </c>
      <c r="AJ3" s="36">
        <v>0</v>
      </c>
      <c r="AK3" s="36">
        <v>0</v>
      </c>
      <c r="AL3" s="36">
        <v>0</v>
      </c>
      <c r="AM3" s="36">
        <v>0</v>
      </c>
      <c r="AN3" s="36">
        <v>0</v>
      </c>
      <c r="AO3" s="36">
        <v>0</v>
      </c>
      <c r="AP3" s="36"/>
      <c r="AQ3" s="36">
        <v>18964742.59</v>
      </c>
      <c r="AR3" s="36">
        <v>0</v>
      </c>
      <c r="AS3" s="34">
        <v>2201471800</v>
      </c>
      <c r="AT3" s="40">
        <v>45300</v>
      </c>
      <c r="AU3" s="34" t="s">
        <v>150</v>
      </c>
      <c r="AV3" s="36">
        <v>37864631.659999996</v>
      </c>
    </row>
    <row r="4" spans="1:48" x14ac:dyDescent="0.35">
      <c r="A4" s="33">
        <v>900954138</v>
      </c>
      <c r="B4" s="34" t="s">
        <v>11</v>
      </c>
      <c r="C4" s="34" t="s">
        <v>12</v>
      </c>
      <c r="D4" s="34">
        <v>81748</v>
      </c>
      <c r="E4" s="34" t="s">
        <v>98</v>
      </c>
      <c r="F4" s="34" t="s">
        <v>99</v>
      </c>
      <c r="G4" s="35">
        <v>44889</v>
      </c>
      <c r="H4" s="35">
        <v>44889</v>
      </c>
      <c r="I4" s="36">
        <v>19652583</v>
      </c>
      <c r="J4" s="36">
        <v>0</v>
      </c>
      <c r="K4" s="37" t="s">
        <v>18</v>
      </c>
      <c r="L4" s="38"/>
      <c r="M4" s="34" t="s">
        <v>10</v>
      </c>
      <c r="N4" s="34" t="s">
        <v>151</v>
      </c>
      <c r="O4" s="36">
        <v>0</v>
      </c>
      <c r="P4" s="39"/>
      <c r="Q4" s="34"/>
      <c r="R4" s="34"/>
      <c r="S4" s="34"/>
      <c r="T4" s="34"/>
      <c r="U4" s="40"/>
      <c r="V4" s="40"/>
      <c r="W4" s="36">
        <v>0</v>
      </c>
      <c r="X4" s="36">
        <v>0</v>
      </c>
      <c r="Y4" s="36">
        <v>0</v>
      </c>
      <c r="Z4" s="36">
        <v>0</v>
      </c>
      <c r="AA4" s="34"/>
      <c r="AB4" s="34"/>
      <c r="AC4" s="36">
        <v>0</v>
      </c>
      <c r="AD4" s="39"/>
      <c r="AE4" s="39"/>
      <c r="AF4" s="39"/>
      <c r="AG4" s="39"/>
      <c r="AH4" s="39"/>
      <c r="AI4" s="36">
        <v>0</v>
      </c>
      <c r="AJ4" s="36">
        <v>0</v>
      </c>
      <c r="AK4" s="36">
        <v>0</v>
      </c>
      <c r="AL4" s="36">
        <v>0</v>
      </c>
      <c r="AM4" s="36">
        <v>0</v>
      </c>
      <c r="AN4" s="36">
        <v>0</v>
      </c>
      <c r="AO4" s="36">
        <v>0</v>
      </c>
      <c r="AP4" s="36"/>
      <c r="AQ4" s="36">
        <v>18899889.07</v>
      </c>
      <c r="AR4" s="36">
        <v>0</v>
      </c>
      <c r="AS4" s="34">
        <v>2201327450</v>
      </c>
      <c r="AT4" s="40">
        <v>44894</v>
      </c>
      <c r="AU4" s="34" t="s">
        <v>150</v>
      </c>
      <c r="AV4" s="36">
        <v>18899889.07</v>
      </c>
    </row>
    <row r="5" spans="1:48" x14ac:dyDescent="0.35">
      <c r="A5" s="33">
        <v>900954138</v>
      </c>
      <c r="B5" s="34" t="s">
        <v>11</v>
      </c>
      <c r="C5" s="34" t="s">
        <v>12</v>
      </c>
      <c r="D5" s="34">
        <v>81752</v>
      </c>
      <c r="E5" s="34" t="s">
        <v>100</v>
      </c>
      <c r="F5" s="34" t="s">
        <v>101</v>
      </c>
      <c r="G5" s="35">
        <v>44902</v>
      </c>
      <c r="H5" s="35">
        <v>44902</v>
      </c>
      <c r="I5" s="36">
        <v>19652583</v>
      </c>
      <c r="J5" s="36">
        <v>0</v>
      </c>
      <c r="K5" s="37" t="s">
        <v>19</v>
      </c>
      <c r="L5" s="38"/>
      <c r="M5" s="34" t="s">
        <v>10</v>
      </c>
      <c r="N5" s="34" t="s">
        <v>151</v>
      </c>
      <c r="O5" s="36">
        <v>0</v>
      </c>
      <c r="P5" s="39"/>
      <c r="Q5" s="34"/>
      <c r="R5" s="34"/>
      <c r="S5" s="34"/>
      <c r="T5" s="34"/>
      <c r="U5" s="40"/>
      <c r="V5" s="40"/>
      <c r="W5" s="36">
        <v>0</v>
      </c>
      <c r="X5" s="36">
        <v>0</v>
      </c>
      <c r="Y5" s="36">
        <v>0</v>
      </c>
      <c r="Z5" s="36">
        <v>0</v>
      </c>
      <c r="AA5" s="34"/>
      <c r="AB5" s="34"/>
      <c r="AC5" s="36">
        <v>0</v>
      </c>
      <c r="AD5" s="39"/>
      <c r="AE5" s="39"/>
      <c r="AF5" s="39"/>
      <c r="AG5" s="39"/>
      <c r="AH5" s="39"/>
      <c r="AI5" s="36">
        <v>0</v>
      </c>
      <c r="AJ5" s="36">
        <v>0</v>
      </c>
      <c r="AK5" s="36">
        <v>0</v>
      </c>
      <c r="AL5" s="36">
        <v>0</v>
      </c>
      <c r="AM5" s="36">
        <v>0</v>
      </c>
      <c r="AN5" s="36">
        <v>0</v>
      </c>
      <c r="AO5" s="36">
        <v>0</v>
      </c>
      <c r="AP5" s="36"/>
      <c r="AQ5" s="36">
        <v>18899889.07</v>
      </c>
      <c r="AR5" s="36">
        <v>0</v>
      </c>
      <c r="AS5" s="34">
        <v>2201329107</v>
      </c>
      <c r="AT5" s="40">
        <v>44909</v>
      </c>
      <c r="AU5" s="34" t="s">
        <v>150</v>
      </c>
      <c r="AV5" s="36">
        <v>36210489.07</v>
      </c>
    </row>
    <row r="6" spans="1:48" x14ac:dyDescent="0.35">
      <c r="A6" s="33">
        <v>900954138</v>
      </c>
      <c r="B6" s="34" t="s">
        <v>11</v>
      </c>
      <c r="C6" s="34" t="s">
        <v>12</v>
      </c>
      <c r="D6" s="34">
        <v>81763</v>
      </c>
      <c r="E6" s="34" t="s">
        <v>102</v>
      </c>
      <c r="F6" s="34" t="s">
        <v>103</v>
      </c>
      <c r="G6" s="35">
        <v>44957</v>
      </c>
      <c r="H6" s="35">
        <v>44957</v>
      </c>
      <c r="I6" s="36">
        <v>19652583</v>
      </c>
      <c r="J6" s="36">
        <v>0</v>
      </c>
      <c r="K6" s="37" t="s">
        <v>17</v>
      </c>
      <c r="L6" s="38"/>
      <c r="M6" s="34" t="s">
        <v>10</v>
      </c>
      <c r="N6" s="34" t="s">
        <v>151</v>
      </c>
      <c r="O6" s="36">
        <v>0</v>
      </c>
      <c r="P6" s="39"/>
      <c r="Q6" s="34"/>
      <c r="R6" s="34"/>
      <c r="S6" s="34"/>
      <c r="T6" s="34"/>
      <c r="U6" s="40"/>
      <c r="V6" s="40"/>
      <c r="W6" s="36">
        <v>0</v>
      </c>
      <c r="X6" s="36">
        <v>0</v>
      </c>
      <c r="Y6" s="36">
        <v>0</v>
      </c>
      <c r="Z6" s="36">
        <v>0</v>
      </c>
      <c r="AA6" s="34"/>
      <c r="AB6" s="34"/>
      <c r="AC6" s="36">
        <v>0</v>
      </c>
      <c r="AD6" s="39"/>
      <c r="AE6" s="39"/>
      <c r="AF6" s="39"/>
      <c r="AG6" s="39"/>
      <c r="AH6" s="39"/>
      <c r="AI6" s="36">
        <v>0</v>
      </c>
      <c r="AJ6" s="36">
        <v>0</v>
      </c>
      <c r="AK6" s="36">
        <v>0</v>
      </c>
      <c r="AL6" s="36">
        <v>0</v>
      </c>
      <c r="AM6" s="36">
        <v>0</v>
      </c>
      <c r="AN6" s="36">
        <v>0</v>
      </c>
      <c r="AO6" s="36">
        <v>0</v>
      </c>
      <c r="AP6" s="36"/>
      <c r="AQ6" s="36">
        <v>18899889.07</v>
      </c>
      <c r="AR6" s="36">
        <v>0</v>
      </c>
      <c r="AS6" s="34">
        <v>2201352755</v>
      </c>
      <c r="AT6" s="40">
        <v>44970</v>
      </c>
      <c r="AU6" s="34" t="s">
        <v>150</v>
      </c>
      <c r="AV6" s="36">
        <v>18899889.07</v>
      </c>
    </row>
    <row r="7" spans="1:48" x14ac:dyDescent="0.35">
      <c r="A7" s="33">
        <v>900954138</v>
      </c>
      <c r="B7" s="34" t="s">
        <v>11</v>
      </c>
      <c r="C7" s="34" t="s">
        <v>12</v>
      </c>
      <c r="D7" s="34">
        <v>81764</v>
      </c>
      <c r="E7" s="34" t="s">
        <v>104</v>
      </c>
      <c r="F7" s="34" t="s">
        <v>105</v>
      </c>
      <c r="G7" s="35">
        <v>44963</v>
      </c>
      <c r="H7" s="35">
        <v>44963</v>
      </c>
      <c r="I7" s="36">
        <v>19652583</v>
      </c>
      <c r="J7" s="36">
        <v>0</v>
      </c>
      <c r="K7" s="37" t="s">
        <v>13</v>
      </c>
      <c r="L7" s="38"/>
      <c r="M7" s="34" t="s">
        <v>10</v>
      </c>
      <c r="N7" s="34" t="s">
        <v>151</v>
      </c>
      <c r="O7" s="36">
        <v>0</v>
      </c>
      <c r="P7" s="39"/>
      <c r="Q7" s="34"/>
      <c r="R7" s="34"/>
      <c r="S7" s="34"/>
      <c r="T7" s="34"/>
      <c r="U7" s="40"/>
      <c r="V7" s="40"/>
      <c r="W7" s="36">
        <v>0</v>
      </c>
      <c r="X7" s="36">
        <v>0</v>
      </c>
      <c r="Y7" s="36">
        <v>0</v>
      </c>
      <c r="Z7" s="36">
        <v>0</v>
      </c>
      <c r="AA7" s="34"/>
      <c r="AB7" s="34"/>
      <c r="AC7" s="36">
        <v>0</v>
      </c>
      <c r="AD7" s="39"/>
      <c r="AE7" s="39"/>
      <c r="AF7" s="39"/>
      <c r="AG7" s="39"/>
      <c r="AH7" s="39"/>
      <c r="AI7" s="36">
        <v>0</v>
      </c>
      <c r="AJ7" s="36">
        <v>0</v>
      </c>
      <c r="AK7" s="36">
        <v>0</v>
      </c>
      <c r="AL7" s="36">
        <v>0</v>
      </c>
      <c r="AM7" s="36">
        <v>0</v>
      </c>
      <c r="AN7" s="36">
        <v>0</v>
      </c>
      <c r="AO7" s="36">
        <v>0</v>
      </c>
      <c r="AP7" s="36"/>
      <c r="AQ7" s="36">
        <v>18899889.07</v>
      </c>
      <c r="AR7" s="36">
        <v>0</v>
      </c>
      <c r="AS7" s="34">
        <v>2201364114</v>
      </c>
      <c r="AT7" s="40">
        <v>44995</v>
      </c>
      <c r="AU7" s="34" t="s">
        <v>150</v>
      </c>
      <c r="AV7" s="36">
        <v>18899889.07</v>
      </c>
    </row>
    <row r="8" spans="1:48" x14ac:dyDescent="0.35">
      <c r="A8" s="33">
        <v>900954138</v>
      </c>
      <c r="B8" s="34" t="s">
        <v>11</v>
      </c>
      <c r="C8" s="34" t="s">
        <v>12</v>
      </c>
      <c r="D8" s="34">
        <v>81804</v>
      </c>
      <c r="E8" s="34" t="s">
        <v>106</v>
      </c>
      <c r="F8" s="34" t="s">
        <v>107</v>
      </c>
      <c r="G8" s="35">
        <v>44993</v>
      </c>
      <c r="H8" s="35">
        <v>44993</v>
      </c>
      <c r="I8" s="36">
        <v>19652583</v>
      </c>
      <c r="J8" s="36">
        <v>0</v>
      </c>
      <c r="K8" s="37" t="s">
        <v>14</v>
      </c>
      <c r="L8" s="38"/>
      <c r="M8" s="34" t="s">
        <v>10</v>
      </c>
      <c r="N8" s="34" t="s">
        <v>151</v>
      </c>
      <c r="O8" s="36">
        <v>0</v>
      </c>
      <c r="P8" s="39"/>
      <c r="Q8" s="34"/>
      <c r="R8" s="34"/>
      <c r="S8" s="34"/>
      <c r="T8" s="34"/>
      <c r="U8" s="40"/>
      <c r="V8" s="40"/>
      <c r="W8" s="36">
        <v>0</v>
      </c>
      <c r="X8" s="36">
        <v>0</v>
      </c>
      <c r="Y8" s="36">
        <v>0</v>
      </c>
      <c r="Z8" s="36">
        <v>0</v>
      </c>
      <c r="AA8" s="34"/>
      <c r="AB8" s="34"/>
      <c r="AC8" s="36">
        <v>0</v>
      </c>
      <c r="AD8" s="39"/>
      <c r="AE8" s="39"/>
      <c r="AF8" s="39"/>
      <c r="AG8" s="39"/>
      <c r="AH8" s="39"/>
      <c r="AI8" s="36">
        <v>0</v>
      </c>
      <c r="AJ8" s="36">
        <v>0</v>
      </c>
      <c r="AK8" s="36">
        <v>0</v>
      </c>
      <c r="AL8" s="36">
        <v>0</v>
      </c>
      <c r="AM8" s="36">
        <v>0</v>
      </c>
      <c r="AN8" s="36">
        <v>0</v>
      </c>
      <c r="AO8" s="36">
        <v>0</v>
      </c>
      <c r="AP8" s="36"/>
      <c r="AQ8" s="36">
        <v>18899889.07</v>
      </c>
      <c r="AR8" s="36">
        <v>0</v>
      </c>
      <c r="AS8" s="34">
        <v>2201375571</v>
      </c>
      <c r="AT8" s="40">
        <v>45016</v>
      </c>
      <c r="AU8" s="34" t="s">
        <v>150</v>
      </c>
      <c r="AV8" s="36">
        <v>18899889.07</v>
      </c>
    </row>
    <row r="9" spans="1:48" x14ac:dyDescent="0.35">
      <c r="A9" s="33">
        <v>900954138</v>
      </c>
      <c r="B9" s="34" t="s">
        <v>11</v>
      </c>
      <c r="C9" s="34" t="s">
        <v>12</v>
      </c>
      <c r="D9" s="34">
        <v>81891</v>
      </c>
      <c r="E9" s="34" t="s">
        <v>108</v>
      </c>
      <c r="F9" s="34" t="s">
        <v>109</v>
      </c>
      <c r="G9" s="35">
        <v>45020</v>
      </c>
      <c r="H9" s="35">
        <v>45020</v>
      </c>
      <c r="I9" s="36">
        <v>19652583</v>
      </c>
      <c r="J9" s="36">
        <v>0</v>
      </c>
      <c r="K9" s="37" t="s">
        <v>15</v>
      </c>
      <c r="L9" s="38"/>
      <c r="M9" s="34" t="s">
        <v>10</v>
      </c>
      <c r="N9" s="34" t="s">
        <v>151</v>
      </c>
      <c r="O9" s="36">
        <v>0</v>
      </c>
      <c r="P9" s="39"/>
      <c r="Q9" s="34"/>
      <c r="R9" s="34"/>
      <c r="S9" s="34"/>
      <c r="T9" s="34"/>
      <c r="U9" s="40"/>
      <c r="V9" s="40"/>
      <c r="W9" s="36">
        <v>0</v>
      </c>
      <c r="X9" s="36">
        <v>0</v>
      </c>
      <c r="Y9" s="36">
        <v>0</v>
      </c>
      <c r="Z9" s="36">
        <v>0</v>
      </c>
      <c r="AA9" s="34"/>
      <c r="AB9" s="34"/>
      <c r="AC9" s="36">
        <v>0</v>
      </c>
      <c r="AD9" s="39"/>
      <c r="AE9" s="39"/>
      <c r="AF9" s="39"/>
      <c r="AG9" s="39"/>
      <c r="AH9" s="39"/>
      <c r="AI9" s="36">
        <v>0</v>
      </c>
      <c r="AJ9" s="36">
        <v>0</v>
      </c>
      <c r="AK9" s="36">
        <v>0</v>
      </c>
      <c r="AL9" s="36">
        <v>0</v>
      </c>
      <c r="AM9" s="36">
        <v>0</v>
      </c>
      <c r="AN9" s="36">
        <v>0</v>
      </c>
      <c r="AO9" s="36">
        <v>0</v>
      </c>
      <c r="AP9" s="36"/>
      <c r="AQ9" s="36">
        <v>18899889.07</v>
      </c>
      <c r="AR9" s="36">
        <v>0</v>
      </c>
      <c r="AS9" s="34">
        <v>2201390052</v>
      </c>
      <c r="AT9" s="40">
        <v>45071</v>
      </c>
      <c r="AU9" s="34" t="s">
        <v>150</v>
      </c>
      <c r="AV9" s="36">
        <v>37799778.140000001</v>
      </c>
    </row>
    <row r="10" spans="1:48" x14ac:dyDescent="0.35">
      <c r="A10" s="33">
        <v>900954138</v>
      </c>
      <c r="B10" s="34" t="s">
        <v>11</v>
      </c>
      <c r="C10" s="34" t="s">
        <v>12</v>
      </c>
      <c r="D10" s="34">
        <v>81995</v>
      </c>
      <c r="E10" s="34" t="s">
        <v>110</v>
      </c>
      <c r="F10" s="34" t="s">
        <v>111</v>
      </c>
      <c r="G10" s="35">
        <v>45049</v>
      </c>
      <c r="H10" s="35">
        <v>45049</v>
      </c>
      <c r="I10" s="36">
        <v>19652583</v>
      </c>
      <c r="J10" s="36">
        <v>0</v>
      </c>
      <c r="K10" s="37" t="s">
        <v>16</v>
      </c>
      <c r="L10" s="38"/>
      <c r="M10" s="34" t="s">
        <v>10</v>
      </c>
      <c r="N10" s="34" t="s">
        <v>151</v>
      </c>
      <c r="O10" s="36">
        <v>0</v>
      </c>
      <c r="P10" s="39"/>
      <c r="Q10" s="34"/>
      <c r="R10" s="34"/>
      <c r="S10" s="34"/>
      <c r="T10" s="34"/>
      <c r="U10" s="40"/>
      <c r="V10" s="40"/>
      <c r="W10" s="36">
        <v>0</v>
      </c>
      <c r="X10" s="36">
        <v>0</v>
      </c>
      <c r="Y10" s="36">
        <v>0</v>
      </c>
      <c r="Z10" s="36">
        <v>0</v>
      </c>
      <c r="AA10" s="34"/>
      <c r="AB10" s="34"/>
      <c r="AC10" s="36">
        <v>0</v>
      </c>
      <c r="AD10" s="39"/>
      <c r="AE10" s="39"/>
      <c r="AF10" s="39"/>
      <c r="AG10" s="39"/>
      <c r="AH10" s="39"/>
      <c r="AI10" s="36">
        <v>0</v>
      </c>
      <c r="AJ10" s="36">
        <v>0</v>
      </c>
      <c r="AK10" s="36">
        <v>0</v>
      </c>
      <c r="AL10" s="36">
        <v>0</v>
      </c>
      <c r="AM10" s="36">
        <v>0</v>
      </c>
      <c r="AN10" s="36">
        <v>0</v>
      </c>
      <c r="AO10" s="36">
        <v>0</v>
      </c>
      <c r="AP10" s="36"/>
      <c r="AQ10" s="36">
        <v>18899889.07</v>
      </c>
      <c r="AR10" s="36">
        <v>0</v>
      </c>
      <c r="AS10" s="34">
        <v>2201390052</v>
      </c>
      <c r="AT10" s="40">
        <v>45071</v>
      </c>
      <c r="AU10" s="34" t="s">
        <v>150</v>
      </c>
      <c r="AV10" s="36">
        <v>37799778.140000001</v>
      </c>
    </row>
    <row r="11" spans="1:48" x14ac:dyDescent="0.35">
      <c r="A11" s="33">
        <v>900954138</v>
      </c>
      <c r="B11" s="34" t="s">
        <v>11</v>
      </c>
      <c r="C11" s="34" t="s">
        <v>12</v>
      </c>
      <c r="D11" s="34">
        <v>82231</v>
      </c>
      <c r="E11" s="34" t="s">
        <v>112</v>
      </c>
      <c r="F11" s="34" t="s">
        <v>113</v>
      </c>
      <c r="G11" s="35">
        <v>45082</v>
      </c>
      <c r="H11" s="35">
        <v>45082</v>
      </c>
      <c r="I11" s="36">
        <v>19652583</v>
      </c>
      <c r="J11" s="36">
        <v>0</v>
      </c>
      <c r="K11" s="37" t="s">
        <v>28</v>
      </c>
      <c r="L11" s="38"/>
      <c r="M11" s="34" t="s">
        <v>10</v>
      </c>
      <c r="N11" s="34" t="s">
        <v>151</v>
      </c>
      <c r="O11" s="36">
        <v>0</v>
      </c>
      <c r="P11" s="39"/>
      <c r="Q11" s="34"/>
      <c r="R11" s="34"/>
      <c r="S11" s="34"/>
      <c r="T11" s="34"/>
      <c r="U11" s="40"/>
      <c r="V11" s="40"/>
      <c r="W11" s="36">
        <v>0</v>
      </c>
      <c r="X11" s="36">
        <v>0</v>
      </c>
      <c r="Y11" s="36">
        <v>0</v>
      </c>
      <c r="Z11" s="36">
        <v>0</v>
      </c>
      <c r="AA11" s="34"/>
      <c r="AB11" s="34"/>
      <c r="AC11" s="36">
        <v>0</v>
      </c>
      <c r="AD11" s="39"/>
      <c r="AE11" s="39"/>
      <c r="AF11" s="39"/>
      <c r="AG11" s="39"/>
      <c r="AH11" s="39"/>
      <c r="AI11" s="36">
        <v>0</v>
      </c>
      <c r="AJ11" s="36">
        <v>0</v>
      </c>
      <c r="AK11" s="36">
        <v>0</v>
      </c>
      <c r="AL11" s="36">
        <v>0</v>
      </c>
      <c r="AM11" s="36">
        <v>0</v>
      </c>
      <c r="AN11" s="36">
        <v>0</v>
      </c>
      <c r="AO11" s="36">
        <v>0</v>
      </c>
      <c r="AP11" s="36"/>
      <c r="AQ11" s="36">
        <v>18899889.07</v>
      </c>
      <c r="AR11" s="36">
        <v>0</v>
      </c>
      <c r="AS11" s="34">
        <v>2201408498</v>
      </c>
      <c r="AT11" s="40">
        <v>45107</v>
      </c>
      <c r="AU11" s="34" t="s">
        <v>150</v>
      </c>
      <c r="AV11" s="36">
        <v>18899889.07</v>
      </c>
    </row>
    <row r="12" spans="1:48" x14ac:dyDescent="0.35">
      <c r="A12" s="33">
        <v>900954138</v>
      </c>
      <c r="B12" s="34" t="s">
        <v>11</v>
      </c>
      <c r="C12" s="34" t="s">
        <v>12</v>
      </c>
      <c r="D12" s="34">
        <v>82748</v>
      </c>
      <c r="E12" s="34" t="s">
        <v>114</v>
      </c>
      <c r="F12" s="34" t="s">
        <v>115</v>
      </c>
      <c r="G12" s="35">
        <v>45133</v>
      </c>
      <c r="H12" s="35">
        <v>45133</v>
      </c>
      <c r="I12" s="36">
        <v>19652583</v>
      </c>
      <c r="J12" s="36">
        <v>0</v>
      </c>
      <c r="K12" s="37" t="s">
        <v>29</v>
      </c>
      <c r="L12" s="38"/>
      <c r="M12" s="34" t="s">
        <v>10</v>
      </c>
      <c r="N12" s="34" t="s">
        <v>151</v>
      </c>
      <c r="O12" s="36">
        <v>0</v>
      </c>
      <c r="P12" s="39"/>
      <c r="Q12" s="34"/>
      <c r="R12" s="34"/>
      <c r="S12" s="34"/>
      <c r="T12" s="34"/>
      <c r="U12" s="40"/>
      <c r="V12" s="40"/>
      <c r="W12" s="36">
        <v>0</v>
      </c>
      <c r="X12" s="36">
        <v>0</v>
      </c>
      <c r="Y12" s="36">
        <v>0</v>
      </c>
      <c r="Z12" s="36">
        <v>0</v>
      </c>
      <c r="AA12" s="34"/>
      <c r="AB12" s="34"/>
      <c r="AC12" s="36">
        <v>0</v>
      </c>
      <c r="AD12" s="39"/>
      <c r="AE12" s="39"/>
      <c r="AF12" s="39"/>
      <c r="AG12" s="39"/>
      <c r="AH12" s="39"/>
      <c r="AI12" s="36">
        <v>0</v>
      </c>
      <c r="AJ12" s="36">
        <v>0</v>
      </c>
      <c r="AK12" s="36">
        <v>0</v>
      </c>
      <c r="AL12" s="36">
        <v>0</v>
      </c>
      <c r="AM12" s="36">
        <v>0</v>
      </c>
      <c r="AN12" s="36">
        <v>0</v>
      </c>
      <c r="AO12" s="36">
        <v>0</v>
      </c>
      <c r="AP12" s="36"/>
      <c r="AQ12" s="36">
        <v>18899889.07</v>
      </c>
      <c r="AR12" s="36">
        <v>0</v>
      </c>
      <c r="AS12" s="34">
        <v>2201418759</v>
      </c>
      <c r="AT12" s="40">
        <v>45135</v>
      </c>
      <c r="AU12" s="34" t="s">
        <v>150</v>
      </c>
      <c r="AV12" s="36">
        <v>18899889.07</v>
      </c>
    </row>
    <row r="13" spans="1:48" x14ac:dyDescent="0.35">
      <c r="A13" s="33">
        <v>900954138</v>
      </c>
      <c r="B13" s="34" t="s">
        <v>11</v>
      </c>
      <c r="C13" s="34" t="s">
        <v>12</v>
      </c>
      <c r="D13" s="34">
        <v>82763</v>
      </c>
      <c r="E13" s="34" t="s">
        <v>118</v>
      </c>
      <c r="F13" s="34" t="s">
        <v>119</v>
      </c>
      <c r="G13" s="35">
        <v>45146</v>
      </c>
      <c r="H13" s="35">
        <v>45146</v>
      </c>
      <c r="I13" s="36">
        <v>19652583</v>
      </c>
      <c r="J13" s="36">
        <v>0</v>
      </c>
      <c r="K13" s="37" t="s">
        <v>30</v>
      </c>
      <c r="L13" s="38"/>
      <c r="M13" s="34" t="s">
        <v>10</v>
      </c>
      <c r="N13" s="34" t="s">
        <v>151</v>
      </c>
      <c r="O13" s="36">
        <v>0</v>
      </c>
      <c r="P13" s="39"/>
      <c r="Q13" s="34"/>
      <c r="R13" s="34"/>
      <c r="S13" s="34"/>
      <c r="T13" s="34" t="s">
        <v>121</v>
      </c>
      <c r="U13" s="40">
        <v>45146</v>
      </c>
      <c r="V13" s="40">
        <v>45170</v>
      </c>
      <c r="W13" s="36">
        <v>19652583</v>
      </c>
      <c r="X13" s="36">
        <v>0</v>
      </c>
      <c r="Y13" s="36">
        <v>0</v>
      </c>
      <c r="Z13" s="36">
        <v>0</v>
      </c>
      <c r="AA13" s="34"/>
      <c r="AB13" s="34"/>
      <c r="AC13" s="36">
        <v>0</v>
      </c>
      <c r="AD13" s="39"/>
      <c r="AE13" s="39"/>
      <c r="AF13" s="39"/>
      <c r="AG13" s="39"/>
      <c r="AH13" s="39"/>
      <c r="AI13" s="36">
        <v>0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6">
        <v>0</v>
      </c>
      <c r="AP13" s="36"/>
      <c r="AQ13" s="36">
        <v>18899889.07</v>
      </c>
      <c r="AR13" s="36">
        <v>0</v>
      </c>
      <c r="AS13" s="34">
        <v>2201427425</v>
      </c>
      <c r="AT13" s="40">
        <v>45168</v>
      </c>
      <c r="AU13" s="34" t="s">
        <v>150</v>
      </c>
      <c r="AV13" s="36">
        <v>18899889.07</v>
      </c>
    </row>
    <row r="14" spans="1:48" x14ac:dyDescent="0.35">
      <c r="A14" s="33">
        <v>900954138</v>
      </c>
      <c r="B14" s="34" t="s">
        <v>11</v>
      </c>
      <c r="C14" s="34" t="s">
        <v>12</v>
      </c>
      <c r="D14" s="34">
        <v>83077</v>
      </c>
      <c r="E14" s="34" t="s">
        <v>122</v>
      </c>
      <c r="F14" s="34" t="s">
        <v>123</v>
      </c>
      <c r="G14" s="35">
        <v>45175</v>
      </c>
      <c r="H14" s="35">
        <v>45175</v>
      </c>
      <c r="I14" s="36">
        <v>19652583</v>
      </c>
      <c r="J14" s="36">
        <v>0</v>
      </c>
      <c r="K14" s="37" t="s">
        <v>31</v>
      </c>
      <c r="L14" s="38"/>
      <c r="M14" s="34" t="s">
        <v>10</v>
      </c>
      <c r="N14" s="34" t="s">
        <v>151</v>
      </c>
      <c r="O14" s="36">
        <v>0</v>
      </c>
      <c r="P14" s="39"/>
      <c r="Q14" s="34"/>
      <c r="R14" s="34"/>
      <c r="S14" s="34"/>
      <c r="T14" s="34" t="s">
        <v>121</v>
      </c>
      <c r="U14" s="40">
        <v>45175</v>
      </c>
      <c r="V14" s="40">
        <v>45204</v>
      </c>
      <c r="W14" s="36">
        <v>19652583</v>
      </c>
      <c r="X14" s="36">
        <v>0</v>
      </c>
      <c r="Y14" s="36">
        <v>0</v>
      </c>
      <c r="Z14" s="36">
        <v>0</v>
      </c>
      <c r="AA14" s="34"/>
      <c r="AB14" s="34"/>
      <c r="AC14" s="36">
        <v>0</v>
      </c>
      <c r="AD14" s="39"/>
      <c r="AE14" s="39"/>
      <c r="AF14" s="39"/>
      <c r="AG14" s="39"/>
      <c r="AH14" s="39"/>
      <c r="AI14" s="36">
        <v>0</v>
      </c>
      <c r="AJ14" s="36">
        <v>0</v>
      </c>
      <c r="AK14" s="36">
        <v>0</v>
      </c>
      <c r="AL14" s="36">
        <v>0</v>
      </c>
      <c r="AM14" s="36">
        <v>0</v>
      </c>
      <c r="AN14" s="36">
        <v>0</v>
      </c>
      <c r="AO14" s="36">
        <v>0</v>
      </c>
      <c r="AP14" s="36"/>
      <c r="AQ14" s="36">
        <v>18899889.07</v>
      </c>
      <c r="AR14" s="36">
        <v>0</v>
      </c>
      <c r="AS14" s="34">
        <v>2201442144</v>
      </c>
      <c r="AT14" s="40">
        <v>45209</v>
      </c>
      <c r="AU14" s="34" t="s">
        <v>150</v>
      </c>
      <c r="AV14" s="36">
        <v>18899889.07</v>
      </c>
    </row>
    <row r="15" spans="1:48" x14ac:dyDescent="0.35">
      <c r="A15" s="33">
        <v>900954138</v>
      </c>
      <c r="B15" s="34" t="s">
        <v>11</v>
      </c>
      <c r="C15" s="34" t="s">
        <v>12</v>
      </c>
      <c r="D15" s="34">
        <v>85078</v>
      </c>
      <c r="E15" s="34" t="s">
        <v>128</v>
      </c>
      <c r="F15" s="34" t="s">
        <v>129</v>
      </c>
      <c r="G15" s="35">
        <v>45272</v>
      </c>
      <c r="H15" s="35">
        <v>45272</v>
      </c>
      <c r="I15" s="36">
        <v>19652583</v>
      </c>
      <c r="J15" s="36">
        <v>0</v>
      </c>
      <c r="K15" s="37" t="s">
        <v>34</v>
      </c>
      <c r="L15" s="38"/>
      <c r="M15" s="34" t="s">
        <v>10</v>
      </c>
      <c r="N15" s="34" t="s">
        <v>151</v>
      </c>
      <c r="O15" s="36">
        <v>0</v>
      </c>
      <c r="P15" s="39"/>
      <c r="Q15" s="34"/>
      <c r="R15" s="34"/>
      <c r="S15" s="34"/>
      <c r="T15" s="34" t="s">
        <v>121</v>
      </c>
      <c r="U15" s="40">
        <v>45272</v>
      </c>
      <c r="V15" s="40">
        <v>45275</v>
      </c>
      <c r="W15" s="36">
        <v>19652583</v>
      </c>
      <c r="X15" s="36">
        <v>0</v>
      </c>
      <c r="Y15" s="36">
        <v>0</v>
      </c>
      <c r="Z15" s="36">
        <v>0</v>
      </c>
      <c r="AA15" s="34"/>
      <c r="AB15" s="34"/>
      <c r="AC15" s="36">
        <v>0</v>
      </c>
      <c r="AD15" s="39"/>
      <c r="AE15" s="39"/>
      <c r="AF15" s="39"/>
      <c r="AG15" s="39"/>
      <c r="AH15" s="39"/>
      <c r="AI15" s="36">
        <v>0</v>
      </c>
      <c r="AJ15" s="36">
        <v>0</v>
      </c>
      <c r="AK15" s="36">
        <v>0</v>
      </c>
      <c r="AL15" s="36">
        <v>0</v>
      </c>
      <c r="AM15" s="36">
        <v>0</v>
      </c>
      <c r="AN15" s="36">
        <v>0</v>
      </c>
      <c r="AO15" s="36">
        <v>0</v>
      </c>
      <c r="AP15" s="36"/>
      <c r="AQ15" s="36">
        <v>18899889.07</v>
      </c>
      <c r="AR15" s="36">
        <v>0</v>
      </c>
      <c r="AS15" s="34">
        <v>2201471800</v>
      </c>
      <c r="AT15" s="40">
        <v>45300</v>
      </c>
      <c r="AU15" s="34" t="s">
        <v>150</v>
      </c>
      <c r="AV15" s="36">
        <v>37864631.659999996</v>
      </c>
    </row>
    <row r="16" spans="1:48" x14ac:dyDescent="0.35">
      <c r="A16" s="33">
        <v>900954138</v>
      </c>
      <c r="B16" s="34" t="s">
        <v>11</v>
      </c>
      <c r="C16" s="34" t="s">
        <v>12</v>
      </c>
      <c r="D16" s="34">
        <v>85099</v>
      </c>
      <c r="E16" s="34" t="s">
        <v>130</v>
      </c>
      <c r="F16" s="34" t="s">
        <v>131</v>
      </c>
      <c r="G16" s="35">
        <v>45295</v>
      </c>
      <c r="H16" s="35">
        <v>45295</v>
      </c>
      <c r="I16" s="36">
        <v>19652583</v>
      </c>
      <c r="J16" s="36">
        <v>0</v>
      </c>
      <c r="K16" s="37" t="s">
        <v>35</v>
      </c>
      <c r="L16" s="38"/>
      <c r="M16" s="34" t="s">
        <v>10</v>
      </c>
      <c r="N16" s="34" t="s">
        <v>151</v>
      </c>
      <c r="O16" s="36">
        <v>0</v>
      </c>
      <c r="P16" s="39"/>
      <c r="Q16" s="34"/>
      <c r="R16" s="34"/>
      <c r="S16" s="34"/>
      <c r="T16" s="34" t="s">
        <v>121</v>
      </c>
      <c r="U16" s="40">
        <v>45295</v>
      </c>
      <c r="V16" s="40">
        <v>45296</v>
      </c>
      <c r="W16" s="36">
        <v>19652583</v>
      </c>
      <c r="X16" s="36">
        <v>0</v>
      </c>
      <c r="Y16" s="36">
        <v>0</v>
      </c>
      <c r="Z16" s="36">
        <v>0</v>
      </c>
      <c r="AA16" s="34"/>
      <c r="AB16" s="34"/>
      <c r="AC16" s="36">
        <v>0</v>
      </c>
      <c r="AD16" s="39"/>
      <c r="AE16" s="39"/>
      <c r="AF16" s="39"/>
      <c r="AG16" s="39"/>
      <c r="AH16" s="39"/>
      <c r="AI16" s="36">
        <v>0</v>
      </c>
      <c r="AJ16" s="36">
        <v>0</v>
      </c>
      <c r="AK16" s="36">
        <v>0</v>
      </c>
      <c r="AL16" s="36">
        <v>0</v>
      </c>
      <c r="AM16" s="36">
        <v>0</v>
      </c>
      <c r="AN16" s="36">
        <v>0</v>
      </c>
      <c r="AO16" s="36">
        <v>0</v>
      </c>
      <c r="AP16" s="36"/>
      <c r="AQ16" s="36">
        <v>18899889.07</v>
      </c>
      <c r="AR16" s="36">
        <v>0</v>
      </c>
      <c r="AS16" s="34">
        <v>2201490708</v>
      </c>
      <c r="AT16" s="40">
        <v>45362</v>
      </c>
      <c r="AU16" s="34" t="s">
        <v>150</v>
      </c>
      <c r="AV16" s="36">
        <v>37799778.140000001</v>
      </c>
    </row>
    <row r="17" spans="1:48" x14ac:dyDescent="0.35">
      <c r="A17" s="33">
        <v>900954138</v>
      </c>
      <c r="B17" s="34" t="s">
        <v>11</v>
      </c>
      <c r="C17" s="34" t="s">
        <v>12</v>
      </c>
      <c r="D17" s="34">
        <v>85769</v>
      </c>
      <c r="E17" s="34" t="s">
        <v>132</v>
      </c>
      <c r="F17" s="34" t="s">
        <v>133</v>
      </c>
      <c r="G17" s="35">
        <v>45331</v>
      </c>
      <c r="H17" s="35">
        <v>45331</v>
      </c>
      <c r="I17" s="36">
        <v>19652583</v>
      </c>
      <c r="J17" s="36">
        <v>0</v>
      </c>
      <c r="K17" s="37" t="s">
        <v>36</v>
      </c>
      <c r="L17" s="38"/>
      <c r="M17" s="34" t="s">
        <v>10</v>
      </c>
      <c r="N17" s="34" t="s">
        <v>151</v>
      </c>
      <c r="O17" s="36">
        <v>0</v>
      </c>
      <c r="P17" s="39"/>
      <c r="Q17" s="34"/>
      <c r="R17" s="34"/>
      <c r="S17" s="34"/>
      <c r="T17" s="34" t="s">
        <v>121</v>
      </c>
      <c r="U17" s="40">
        <v>45331</v>
      </c>
      <c r="V17" s="40">
        <v>45334</v>
      </c>
      <c r="W17" s="36">
        <v>19652583</v>
      </c>
      <c r="X17" s="36">
        <v>0</v>
      </c>
      <c r="Y17" s="36">
        <v>0</v>
      </c>
      <c r="Z17" s="36">
        <v>0</v>
      </c>
      <c r="AA17" s="34"/>
      <c r="AB17" s="34"/>
      <c r="AC17" s="36">
        <v>0</v>
      </c>
      <c r="AD17" s="39"/>
      <c r="AE17" s="39"/>
      <c r="AF17" s="39"/>
      <c r="AG17" s="39"/>
      <c r="AH17" s="39"/>
      <c r="AI17" s="36">
        <v>0</v>
      </c>
      <c r="AJ17" s="36">
        <v>0</v>
      </c>
      <c r="AK17" s="36">
        <v>0</v>
      </c>
      <c r="AL17" s="36">
        <v>0</v>
      </c>
      <c r="AM17" s="36">
        <v>0</v>
      </c>
      <c r="AN17" s="36">
        <v>0</v>
      </c>
      <c r="AO17" s="36">
        <v>0</v>
      </c>
      <c r="AP17" s="36"/>
      <c r="AQ17" s="36">
        <v>18899889.07</v>
      </c>
      <c r="AR17" s="36">
        <v>0</v>
      </c>
      <c r="AS17" s="34">
        <v>2201490708</v>
      </c>
      <c r="AT17" s="40">
        <v>45362</v>
      </c>
      <c r="AU17" s="34" t="s">
        <v>150</v>
      </c>
      <c r="AV17" s="36">
        <v>37799778.140000001</v>
      </c>
    </row>
    <row r="18" spans="1:48" x14ac:dyDescent="0.35">
      <c r="A18" s="33">
        <v>900954138</v>
      </c>
      <c r="B18" s="34" t="s">
        <v>11</v>
      </c>
      <c r="C18" s="34" t="s">
        <v>12</v>
      </c>
      <c r="D18" s="34">
        <v>85985</v>
      </c>
      <c r="E18" s="34" t="s">
        <v>134</v>
      </c>
      <c r="F18" s="34" t="s">
        <v>135</v>
      </c>
      <c r="G18" s="35">
        <v>45364</v>
      </c>
      <c r="H18" s="35">
        <v>45364</v>
      </c>
      <c r="I18" s="36">
        <v>19652583</v>
      </c>
      <c r="J18" s="36">
        <v>0</v>
      </c>
      <c r="K18" s="37" t="s">
        <v>37</v>
      </c>
      <c r="L18" s="38"/>
      <c r="M18" s="34" t="s">
        <v>10</v>
      </c>
      <c r="N18" s="34" t="s">
        <v>151</v>
      </c>
      <c r="O18" s="36">
        <v>0</v>
      </c>
      <c r="P18" s="39"/>
      <c r="Q18" s="34"/>
      <c r="R18" s="34"/>
      <c r="S18" s="34"/>
      <c r="T18" s="34" t="s">
        <v>121</v>
      </c>
      <c r="U18" s="40">
        <v>45364</v>
      </c>
      <c r="V18" s="40">
        <v>45365</v>
      </c>
      <c r="W18" s="36">
        <v>19652583</v>
      </c>
      <c r="X18" s="36">
        <v>0</v>
      </c>
      <c r="Y18" s="36">
        <v>0</v>
      </c>
      <c r="Z18" s="36">
        <v>0</v>
      </c>
      <c r="AA18" s="34"/>
      <c r="AB18" s="34"/>
      <c r="AC18" s="36">
        <v>0</v>
      </c>
      <c r="AD18" s="39"/>
      <c r="AE18" s="39"/>
      <c r="AF18" s="39"/>
      <c r="AG18" s="39"/>
      <c r="AH18" s="39"/>
      <c r="AI18" s="36">
        <v>0</v>
      </c>
      <c r="AJ18" s="36">
        <v>0</v>
      </c>
      <c r="AK18" s="36">
        <v>0</v>
      </c>
      <c r="AL18" s="36">
        <v>0</v>
      </c>
      <c r="AM18" s="36">
        <v>0</v>
      </c>
      <c r="AN18" s="36">
        <v>0</v>
      </c>
      <c r="AO18" s="36">
        <v>0</v>
      </c>
      <c r="AP18" s="36"/>
      <c r="AQ18" s="36">
        <v>18899889.07</v>
      </c>
      <c r="AR18" s="36">
        <v>0</v>
      </c>
      <c r="AS18" s="34">
        <v>2201500928</v>
      </c>
      <c r="AT18" s="40">
        <v>45406</v>
      </c>
      <c r="AU18" s="34" t="s">
        <v>150</v>
      </c>
      <c r="AV18" s="36">
        <v>18899889.07</v>
      </c>
    </row>
    <row r="19" spans="1:48" x14ac:dyDescent="0.35">
      <c r="A19" s="33">
        <v>900954138</v>
      </c>
      <c r="B19" s="34" t="s">
        <v>11</v>
      </c>
      <c r="C19" s="34" t="s">
        <v>12</v>
      </c>
      <c r="D19" s="34">
        <v>86275</v>
      </c>
      <c r="E19" s="34" t="s">
        <v>136</v>
      </c>
      <c r="F19" s="34" t="s">
        <v>137</v>
      </c>
      <c r="G19" s="35">
        <v>45387</v>
      </c>
      <c r="H19" s="35">
        <v>45387</v>
      </c>
      <c r="I19" s="36">
        <v>19652583</v>
      </c>
      <c r="J19" s="36">
        <v>0</v>
      </c>
      <c r="K19" s="37" t="s">
        <v>38</v>
      </c>
      <c r="L19" s="38"/>
      <c r="M19" s="34" t="s">
        <v>10</v>
      </c>
      <c r="N19" s="34" t="s">
        <v>151</v>
      </c>
      <c r="O19" s="36">
        <v>0</v>
      </c>
      <c r="P19" s="39"/>
      <c r="Q19" s="34"/>
      <c r="R19" s="34"/>
      <c r="S19" s="34"/>
      <c r="T19" s="34" t="s">
        <v>121</v>
      </c>
      <c r="U19" s="40">
        <v>45387</v>
      </c>
      <c r="V19" s="40">
        <v>45387</v>
      </c>
      <c r="W19" s="36">
        <v>19652583</v>
      </c>
      <c r="X19" s="36">
        <v>0</v>
      </c>
      <c r="Y19" s="36">
        <v>0</v>
      </c>
      <c r="Z19" s="36">
        <v>0</v>
      </c>
      <c r="AA19" s="34"/>
      <c r="AB19" s="34"/>
      <c r="AC19" s="36">
        <v>0</v>
      </c>
      <c r="AD19" s="39"/>
      <c r="AE19" s="39"/>
      <c r="AF19" s="39"/>
      <c r="AG19" s="39"/>
      <c r="AH19" s="39"/>
      <c r="AI19" s="36">
        <v>0</v>
      </c>
      <c r="AJ19" s="36">
        <v>0</v>
      </c>
      <c r="AK19" s="36">
        <v>0</v>
      </c>
      <c r="AL19" s="36">
        <v>0</v>
      </c>
      <c r="AM19" s="36">
        <v>0</v>
      </c>
      <c r="AN19" s="36">
        <v>0</v>
      </c>
      <c r="AO19" s="36">
        <v>0</v>
      </c>
      <c r="AP19" s="36"/>
      <c r="AQ19" s="36">
        <v>18899889.07</v>
      </c>
      <c r="AR19" s="36">
        <v>0</v>
      </c>
      <c r="AS19" s="34">
        <v>2201520997</v>
      </c>
      <c r="AT19" s="40">
        <v>45469</v>
      </c>
      <c r="AU19" s="34" t="s">
        <v>150</v>
      </c>
      <c r="AV19" s="36">
        <v>18899889.07</v>
      </c>
    </row>
    <row r="20" spans="1:48" x14ac:dyDescent="0.35">
      <c r="A20" s="33">
        <v>900954138</v>
      </c>
      <c r="B20" s="34" t="s">
        <v>11</v>
      </c>
      <c r="C20" s="34" t="s">
        <v>12</v>
      </c>
      <c r="D20" s="34">
        <v>86697</v>
      </c>
      <c r="E20" s="34" t="s">
        <v>138</v>
      </c>
      <c r="F20" s="34" t="s">
        <v>139</v>
      </c>
      <c r="G20" s="35">
        <v>45421</v>
      </c>
      <c r="H20" s="35">
        <v>45421</v>
      </c>
      <c r="I20" s="36">
        <v>19652583</v>
      </c>
      <c r="J20" s="36">
        <v>0</v>
      </c>
      <c r="K20" s="37" t="s">
        <v>39</v>
      </c>
      <c r="L20" s="38"/>
      <c r="M20" s="34" t="s">
        <v>10</v>
      </c>
      <c r="N20" s="34" t="s">
        <v>151</v>
      </c>
      <c r="O20" s="36">
        <v>0</v>
      </c>
      <c r="P20" s="39"/>
      <c r="Q20" s="34"/>
      <c r="R20" s="34"/>
      <c r="S20" s="34"/>
      <c r="T20" s="34" t="s">
        <v>121</v>
      </c>
      <c r="U20" s="40">
        <v>45421</v>
      </c>
      <c r="V20" s="40">
        <v>45422</v>
      </c>
      <c r="W20" s="36">
        <v>19652583</v>
      </c>
      <c r="X20" s="36">
        <v>0</v>
      </c>
      <c r="Y20" s="36">
        <v>0</v>
      </c>
      <c r="Z20" s="36">
        <v>0</v>
      </c>
      <c r="AA20" s="34"/>
      <c r="AB20" s="34"/>
      <c r="AC20" s="36">
        <v>0</v>
      </c>
      <c r="AD20" s="39"/>
      <c r="AE20" s="39"/>
      <c r="AF20" s="39"/>
      <c r="AG20" s="39"/>
      <c r="AH20" s="39"/>
      <c r="AI20" s="36">
        <v>0</v>
      </c>
      <c r="AJ20" s="36">
        <v>0</v>
      </c>
      <c r="AK20" s="36">
        <v>0</v>
      </c>
      <c r="AL20" s="36">
        <v>0</v>
      </c>
      <c r="AM20" s="36">
        <v>0</v>
      </c>
      <c r="AN20" s="36">
        <v>0</v>
      </c>
      <c r="AO20" s="36">
        <v>0</v>
      </c>
      <c r="AP20" s="36"/>
      <c r="AQ20" s="36">
        <v>18899889.07</v>
      </c>
      <c r="AR20" s="36">
        <v>0</v>
      </c>
      <c r="AS20" s="34">
        <v>2201529926</v>
      </c>
      <c r="AT20" s="40">
        <v>45492</v>
      </c>
      <c r="AU20" s="34" t="s">
        <v>150</v>
      </c>
      <c r="AV20" s="36">
        <v>18899889.07</v>
      </c>
    </row>
    <row r="21" spans="1:48" x14ac:dyDescent="0.35">
      <c r="A21" s="33">
        <v>900954138</v>
      </c>
      <c r="B21" s="34" t="s">
        <v>11</v>
      </c>
      <c r="C21" s="34" t="s">
        <v>12</v>
      </c>
      <c r="D21" s="34">
        <v>87500</v>
      </c>
      <c r="E21" s="34" t="s">
        <v>140</v>
      </c>
      <c r="F21" s="34" t="s">
        <v>141</v>
      </c>
      <c r="G21" s="35">
        <v>45484</v>
      </c>
      <c r="H21" s="35">
        <v>45484</v>
      </c>
      <c r="I21" s="36">
        <v>19652583</v>
      </c>
      <c r="J21" s="36">
        <v>0</v>
      </c>
      <c r="K21" s="37" t="s">
        <v>40</v>
      </c>
      <c r="L21" s="38"/>
      <c r="M21" s="34" t="s">
        <v>10</v>
      </c>
      <c r="N21" s="34" t="s">
        <v>151</v>
      </c>
      <c r="O21" s="36">
        <v>0</v>
      </c>
      <c r="P21" s="39"/>
      <c r="Q21" s="34"/>
      <c r="R21" s="34"/>
      <c r="S21" s="34"/>
      <c r="T21" s="34" t="s">
        <v>121</v>
      </c>
      <c r="U21" s="40">
        <v>45484</v>
      </c>
      <c r="V21" s="40">
        <v>45488</v>
      </c>
      <c r="W21" s="36">
        <v>19652583</v>
      </c>
      <c r="X21" s="36">
        <v>0</v>
      </c>
      <c r="Y21" s="36">
        <v>0</v>
      </c>
      <c r="Z21" s="36">
        <v>0</v>
      </c>
      <c r="AA21" s="34"/>
      <c r="AB21" s="34"/>
      <c r="AC21" s="36">
        <v>0</v>
      </c>
      <c r="AD21" s="39"/>
      <c r="AE21" s="39"/>
      <c r="AF21" s="39"/>
      <c r="AG21" s="39"/>
      <c r="AH21" s="39"/>
      <c r="AI21" s="36">
        <v>0</v>
      </c>
      <c r="AJ21" s="36">
        <v>0</v>
      </c>
      <c r="AK21" s="36">
        <v>0</v>
      </c>
      <c r="AL21" s="36">
        <v>0</v>
      </c>
      <c r="AM21" s="36">
        <v>0</v>
      </c>
      <c r="AN21" s="36">
        <v>0</v>
      </c>
      <c r="AO21" s="36">
        <v>0</v>
      </c>
      <c r="AP21" s="36"/>
      <c r="AQ21" s="36">
        <v>18899889.07</v>
      </c>
      <c r="AR21" s="36">
        <v>0</v>
      </c>
      <c r="AS21" s="34">
        <v>2201545310</v>
      </c>
      <c r="AT21" s="40">
        <v>45534</v>
      </c>
      <c r="AU21" s="34" t="s">
        <v>150</v>
      </c>
      <c r="AV21" s="36">
        <v>18899889.07</v>
      </c>
    </row>
    <row r="22" spans="1:48" x14ac:dyDescent="0.35">
      <c r="A22" s="33">
        <v>900954138</v>
      </c>
      <c r="B22" s="34" t="s">
        <v>11</v>
      </c>
      <c r="C22" s="34" t="s">
        <v>12</v>
      </c>
      <c r="D22" s="34">
        <v>87501</v>
      </c>
      <c r="E22" s="34" t="s">
        <v>142</v>
      </c>
      <c r="F22" s="34" t="s">
        <v>143</v>
      </c>
      <c r="G22" s="35">
        <v>45484</v>
      </c>
      <c r="H22" s="35">
        <v>45484</v>
      </c>
      <c r="I22" s="36">
        <v>19652583</v>
      </c>
      <c r="J22" s="36">
        <v>0</v>
      </c>
      <c r="K22" s="37" t="s">
        <v>41</v>
      </c>
      <c r="L22" s="38"/>
      <c r="M22" s="34" t="s">
        <v>10</v>
      </c>
      <c r="N22" s="34" t="s">
        <v>151</v>
      </c>
      <c r="O22" s="36">
        <v>0</v>
      </c>
      <c r="P22" s="39"/>
      <c r="Q22" s="34"/>
      <c r="R22" s="34"/>
      <c r="S22" s="34"/>
      <c r="T22" s="34" t="s">
        <v>121</v>
      </c>
      <c r="U22" s="40">
        <v>45484</v>
      </c>
      <c r="V22" s="40">
        <v>45488</v>
      </c>
      <c r="W22" s="36">
        <v>19652583</v>
      </c>
      <c r="X22" s="36">
        <v>0</v>
      </c>
      <c r="Y22" s="36">
        <v>0</v>
      </c>
      <c r="Z22" s="36">
        <v>0</v>
      </c>
      <c r="AA22" s="34"/>
      <c r="AB22" s="34"/>
      <c r="AC22" s="36">
        <v>0</v>
      </c>
      <c r="AD22" s="39"/>
      <c r="AE22" s="39"/>
      <c r="AF22" s="39"/>
      <c r="AG22" s="39"/>
      <c r="AH22" s="39"/>
      <c r="AI22" s="36">
        <v>0</v>
      </c>
      <c r="AJ22" s="36">
        <v>0</v>
      </c>
      <c r="AK22" s="36">
        <v>0</v>
      </c>
      <c r="AL22" s="36">
        <v>0</v>
      </c>
      <c r="AM22" s="36">
        <v>0</v>
      </c>
      <c r="AN22" s="36">
        <v>0</v>
      </c>
      <c r="AO22" s="36">
        <v>0</v>
      </c>
      <c r="AP22" s="36"/>
      <c r="AQ22" s="36">
        <v>18899889.07</v>
      </c>
      <c r="AR22" s="36">
        <v>0</v>
      </c>
      <c r="AS22" s="34">
        <v>2201540018</v>
      </c>
      <c r="AT22" s="40">
        <v>45530</v>
      </c>
      <c r="AU22" s="34" t="s">
        <v>150</v>
      </c>
      <c r="AV22" s="36">
        <v>37799778.140000001</v>
      </c>
    </row>
    <row r="23" spans="1:48" x14ac:dyDescent="0.35">
      <c r="A23" s="33">
        <v>900954138</v>
      </c>
      <c r="B23" s="34" t="s">
        <v>11</v>
      </c>
      <c r="C23" s="34" t="s">
        <v>12</v>
      </c>
      <c r="D23" s="34">
        <v>87806</v>
      </c>
      <c r="E23" s="34" t="s">
        <v>144</v>
      </c>
      <c r="F23" s="34" t="s">
        <v>145</v>
      </c>
      <c r="G23" s="35">
        <v>45513</v>
      </c>
      <c r="H23" s="35">
        <v>45513</v>
      </c>
      <c r="I23" s="36">
        <v>19652583</v>
      </c>
      <c r="J23" s="36">
        <v>0</v>
      </c>
      <c r="K23" s="37" t="s">
        <v>42</v>
      </c>
      <c r="L23" s="38"/>
      <c r="M23" s="34" t="s">
        <v>10</v>
      </c>
      <c r="N23" s="34" t="s">
        <v>151</v>
      </c>
      <c r="O23" s="36">
        <v>0</v>
      </c>
      <c r="P23" s="39"/>
      <c r="Q23" s="34"/>
      <c r="R23" s="34"/>
      <c r="S23" s="34"/>
      <c r="T23" s="34" t="s">
        <v>121</v>
      </c>
      <c r="U23" s="40">
        <v>45513</v>
      </c>
      <c r="V23" s="40">
        <v>45517</v>
      </c>
      <c r="W23" s="36">
        <v>19652583</v>
      </c>
      <c r="X23" s="36">
        <v>0</v>
      </c>
      <c r="Y23" s="36">
        <v>0</v>
      </c>
      <c r="Z23" s="36">
        <v>0</v>
      </c>
      <c r="AA23" s="34"/>
      <c r="AB23" s="34"/>
      <c r="AC23" s="36">
        <v>0</v>
      </c>
      <c r="AD23" s="39"/>
      <c r="AE23" s="39"/>
      <c r="AF23" s="39"/>
      <c r="AG23" s="39"/>
      <c r="AH23" s="39"/>
      <c r="AI23" s="36">
        <v>0</v>
      </c>
      <c r="AJ23" s="36">
        <v>0</v>
      </c>
      <c r="AK23" s="36">
        <v>0</v>
      </c>
      <c r="AL23" s="36">
        <v>0</v>
      </c>
      <c r="AM23" s="36">
        <v>0</v>
      </c>
      <c r="AN23" s="36">
        <v>0</v>
      </c>
      <c r="AO23" s="36">
        <v>0</v>
      </c>
      <c r="AP23" s="36"/>
      <c r="AQ23" s="36">
        <v>18899889.07</v>
      </c>
      <c r="AR23" s="36">
        <v>0</v>
      </c>
      <c r="AS23" s="34">
        <v>2201540018</v>
      </c>
      <c r="AT23" s="40">
        <v>45530</v>
      </c>
      <c r="AU23" s="34" t="s">
        <v>150</v>
      </c>
      <c r="AV23" s="36">
        <v>37799778.140000001</v>
      </c>
    </row>
    <row r="24" spans="1:48" x14ac:dyDescent="0.35">
      <c r="A24" s="33">
        <v>900954138</v>
      </c>
      <c r="B24" s="34" t="s">
        <v>11</v>
      </c>
      <c r="C24" s="34" t="s">
        <v>12</v>
      </c>
      <c r="D24" s="34">
        <v>88169</v>
      </c>
      <c r="E24" s="34" t="s">
        <v>146</v>
      </c>
      <c r="F24" s="34" t="s">
        <v>147</v>
      </c>
      <c r="G24" s="35">
        <v>45546</v>
      </c>
      <c r="H24" s="35">
        <v>45546</v>
      </c>
      <c r="I24" s="36">
        <v>19652583</v>
      </c>
      <c r="J24" s="36">
        <v>0</v>
      </c>
      <c r="K24" s="37" t="s">
        <v>43</v>
      </c>
      <c r="L24" s="38"/>
      <c r="M24" s="34" t="s">
        <v>10</v>
      </c>
      <c r="N24" s="34" t="s">
        <v>151</v>
      </c>
      <c r="O24" s="36">
        <v>0</v>
      </c>
      <c r="P24" s="39"/>
      <c r="Q24" s="34"/>
      <c r="R24" s="34"/>
      <c r="S24" s="34"/>
      <c r="T24" s="34" t="s">
        <v>121</v>
      </c>
      <c r="U24" s="40">
        <v>45546</v>
      </c>
      <c r="V24" s="40">
        <v>45566</v>
      </c>
      <c r="W24" s="36">
        <v>19652583</v>
      </c>
      <c r="X24" s="36">
        <v>0</v>
      </c>
      <c r="Y24" s="36">
        <v>0</v>
      </c>
      <c r="Z24" s="36">
        <v>0</v>
      </c>
      <c r="AA24" s="34"/>
      <c r="AB24" s="34"/>
      <c r="AC24" s="36">
        <v>0</v>
      </c>
      <c r="AD24" s="39"/>
      <c r="AE24" s="39"/>
      <c r="AF24" s="39"/>
      <c r="AG24" s="39"/>
      <c r="AH24" s="39"/>
      <c r="AI24" s="36">
        <v>0</v>
      </c>
      <c r="AJ24" s="36">
        <v>0</v>
      </c>
      <c r="AK24" s="36">
        <v>0</v>
      </c>
      <c r="AL24" s="36">
        <v>0</v>
      </c>
      <c r="AM24" s="36">
        <v>0</v>
      </c>
      <c r="AN24" s="36">
        <v>0</v>
      </c>
      <c r="AO24" s="36">
        <v>0</v>
      </c>
      <c r="AP24" s="36"/>
      <c r="AQ24" s="36">
        <v>18899889.07</v>
      </c>
      <c r="AR24" s="36">
        <v>0</v>
      </c>
      <c r="AS24" s="34">
        <v>2201554314</v>
      </c>
      <c r="AT24" s="40">
        <v>45565</v>
      </c>
      <c r="AU24" s="34" t="s">
        <v>150</v>
      </c>
      <c r="AV24" s="36">
        <v>18899889.07</v>
      </c>
    </row>
    <row r="25" spans="1:48" x14ac:dyDescent="0.35">
      <c r="A25" s="33">
        <v>900954138</v>
      </c>
      <c r="B25" s="34" t="s">
        <v>11</v>
      </c>
      <c r="C25" s="34" t="s">
        <v>12</v>
      </c>
      <c r="D25" s="34">
        <v>81735</v>
      </c>
      <c r="E25" s="34" t="s">
        <v>94</v>
      </c>
      <c r="F25" s="34" t="s">
        <v>95</v>
      </c>
      <c r="G25" s="35">
        <v>44826</v>
      </c>
      <c r="H25" s="35">
        <v>44826</v>
      </c>
      <c r="I25" s="36">
        <v>18189400</v>
      </c>
      <c r="J25" s="36">
        <v>0</v>
      </c>
      <c r="K25" s="37" t="s">
        <v>21</v>
      </c>
      <c r="L25" s="38"/>
      <c r="M25" s="34" t="s">
        <v>10</v>
      </c>
      <c r="N25" s="34" t="s">
        <v>151</v>
      </c>
      <c r="O25" s="36">
        <v>0</v>
      </c>
      <c r="P25" s="39"/>
      <c r="Q25" s="34"/>
      <c r="R25" s="34"/>
      <c r="S25" s="34"/>
      <c r="T25" s="34"/>
      <c r="U25" s="40"/>
      <c r="V25" s="40"/>
      <c r="W25" s="36">
        <v>0</v>
      </c>
      <c r="X25" s="36">
        <v>0</v>
      </c>
      <c r="Y25" s="36">
        <v>0</v>
      </c>
      <c r="Z25" s="36">
        <v>0</v>
      </c>
      <c r="AA25" s="34"/>
      <c r="AB25" s="34"/>
      <c r="AC25" s="36">
        <v>0</v>
      </c>
      <c r="AD25" s="39"/>
      <c r="AE25" s="39"/>
      <c r="AF25" s="39"/>
      <c r="AG25" s="39"/>
      <c r="AH25" s="39"/>
      <c r="AI25" s="36">
        <v>0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6">
        <v>0</v>
      </c>
      <c r="AP25" s="36"/>
      <c r="AQ25" s="36">
        <v>17492745.98</v>
      </c>
      <c r="AR25" s="36">
        <v>0</v>
      </c>
      <c r="AS25" s="34">
        <v>2201304598</v>
      </c>
      <c r="AT25" s="40">
        <v>44854</v>
      </c>
      <c r="AU25" s="34" t="s">
        <v>150</v>
      </c>
      <c r="AV25" s="36">
        <v>33205385.260000002</v>
      </c>
    </row>
    <row r="26" spans="1:48" x14ac:dyDescent="0.35">
      <c r="A26" s="33">
        <v>900954138</v>
      </c>
      <c r="B26" s="34" t="s">
        <v>11</v>
      </c>
      <c r="C26" s="34" t="s">
        <v>12</v>
      </c>
      <c r="D26" s="34">
        <v>81711</v>
      </c>
      <c r="E26" s="34" t="s">
        <v>86</v>
      </c>
      <c r="F26" s="34" t="s">
        <v>87</v>
      </c>
      <c r="G26" s="35">
        <v>44777</v>
      </c>
      <c r="H26" s="35">
        <v>44777</v>
      </c>
      <c r="I26" s="36">
        <v>18000000</v>
      </c>
      <c r="J26" s="36">
        <v>0</v>
      </c>
      <c r="K26" s="37" t="s">
        <v>25</v>
      </c>
      <c r="L26" s="38"/>
      <c r="M26" s="34" t="s">
        <v>10</v>
      </c>
      <c r="N26" s="34" t="s">
        <v>151</v>
      </c>
      <c r="O26" s="36">
        <v>0</v>
      </c>
      <c r="P26" s="39"/>
      <c r="Q26" s="34"/>
      <c r="R26" s="34"/>
      <c r="S26" s="34"/>
      <c r="T26" s="34"/>
      <c r="U26" s="40"/>
      <c r="V26" s="40"/>
      <c r="W26" s="36">
        <v>0</v>
      </c>
      <c r="X26" s="36">
        <v>0</v>
      </c>
      <c r="Y26" s="36">
        <v>0</v>
      </c>
      <c r="Z26" s="36">
        <v>0</v>
      </c>
      <c r="AA26" s="34"/>
      <c r="AB26" s="34"/>
      <c r="AC26" s="36">
        <v>0</v>
      </c>
      <c r="AD26" s="39"/>
      <c r="AE26" s="39"/>
      <c r="AF26" s="39"/>
      <c r="AG26" s="39"/>
      <c r="AH26" s="39"/>
      <c r="AI26" s="36">
        <v>0</v>
      </c>
      <c r="AJ26" s="36">
        <v>0</v>
      </c>
      <c r="AK26" s="36">
        <v>0</v>
      </c>
      <c r="AL26" s="36">
        <v>0</v>
      </c>
      <c r="AM26" s="36">
        <v>0</v>
      </c>
      <c r="AN26" s="36">
        <v>0</v>
      </c>
      <c r="AO26" s="36">
        <v>0</v>
      </c>
      <c r="AP26" s="36"/>
      <c r="AQ26" s="36">
        <v>17370000</v>
      </c>
      <c r="AR26" s="36">
        <v>0</v>
      </c>
      <c r="AS26" s="34">
        <v>2201288707</v>
      </c>
      <c r="AT26" s="40">
        <v>44803</v>
      </c>
      <c r="AU26" s="34" t="s">
        <v>150</v>
      </c>
      <c r="AV26" s="36">
        <v>57429466</v>
      </c>
    </row>
    <row r="27" spans="1:48" x14ac:dyDescent="0.35">
      <c r="A27" s="33">
        <v>900954138</v>
      </c>
      <c r="B27" s="34" t="s">
        <v>11</v>
      </c>
      <c r="C27" s="34" t="s">
        <v>12</v>
      </c>
      <c r="D27" s="34">
        <v>81712</v>
      </c>
      <c r="E27" s="34" t="s">
        <v>88</v>
      </c>
      <c r="F27" s="34" t="s">
        <v>89</v>
      </c>
      <c r="G27" s="35">
        <v>44777</v>
      </c>
      <c r="H27" s="35">
        <v>44777</v>
      </c>
      <c r="I27" s="36">
        <v>18000000</v>
      </c>
      <c r="J27" s="36">
        <v>0</v>
      </c>
      <c r="K27" s="37" t="s">
        <v>24</v>
      </c>
      <c r="L27" s="38"/>
      <c r="M27" s="34" t="s">
        <v>10</v>
      </c>
      <c r="N27" s="34" t="s">
        <v>151</v>
      </c>
      <c r="O27" s="36">
        <v>0</v>
      </c>
      <c r="P27" s="39"/>
      <c r="Q27" s="34"/>
      <c r="R27" s="34"/>
      <c r="S27" s="34"/>
      <c r="T27" s="34"/>
      <c r="U27" s="40"/>
      <c r="V27" s="40"/>
      <c r="W27" s="36">
        <v>0</v>
      </c>
      <c r="X27" s="36">
        <v>0</v>
      </c>
      <c r="Y27" s="36">
        <v>0</v>
      </c>
      <c r="Z27" s="36">
        <v>0</v>
      </c>
      <c r="AA27" s="34"/>
      <c r="AB27" s="34"/>
      <c r="AC27" s="36">
        <v>0</v>
      </c>
      <c r="AD27" s="39"/>
      <c r="AE27" s="39"/>
      <c r="AF27" s="39"/>
      <c r="AG27" s="39"/>
      <c r="AH27" s="39"/>
      <c r="AI27" s="36">
        <v>0</v>
      </c>
      <c r="AJ27" s="36">
        <v>0</v>
      </c>
      <c r="AK27" s="36">
        <v>0</v>
      </c>
      <c r="AL27" s="36">
        <v>0</v>
      </c>
      <c r="AM27" s="36">
        <v>0</v>
      </c>
      <c r="AN27" s="36">
        <v>0</v>
      </c>
      <c r="AO27" s="36">
        <v>0</v>
      </c>
      <c r="AP27" s="36"/>
      <c r="AQ27" s="36">
        <v>17370000</v>
      </c>
      <c r="AR27" s="36">
        <v>0</v>
      </c>
      <c r="AS27" s="34">
        <v>2201288707</v>
      </c>
      <c r="AT27" s="40">
        <v>44803</v>
      </c>
      <c r="AU27" s="34" t="s">
        <v>150</v>
      </c>
      <c r="AV27" s="36">
        <v>57429466</v>
      </c>
    </row>
    <row r="28" spans="1:48" x14ac:dyDescent="0.35">
      <c r="A28" s="33">
        <v>900954138</v>
      </c>
      <c r="B28" s="34" t="s">
        <v>11</v>
      </c>
      <c r="C28" s="34" t="s">
        <v>12</v>
      </c>
      <c r="D28" s="34">
        <v>81713</v>
      </c>
      <c r="E28" s="34" t="s">
        <v>90</v>
      </c>
      <c r="F28" s="34" t="s">
        <v>91</v>
      </c>
      <c r="G28" s="35">
        <v>44777</v>
      </c>
      <c r="H28" s="35">
        <v>44777</v>
      </c>
      <c r="I28" s="36">
        <v>18000000</v>
      </c>
      <c r="J28" s="36">
        <v>0</v>
      </c>
      <c r="K28" s="37" t="s">
        <v>23</v>
      </c>
      <c r="L28" s="38"/>
      <c r="M28" s="34" t="s">
        <v>10</v>
      </c>
      <c r="N28" s="34" t="s">
        <v>151</v>
      </c>
      <c r="O28" s="36">
        <v>0</v>
      </c>
      <c r="P28" s="39"/>
      <c r="Q28" s="34"/>
      <c r="R28" s="34"/>
      <c r="S28" s="34"/>
      <c r="T28" s="34"/>
      <c r="U28" s="40"/>
      <c r="V28" s="40"/>
      <c r="W28" s="36">
        <v>0</v>
      </c>
      <c r="X28" s="36">
        <v>0</v>
      </c>
      <c r="Y28" s="36">
        <v>0</v>
      </c>
      <c r="Z28" s="36">
        <v>0</v>
      </c>
      <c r="AA28" s="34"/>
      <c r="AB28" s="34"/>
      <c r="AC28" s="36">
        <v>0</v>
      </c>
      <c r="AD28" s="39"/>
      <c r="AE28" s="39"/>
      <c r="AF28" s="39"/>
      <c r="AG28" s="39"/>
      <c r="AH28" s="39"/>
      <c r="AI28" s="36">
        <v>0</v>
      </c>
      <c r="AJ28" s="36">
        <v>0</v>
      </c>
      <c r="AK28" s="36">
        <v>0</v>
      </c>
      <c r="AL28" s="36">
        <v>0</v>
      </c>
      <c r="AM28" s="36">
        <v>0</v>
      </c>
      <c r="AN28" s="36">
        <v>0</v>
      </c>
      <c r="AO28" s="36">
        <v>0</v>
      </c>
      <c r="AP28" s="36"/>
      <c r="AQ28" s="36">
        <v>17370000</v>
      </c>
      <c r="AR28" s="36">
        <v>0</v>
      </c>
      <c r="AS28" s="34">
        <v>2201288707</v>
      </c>
      <c r="AT28" s="40">
        <v>44803</v>
      </c>
      <c r="AU28" s="34" t="s">
        <v>150</v>
      </c>
      <c r="AV28" s="36">
        <v>57429466</v>
      </c>
    </row>
    <row r="29" spans="1:48" x14ac:dyDescent="0.35">
      <c r="A29" s="33">
        <v>900954138</v>
      </c>
      <c r="B29" s="34" t="s">
        <v>11</v>
      </c>
      <c r="C29" s="34" t="s">
        <v>12</v>
      </c>
      <c r="D29" s="34">
        <v>81741</v>
      </c>
      <c r="E29" s="34" t="s">
        <v>96</v>
      </c>
      <c r="F29" s="34" t="s">
        <v>97</v>
      </c>
      <c r="G29" s="35">
        <v>44852</v>
      </c>
      <c r="H29" s="35">
        <v>44852</v>
      </c>
      <c r="I29" s="36">
        <v>18000000</v>
      </c>
      <c r="J29" s="36">
        <v>0</v>
      </c>
      <c r="K29" s="37" t="s">
        <v>20</v>
      </c>
      <c r="L29" s="38"/>
      <c r="M29" s="34" t="s">
        <v>10</v>
      </c>
      <c r="N29" s="34" t="s">
        <v>151</v>
      </c>
      <c r="O29" s="36">
        <v>0</v>
      </c>
      <c r="P29" s="39"/>
      <c r="Q29" s="34"/>
      <c r="R29" s="34"/>
      <c r="S29" s="34"/>
      <c r="T29" s="34"/>
      <c r="U29" s="40"/>
      <c r="V29" s="40"/>
      <c r="W29" s="36">
        <v>0</v>
      </c>
      <c r="X29" s="36">
        <v>0</v>
      </c>
      <c r="Y29" s="36">
        <v>0</v>
      </c>
      <c r="Z29" s="36">
        <v>0</v>
      </c>
      <c r="AA29" s="34"/>
      <c r="AB29" s="34"/>
      <c r="AC29" s="36">
        <v>0</v>
      </c>
      <c r="AD29" s="39"/>
      <c r="AE29" s="39"/>
      <c r="AF29" s="39"/>
      <c r="AG29" s="39"/>
      <c r="AH29" s="39"/>
      <c r="AI29" s="36">
        <v>0</v>
      </c>
      <c r="AJ29" s="36">
        <v>0</v>
      </c>
      <c r="AK29" s="36">
        <v>0</v>
      </c>
      <c r="AL29" s="36">
        <v>0</v>
      </c>
      <c r="AM29" s="36">
        <v>0</v>
      </c>
      <c r="AN29" s="36">
        <v>0</v>
      </c>
      <c r="AO29" s="36">
        <v>0</v>
      </c>
      <c r="AP29" s="36"/>
      <c r="AQ29" s="36">
        <v>17310600</v>
      </c>
      <c r="AR29" s="36">
        <v>0</v>
      </c>
      <c r="AS29" s="34">
        <v>2201329107</v>
      </c>
      <c r="AT29" s="40">
        <v>44909</v>
      </c>
      <c r="AU29" s="34" t="s">
        <v>150</v>
      </c>
      <c r="AV29" s="36">
        <v>36210489.07</v>
      </c>
    </row>
    <row r="30" spans="1:48" x14ac:dyDescent="0.35">
      <c r="A30" s="33">
        <v>900954138</v>
      </c>
      <c r="B30" s="34" t="s">
        <v>11</v>
      </c>
      <c r="C30" s="34" t="s">
        <v>12</v>
      </c>
      <c r="D30" s="34">
        <v>81730</v>
      </c>
      <c r="E30" s="34" t="s">
        <v>92</v>
      </c>
      <c r="F30" s="34" t="s">
        <v>93</v>
      </c>
      <c r="G30" s="35">
        <v>44806</v>
      </c>
      <c r="H30" s="35">
        <v>44806</v>
      </c>
      <c r="I30" s="36">
        <v>16338400</v>
      </c>
      <c r="J30" s="36">
        <v>0</v>
      </c>
      <c r="K30" s="37" t="s">
        <v>22</v>
      </c>
      <c r="L30" s="38"/>
      <c r="M30" s="34" t="s">
        <v>10</v>
      </c>
      <c r="N30" s="34" t="s">
        <v>151</v>
      </c>
      <c r="O30" s="36">
        <v>0</v>
      </c>
      <c r="P30" s="39"/>
      <c r="Q30" s="34"/>
      <c r="R30" s="34"/>
      <c r="S30" s="34"/>
      <c r="T30" s="34"/>
      <c r="U30" s="40"/>
      <c r="V30" s="40"/>
      <c r="W30" s="36">
        <v>0</v>
      </c>
      <c r="X30" s="36">
        <v>0</v>
      </c>
      <c r="Y30" s="36">
        <v>0</v>
      </c>
      <c r="Z30" s="36">
        <v>0</v>
      </c>
      <c r="AA30" s="34"/>
      <c r="AB30" s="34"/>
      <c r="AC30" s="36">
        <v>0</v>
      </c>
      <c r="AD30" s="39"/>
      <c r="AE30" s="39"/>
      <c r="AF30" s="39"/>
      <c r="AG30" s="39"/>
      <c r="AH30" s="39"/>
      <c r="AI30" s="36">
        <v>0</v>
      </c>
      <c r="AJ30" s="36">
        <v>0</v>
      </c>
      <c r="AK30" s="36">
        <v>0</v>
      </c>
      <c r="AL30" s="36">
        <v>0</v>
      </c>
      <c r="AM30" s="36">
        <v>0</v>
      </c>
      <c r="AN30" s="36">
        <v>0</v>
      </c>
      <c r="AO30" s="36">
        <v>0</v>
      </c>
      <c r="AP30" s="36"/>
      <c r="AQ30" s="36">
        <v>15712639.279999999</v>
      </c>
      <c r="AR30" s="36">
        <v>0</v>
      </c>
      <c r="AS30" s="34">
        <v>2201304598</v>
      </c>
      <c r="AT30" s="40">
        <v>44854</v>
      </c>
      <c r="AU30" s="34" t="s">
        <v>150</v>
      </c>
      <c r="AV30" s="36">
        <v>33205385.260000002</v>
      </c>
    </row>
    <row r="31" spans="1:48" x14ac:dyDescent="0.35">
      <c r="A31" s="33">
        <v>900954138</v>
      </c>
      <c r="B31" s="34" t="s">
        <v>11</v>
      </c>
      <c r="C31" s="34" t="s">
        <v>12</v>
      </c>
      <c r="D31" s="34">
        <v>81710</v>
      </c>
      <c r="E31" s="34" t="s">
        <v>83</v>
      </c>
      <c r="F31" s="34" t="s">
        <v>84</v>
      </c>
      <c r="G31" s="35">
        <v>44777</v>
      </c>
      <c r="H31" s="35">
        <v>44777</v>
      </c>
      <c r="I31" s="36">
        <v>5512400</v>
      </c>
      <c r="J31" s="36">
        <v>0</v>
      </c>
      <c r="K31" s="37" t="s">
        <v>26</v>
      </c>
      <c r="L31" s="38"/>
      <c r="M31" s="34" t="s">
        <v>10</v>
      </c>
      <c r="N31" s="34" t="s">
        <v>151</v>
      </c>
      <c r="O31" s="36">
        <v>0</v>
      </c>
      <c r="P31" s="39"/>
      <c r="Q31" s="34"/>
      <c r="R31" s="34"/>
      <c r="S31" s="34"/>
      <c r="T31" s="34"/>
      <c r="U31" s="40"/>
      <c r="V31" s="40"/>
      <c r="W31" s="36">
        <v>0</v>
      </c>
      <c r="X31" s="36">
        <v>0</v>
      </c>
      <c r="Y31" s="36">
        <v>0</v>
      </c>
      <c r="Z31" s="36">
        <v>0</v>
      </c>
      <c r="AA31" s="34"/>
      <c r="AB31" s="34"/>
      <c r="AC31" s="36">
        <v>0</v>
      </c>
      <c r="AD31" s="39"/>
      <c r="AE31" s="39"/>
      <c r="AF31" s="39"/>
      <c r="AG31" s="39"/>
      <c r="AH31" s="39"/>
      <c r="AI31" s="36">
        <v>0</v>
      </c>
      <c r="AJ31" s="36">
        <v>0</v>
      </c>
      <c r="AK31" s="36">
        <v>0</v>
      </c>
      <c r="AL31" s="36">
        <v>0</v>
      </c>
      <c r="AM31" s="36">
        <v>0</v>
      </c>
      <c r="AN31" s="36">
        <v>0</v>
      </c>
      <c r="AO31" s="36">
        <v>0</v>
      </c>
      <c r="AP31" s="36"/>
      <c r="AQ31" s="36">
        <v>5319466</v>
      </c>
      <c r="AR31" s="36">
        <v>0</v>
      </c>
      <c r="AS31" s="34">
        <v>2201288707</v>
      </c>
      <c r="AT31" s="40">
        <v>44803</v>
      </c>
      <c r="AU31" s="34" t="s">
        <v>150</v>
      </c>
      <c r="AV31" s="36">
        <v>57429466</v>
      </c>
    </row>
    <row r="32" spans="1:48" x14ac:dyDescent="0.35">
      <c r="A32" s="33">
        <v>900954138</v>
      </c>
      <c r="B32" s="34" t="s">
        <v>11</v>
      </c>
      <c r="C32" s="34" t="s">
        <v>12</v>
      </c>
      <c r="D32" s="34">
        <v>88625</v>
      </c>
      <c r="E32" s="34" t="s">
        <v>116</v>
      </c>
      <c r="F32" s="34" t="s">
        <v>117</v>
      </c>
      <c r="G32" s="35">
        <v>45576</v>
      </c>
      <c r="H32" s="35">
        <v>45576</v>
      </c>
      <c r="I32" s="36">
        <v>19652583</v>
      </c>
      <c r="J32" s="36">
        <v>19652583</v>
      </c>
      <c r="K32" s="37" t="s">
        <v>44</v>
      </c>
      <c r="L32" s="38"/>
      <c r="M32" s="34" t="s">
        <v>10</v>
      </c>
      <c r="N32" s="34" t="s">
        <v>85</v>
      </c>
      <c r="O32" s="36">
        <v>0</v>
      </c>
      <c r="P32" s="39"/>
      <c r="Q32" s="34"/>
      <c r="R32" s="34"/>
      <c r="S32" s="34"/>
      <c r="T32" s="34"/>
      <c r="U32" s="40"/>
      <c r="V32" s="40"/>
      <c r="W32" s="36">
        <v>0</v>
      </c>
      <c r="X32" s="36">
        <v>0</v>
      </c>
      <c r="Y32" s="36">
        <v>0</v>
      </c>
      <c r="Z32" s="36">
        <v>0</v>
      </c>
      <c r="AA32" s="34"/>
      <c r="AB32" s="34"/>
      <c r="AC32" s="36">
        <v>0</v>
      </c>
      <c r="AD32" s="39"/>
      <c r="AE32" s="39"/>
      <c r="AF32" s="39"/>
      <c r="AG32" s="39"/>
      <c r="AH32" s="39"/>
      <c r="AI32" s="36">
        <v>0</v>
      </c>
      <c r="AJ32" s="36">
        <v>0</v>
      </c>
      <c r="AK32" s="36">
        <v>19652583</v>
      </c>
      <c r="AL32" s="36">
        <v>0</v>
      </c>
      <c r="AM32" s="36">
        <v>0</v>
      </c>
      <c r="AN32" s="36">
        <v>0</v>
      </c>
      <c r="AO32" s="36">
        <v>0</v>
      </c>
      <c r="AP32" s="36"/>
      <c r="AQ32" s="36">
        <v>0</v>
      </c>
      <c r="AR32" s="36">
        <v>0</v>
      </c>
      <c r="AS32" s="34"/>
      <c r="AT32" s="40"/>
      <c r="AU32" s="34"/>
      <c r="AV32" s="36">
        <v>0</v>
      </c>
    </row>
    <row r="33" spans="1:48" x14ac:dyDescent="0.35">
      <c r="A33" s="33">
        <v>900954138</v>
      </c>
      <c r="B33" s="34" t="s">
        <v>11</v>
      </c>
      <c r="C33" s="34" t="s">
        <v>12</v>
      </c>
      <c r="D33" s="34">
        <v>89066</v>
      </c>
      <c r="E33" s="34" t="s">
        <v>148</v>
      </c>
      <c r="F33" s="34" t="s">
        <v>149</v>
      </c>
      <c r="G33" s="35">
        <v>45608</v>
      </c>
      <c r="H33" s="35">
        <v>45608</v>
      </c>
      <c r="I33" s="36">
        <v>19652583</v>
      </c>
      <c r="J33" s="36">
        <v>19652583</v>
      </c>
      <c r="K33" s="37" t="s">
        <v>45</v>
      </c>
      <c r="L33" s="38"/>
      <c r="M33" s="34" t="s">
        <v>10</v>
      </c>
      <c r="N33" s="34" t="s">
        <v>120</v>
      </c>
      <c r="O33" s="36">
        <v>18899889.07</v>
      </c>
      <c r="P33" s="39">
        <v>1222534184</v>
      </c>
      <c r="Q33" s="34"/>
      <c r="R33" s="34"/>
      <c r="S33" s="34"/>
      <c r="T33" s="34" t="s">
        <v>121</v>
      </c>
      <c r="U33" s="40">
        <v>45608</v>
      </c>
      <c r="V33" s="40">
        <v>45628</v>
      </c>
      <c r="W33" s="36">
        <v>19652583</v>
      </c>
      <c r="X33" s="36">
        <v>0</v>
      </c>
      <c r="Y33" s="36">
        <v>0</v>
      </c>
      <c r="Z33" s="36">
        <v>0</v>
      </c>
      <c r="AA33" s="34"/>
      <c r="AB33" s="34"/>
      <c r="AC33" s="36">
        <v>0</v>
      </c>
      <c r="AD33" s="39"/>
      <c r="AE33" s="39"/>
      <c r="AF33" s="39"/>
      <c r="AG33" s="39"/>
      <c r="AH33" s="39"/>
      <c r="AI33" s="36">
        <v>0</v>
      </c>
      <c r="AJ33" s="36">
        <v>0</v>
      </c>
      <c r="AK33" s="36">
        <v>0</v>
      </c>
      <c r="AL33" s="36">
        <v>0</v>
      </c>
      <c r="AM33" s="36">
        <v>0</v>
      </c>
      <c r="AN33" s="36">
        <v>19652583</v>
      </c>
      <c r="AO33" s="36">
        <v>0</v>
      </c>
      <c r="AP33" s="36"/>
      <c r="AQ33" s="36">
        <v>0</v>
      </c>
      <c r="AR33" s="36">
        <v>0</v>
      </c>
      <c r="AS33" s="34"/>
      <c r="AT33" s="40"/>
      <c r="AU33" s="34"/>
      <c r="AV33" s="36">
        <v>0</v>
      </c>
    </row>
    <row r="34" spans="1:48" x14ac:dyDescent="0.35">
      <c r="A34" s="41"/>
      <c r="B34" s="42"/>
      <c r="C34" s="42"/>
      <c r="D34" s="42"/>
      <c r="E34" s="42"/>
      <c r="F34" s="42"/>
      <c r="G34" s="43"/>
      <c r="H34" s="43"/>
      <c r="I34" s="44"/>
      <c r="J34" s="44"/>
      <c r="K34" s="42"/>
      <c r="L34" s="42"/>
      <c r="M34" s="42"/>
      <c r="N34" s="42"/>
      <c r="O34" s="42"/>
      <c r="P34" s="41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1"/>
      <c r="AE34" s="41"/>
      <c r="AF34" s="41"/>
      <c r="AG34" s="41"/>
      <c r="AH34" s="41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</row>
  </sheetData>
  <autoFilter ref="A1:AW1">
    <sortState ref="A2:AX33">
      <sortCondition descending="1" ref="AQ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1" sqref="I21"/>
    </sheetView>
  </sheetViews>
  <sheetFormatPr baseColWidth="10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7265625" style="48" customWidth="1"/>
    <col min="12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51" t="s">
        <v>156</v>
      </c>
      <c r="E2" s="52"/>
      <c r="F2" s="52"/>
      <c r="G2" s="52"/>
      <c r="H2" s="52"/>
      <c r="I2" s="53"/>
      <c r="J2" s="54" t="s">
        <v>157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D4" s="61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65" t="s">
        <v>158</v>
      </c>
      <c r="E5" s="66"/>
      <c r="F5" s="66"/>
      <c r="G5" s="66"/>
      <c r="H5" s="66"/>
      <c r="I5" s="67"/>
      <c r="J5" s="67" t="s">
        <v>159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C9" s="48" t="s">
        <v>193</v>
      </c>
      <c r="J9" s="75"/>
    </row>
    <row r="10" spans="2:10" ht="13" x14ac:dyDescent="0.3">
      <c r="B10" s="74"/>
      <c r="C10" s="76"/>
      <c r="E10" s="77"/>
      <c r="H10" s="78"/>
      <c r="J10" s="75"/>
    </row>
    <row r="11" spans="2:10" x14ac:dyDescent="0.25">
      <c r="B11" s="74"/>
      <c r="J11" s="75"/>
    </row>
    <row r="12" spans="2:10" ht="13" x14ac:dyDescent="0.3">
      <c r="B12" s="74"/>
      <c r="C12" s="76" t="s">
        <v>191</v>
      </c>
      <c r="J12" s="75"/>
    </row>
    <row r="13" spans="2:10" ht="13" x14ac:dyDescent="0.3">
      <c r="B13" s="74"/>
      <c r="C13" s="76" t="s">
        <v>192</v>
      </c>
      <c r="J13" s="75"/>
    </row>
    <row r="14" spans="2:10" x14ac:dyDescent="0.25">
      <c r="B14" s="74"/>
      <c r="J14" s="75"/>
    </row>
    <row r="15" spans="2:10" x14ac:dyDescent="0.25">
      <c r="B15" s="74"/>
      <c r="C15" s="48" t="s">
        <v>160</v>
      </c>
      <c r="J15" s="75"/>
    </row>
    <row r="16" spans="2:10" x14ac:dyDescent="0.25">
      <c r="B16" s="74"/>
      <c r="C16" s="79"/>
      <c r="J16" s="75"/>
    </row>
    <row r="17" spans="2:10" ht="13" x14ac:dyDescent="0.3">
      <c r="B17" s="74"/>
      <c r="C17" s="48" t="s">
        <v>161</v>
      </c>
      <c r="D17" s="77"/>
      <c r="H17" s="80"/>
      <c r="I17" s="81"/>
      <c r="J17" s="75"/>
    </row>
    <row r="18" spans="2:10" ht="13" x14ac:dyDescent="0.3">
      <c r="B18" s="74"/>
      <c r="C18" s="76" t="s">
        <v>162</v>
      </c>
      <c r="D18" s="76"/>
      <c r="E18" s="76"/>
      <c r="F18" s="76"/>
      <c r="H18" s="82">
        <v>32</v>
      </c>
      <c r="I18" s="83">
        <v>39305166</v>
      </c>
      <c r="J18" s="75"/>
    </row>
    <row r="19" spans="2:10" x14ac:dyDescent="0.25">
      <c r="B19" s="74"/>
      <c r="C19" s="48" t="s">
        <v>163</v>
      </c>
      <c r="H19" s="84">
        <v>30</v>
      </c>
      <c r="I19" s="85">
        <v>0</v>
      </c>
      <c r="J19" s="75"/>
    </row>
    <row r="20" spans="2:10" x14ac:dyDescent="0.25">
      <c r="B20" s="74"/>
      <c r="C20" s="48" t="s">
        <v>164</v>
      </c>
      <c r="H20" s="84">
        <v>0</v>
      </c>
      <c r="I20" s="85">
        <v>0</v>
      </c>
      <c r="J20" s="75"/>
    </row>
    <row r="21" spans="2:10" x14ac:dyDescent="0.25">
      <c r="B21" s="74"/>
      <c r="C21" s="48" t="s">
        <v>165</v>
      </c>
      <c r="H21" s="84">
        <v>1</v>
      </c>
      <c r="I21" s="85">
        <v>19652583</v>
      </c>
      <c r="J21" s="75"/>
    </row>
    <row r="22" spans="2:10" x14ac:dyDescent="0.25">
      <c r="B22" s="74"/>
      <c r="C22" s="48" t="s">
        <v>166</v>
      </c>
      <c r="H22" s="84">
        <v>0</v>
      </c>
      <c r="I22" s="85">
        <v>0</v>
      </c>
      <c r="J22" s="75"/>
    </row>
    <row r="23" spans="2:10" x14ac:dyDescent="0.25">
      <c r="B23" s="74"/>
      <c r="C23" s="48" t="s">
        <v>167</v>
      </c>
      <c r="H23" s="84">
        <v>0</v>
      </c>
      <c r="I23" s="85">
        <v>0</v>
      </c>
      <c r="J23" s="75"/>
    </row>
    <row r="24" spans="2:10" ht="13" thickBot="1" x14ac:dyDescent="0.3">
      <c r="B24" s="74"/>
      <c r="C24" s="48" t="s">
        <v>168</v>
      </c>
      <c r="H24" s="86">
        <v>0</v>
      </c>
      <c r="I24" s="87">
        <v>0</v>
      </c>
      <c r="J24" s="75"/>
    </row>
    <row r="25" spans="2:10" ht="13" x14ac:dyDescent="0.3">
      <c r="B25" s="74"/>
      <c r="C25" s="76" t="s">
        <v>169</v>
      </c>
      <c r="D25" s="76"/>
      <c r="E25" s="76"/>
      <c r="F25" s="76"/>
      <c r="H25" s="82">
        <f>H19+H20+H21+H22+H24+H23</f>
        <v>31</v>
      </c>
      <c r="I25" s="83">
        <f>I19+I20+I21+I22+I24+I23</f>
        <v>19652583</v>
      </c>
      <c r="J25" s="75"/>
    </row>
    <row r="26" spans="2:10" x14ac:dyDescent="0.25">
      <c r="B26" s="74"/>
      <c r="C26" s="48" t="s">
        <v>170</v>
      </c>
      <c r="H26" s="84">
        <v>1</v>
      </c>
      <c r="I26" s="85">
        <v>19652583</v>
      </c>
      <c r="J26" s="75"/>
    </row>
    <row r="27" spans="2:10" ht="13" thickBot="1" x14ac:dyDescent="0.3">
      <c r="B27" s="74"/>
      <c r="C27" s="48" t="s">
        <v>75</v>
      </c>
      <c r="H27" s="86">
        <v>0</v>
      </c>
      <c r="I27" s="87">
        <v>0</v>
      </c>
      <c r="J27" s="75"/>
    </row>
    <row r="28" spans="2:10" ht="13" x14ac:dyDescent="0.3">
      <c r="B28" s="74"/>
      <c r="C28" s="76" t="s">
        <v>171</v>
      </c>
      <c r="D28" s="76"/>
      <c r="E28" s="76"/>
      <c r="F28" s="76"/>
      <c r="H28" s="82">
        <f>H26+H27</f>
        <v>1</v>
      </c>
      <c r="I28" s="83">
        <f>I26+I27</f>
        <v>19652583</v>
      </c>
      <c r="J28" s="75"/>
    </row>
    <row r="29" spans="2:10" ht="13.5" thickBot="1" x14ac:dyDescent="0.35">
      <c r="B29" s="74"/>
      <c r="C29" s="48" t="s">
        <v>172</v>
      </c>
      <c r="D29" s="76"/>
      <c r="E29" s="76"/>
      <c r="F29" s="76"/>
      <c r="H29" s="86">
        <v>0</v>
      </c>
      <c r="I29" s="87">
        <v>0</v>
      </c>
      <c r="J29" s="75"/>
    </row>
    <row r="30" spans="2:10" ht="13" x14ac:dyDescent="0.3">
      <c r="B30" s="74"/>
      <c r="C30" s="76" t="s">
        <v>173</v>
      </c>
      <c r="D30" s="76"/>
      <c r="E30" s="76"/>
      <c r="F30" s="76"/>
      <c r="H30" s="84">
        <f>H29</f>
        <v>0</v>
      </c>
      <c r="I30" s="85">
        <f>I29</f>
        <v>0</v>
      </c>
      <c r="J30" s="75"/>
    </row>
    <row r="31" spans="2:10" ht="13" x14ac:dyDescent="0.3">
      <c r="B31" s="74"/>
      <c r="C31" s="76"/>
      <c r="D31" s="76"/>
      <c r="E31" s="76"/>
      <c r="F31" s="76"/>
      <c r="H31" s="88"/>
      <c r="I31" s="83"/>
      <c r="J31" s="75"/>
    </row>
    <row r="32" spans="2:10" ht="13.5" thickBot="1" x14ac:dyDescent="0.35">
      <c r="B32" s="74"/>
      <c r="C32" s="76" t="s">
        <v>174</v>
      </c>
      <c r="D32" s="76"/>
      <c r="H32" s="89">
        <f>H25+H28+H30</f>
        <v>32</v>
      </c>
      <c r="I32" s="90">
        <f>I25+I28+I30</f>
        <v>39305166</v>
      </c>
      <c r="J32" s="75"/>
    </row>
    <row r="33" spans="2:10" ht="13.5" thickTop="1" x14ac:dyDescent="0.3">
      <c r="B33" s="74"/>
      <c r="C33" s="76"/>
      <c r="D33" s="76"/>
      <c r="H33" s="91">
        <f>+H18-H32</f>
        <v>0</v>
      </c>
      <c r="I33" s="85">
        <f>+I18-I32</f>
        <v>0</v>
      </c>
      <c r="J33" s="75"/>
    </row>
    <row r="34" spans="2:10" x14ac:dyDescent="0.25">
      <c r="B34" s="74"/>
      <c r="G34" s="91"/>
      <c r="H34" s="91"/>
      <c r="I34" s="91"/>
      <c r="J34" s="75"/>
    </row>
    <row r="35" spans="2:10" x14ac:dyDescent="0.25">
      <c r="B35" s="74"/>
      <c r="G35" s="91"/>
      <c r="H35" s="91"/>
      <c r="I35" s="91"/>
      <c r="J35" s="75"/>
    </row>
    <row r="36" spans="2:10" ht="13" x14ac:dyDescent="0.3">
      <c r="B36" s="74"/>
      <c r="C36" s="76"/>
      <c r="G36" s="91"/>
      <c r="H36" s="91"/>
      <c r="I36" s="91"/>
      <c r="J36" s="75"/>
    </row>
    <row r="37" spans="2:10" ht="13.5" thickBot="1" x14ac:dyDescent="0.35">
      <c r="B37" s="74"/>
      <c r="C37" s="92" t="s">
        <v>175</v>
      </c>
      <c r="D37" s="93"/>
      <c r="H37" s="92" t="s">
        <v>176</v>
      </c>
      <c r="I37" s="93"/>
      <c r="J37" s="75"/>
    </row>
    <row r="38" spans="2:10" ht="13" x14ac:dyDescent="0.3">
      <c r="B38" s="74"/>
      <c r="C38" s="76" t="s">
        <v>177</v>
      </c>
      <c r="D38" s="91"/>
      <c r="H38" s="94" t="s">
        <v>178</v>
      </c>
      <c r="I38" s="91"/>
      <c r="J38" s="75"/>
    </row>
    <row r="39" spans="2:10" ht="13" x14ac:dyDescent="0.3">
      <c r="B39" s="74"/>
      <c r="C39" s="76" t="s">
        <v>179</v>
      </c>
      <c r="H39" s="76" t="s">
        <v>180</v>
      </c>
      <c r="I39" s="91"/>
      <c r="J39" s="75"/>
    </row>
    <row r="40" spans="2:10" x14ac:dyDescent="0.25">
      <c r="B40" s="74"/>
      <c r="G40" s="91"/>
      <c r="H40" s="91"/>
      <c r="I40" s="91"/>
      <c r="J40" s="75"/>
    </row>
    <row r="41" spans="2:10" ht="12.75" customHeight="1" x14ac:dyDescent="0.25">
      <c r="B41" s="74"/>
      <c r="C41" s="95" t="s">
        <v>181</v>
      </c>
      <c r="D41" s="95"/>
      <c r="E41" s="95"/>
      <c r="F41" s="95"/>
      <c r="G41" s="95"/>
      <c r="H41" s="95"/>
      <c r="I41" s="95"/>
      <c r="J41" s="75"/>
    </row>
    <row r="42" spans="2:10" ht="18.75" customHeight="1" thickBot="1" x14ac:dyDescent="0.3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7265625" style="48" customWidth="1"/>
    <col min="10" max="10" width="12.54296875" style="48" customWidth="1"/>
    <col min="11" max="11" width="1.7265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51" t="s">
        <v>182</v>
      </c>
      <c r="E2" s="52"/>
      <c r="F2" s="52"/>
      <c r="G2" s="52"/>
      <c r="H2" s="52"/>
      <c r="I2" s="53"/>
      <c r="J2" s="54" t="s">
        <v>157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99" t="s">
        <v>183</v>
      </c>
      <c r="E5" s="100"/>
      <c r="F5" s="100"/>
      <c r="G5" s="100"/>
      <c r="H5" s="100"/>
      <c r="I5" s="101"/>
      <c r="J5" s="67" t="s">
        <v>184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C9" s="48" t="str">
        <f ca="1">+CONCATENATE("Santiago de Cali, ",TEXT(TODAY(),"MMMM DD YYYY"))</f>
        <v>Santiago de Cali, diciembre 13 2024</v>
      </c>
      <c r="D9" s="78"/>
      <c r="E9" s="77"/>
      <c r="J9" s="75"/>
    </row>
    <row r="10" spans="2:10" ht="13" x14ac:dyDescent="0.3">
      <c r="B10" s="74"/>
      <c r="C10" s="76"/>
      <c r="J10" s="75"/>
    </row>
    <row r="11" spans="2:10" ht="13" x14ac:dyDescent="0.3">
      <c r="B11" s="74"/>
      <c r="C11" s="76" t="str">
        <f>+'FOR-CSA-018'!C12</f>
        <v>Señores : VIAJEMOS POR COLOMBIA SAS</v>
      </c>
      <c r="J11" s="75"/>
    </row>
    <row r="12" spans="2:10" ht="13" x14ac:dyDescent="0.3">
      <c r="B12" s="74"/>
      <c r="C12" s="76" t="str">
        <f>+'FOR-CSA-018'!C13</f>
        <v>NIT: 900954138</v>
      </c>
      <c r="J12" s="75"/>
    </row>
    <row r="13" spans="2:10" x14ac:dyDescent="0.25">
      <c r="B13" s="74"/>
      <c r="J13" s="75"/>
    </row>
    <row r="14" spans="2:10" x14ac:dyDescent="0.25">
      <c r="B14" s="74"/>
      <c r="C14" s="48" t="s">
        <v>185</v>
      </c>
      <c r="J14" s="75"/>
    </row>
    <row r="15" spans="2:10" x14ac:dyDescent="0.25">
      <c r="B15" s="74"/>
      <c r="C15" s="79"/>
      <c r="J15" s="75"/>
    </row>
    <row r="16" spans="2:10" ht="13" x14ac:dyDescent="0.3">
      <c r="B16" s="74"/>
      <c r="C16" s="102"/>
      <c r="D16" s="77"/>
      <c r="H16" s="103" t="s">
        <v>186</v>
      </c>
      <c r="I16" s="103" t="s">
        <v>187</v>
      </c>
      <c r="J16" s="75"/>
    </row>
    <row r="17" spans="2:10" ht="13" x14ac:dyDescent="0.3">
      <c r="B17" s="74"/>
      <c r="C17" s="76" t="s">
        <v>161</v>
      </c>
      <c r="D17" s="76"/>
      <c r="E17" s="76"/>
      <c r="F17" s="76"/>
      <c r="H17" s="80">
        <f>+SUM(H18:H21)</f>
        <v>30</v>
      </c>
      <c r="I17" s="104">
        <f>+SUM(I18:I21)</f>
        <v>0</v>
      </c>
      <c r="J17" s="75"/>
    </row>
    <row r="18" spans="2:10" x14ac:dyDescent="0.25">
      <c r="B18" s="74"/>
      <c r="C18" s="48" t="s">
        <v>163</v>
      </c>
      <c r="H18" s="105">
        <f>+'FOR-CSA-018'!H19</f>
        <v>30</v>
      </c>
      <c r="I18" s="106">
        <f>+'FOR-CSA-018'!I19</f>
        <v>0</v>
      </c>
      <c r="J18" s="75"/>
    </row>
    <row r="19" spans="2:10" x14ac:dyDescent="0.25">
      <c r="B19" s="74"/>
      <c r="C19" s="48" t="s">
        <v>164</v>
      </c>
      <c r="H19" s="105">
        <f>+'FOR-CSA-018'!H20</f>
        <v>0</v>
      </c>
      <c r="I19" s="106">
        <f>+'FOR-CSA-018'!I20</f>
        <v>0</v>
      </c>
      <c r="J19" s="75"/>
    </row>
    <row r="20" spans="2:10" x14ac:dyDescent="0.25">
      <c r="B20" s="74"/>
      <c r="C20" s="48" t="s">
        <v>166</v>
      </c>
      <c r="H20" s="105">
        <f>+'FOR-CSA-018'!H22</f>
        <v>0</v>
      </c>
      <c r="I20" s="106">
        <f>+'FOR-CSA-018'!I22</f>
        <v>0</v>
      </c>
      <c r="J20" s="75"/>
    </row>
    <row r="21" spans="2:10" x14ac:dyDescent="0.25">
      <c r="B21" s="74"/>
      <c r="C21" s="48" t="s">
        <v>188</v>
      </c>
      <c r="H21" s="105">
        <f>+'FOR-CSA-018'!H24</f>
        <v>0</v>
      </c>
      <c r="I21" s="106">
        <f>+'FOR-CSA-018'!I24</f>
        <v>0</v>
      </c>
      <c r="J21" s="75"/>
    </row>
    <row r="22" spans="2:10" ht="13" x14ac:dyDescent="0.3">
      <c r="B22" s="74"/>
      <c r="C22" s="76" t="s">
        <v>189</v>
      </c>
      <c r="D22" s="76"/>
      <c r="E22" s="76"/>
      <c r="F22" s="76"/>
      <c r="H22" s="80">
        <f>SUM(H18:H21)</f>
        <v>30</v>
      </c>
      <c r="I22" s="104">
        <f>+SUBTOTAL(9,I18:I21)</f>
        <v>0</v>
      </c>
      <c r="J22" s="75"/>
    </row>
    <row r="23" spans="2:10" ht="13.5" thickBot="1" x14ac:dyDescent="0.35">
      <c r="B23" s="74"/>
      <c r="C23" s="76"/>
      <c r="D23" s="76"/>
      <c r="H23" s="107"/>
      <c r="I23" s="108"/>
      <c r="J23" s="75"/>
    </row>
    <row r="24" spans="2:10" ht="13.5" thickTop="1" x14ac:dyDescent="0.3">
      <c r="B24" s="74"/>
      <c r="C24" s="76"/>
      <c r="D24" s="76"/>
      <c r="H24" s="91"/>
      <c r="I24" s="85"/>
      <c r="J24" s="75"/>
    </row>
    <row r="25" spans="2:10" ht="13" x14ac:dyDescent="0.3">
      <c r="B25" s="74"/>
      <c r="C25" s="76"/>
      <c r="D25" s="76"/>
      <c r="H25" s="91"/>
      <c r="I25" s="85"/>
      <c r="J25" s="75"/>
    </row>
    <row r="26" spans="2:10" ht="13" x14ac:dyDescent="0.3">
      <c r="B26" s="74"/>
      <c r="C26" s="76"/>
      <c r="D26" s="76"/>
      <c r="H26" s="91"/>
      <c r="I26" s="85"/>
      <c r="J26" s="75"/>
    </row>
    <row r="27" spans="2:10" x14ac:dyDescent="0.25">
      <c r="B27" s="74"/>
      <c r="G27" s="91"/>
      <c r="H27" s="91"/>
      <c r="I27" s="91"/>
      <c r="J27" s="75"/>
    </row>
    <row r="28" spans="2:10" ht="13.5" thickBot="1" x14ac:dyDescent="0.35">
      <c r="B28" s="74"/>
      <c r="C28" s="92" t="str">
        <f>+'FOR-CSA-018'!C37</f>
        <v>Nombre</v>
      </c>
      <c r="D28" s="92"/>
      <c r="G28" s="92" t="s">
        <v>176</v>
      </c>
      <c r="H28" s="93"/>
      <c r="I28" s="91"/>
      <c r="J28" s="75"/>
    </row>
    <row r="29" spans="2:10" ht="13" x14ac:dyDescent="0.3">
      <c r="B29" s="74"/>
      <c r="C29" s="94" t="str">
        <f>+'FOR-CSA-018'!C38</f>
        <v>Cargo</v>
      </c>
      <c r="D29" s="94"/>
      <c r="G29" s="94" t="s">
        <v>190</v>
      </c>
      <c r="H29" s="91"/>
      <c r="I29" s="91"/>
      <c r="J29" s="75"/>
    </row>
    <row r="30" spans="2:10" ht="18.75" customHeight="1" thickBot="1" x14ac:dyDescent="0.3">
      <c r="B30" s="96"/>
      <c r="C30" s="97"/>
      <c r="D30" s="97"/>
      <c r="E30" s="97"/>
      <c r="F30" s="97"/>
      <c r="G30" s="93"/>
      <c r="H30" s="93"/>
      <c r="I30" s="93"/>
      <c r="J30" s="9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2024-12-13T13:46:47Z</dcterms:modified>
</cp:coreProperties>
</file>