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901249947_CORPORACION HOSP SAN JUAN DE DIOS- UNIREMINGTON\"/>
    </mc:Choice>
  </mc:AlternateContent>
  <bookViews>
    <workbookView xWindow="0" yWindow="0" windowWidth="19200" windowHeight="7310" activeTab="3"/>
  </bookViews>
  <sheets>
    <sheet name="INFO IPS 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<sst xmlns="http://schemas.openxmlformats.org/spreadsheetml/2006/main" count="139" uniqueCount="103">
  <si>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</si>
  <si>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</si>
  <si>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</si>
  <si>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</si>
  <si>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</si>
  <si>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</si>
  <si>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</si>
  <si>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</si>
  <si>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</si>
  <si>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</si>
  <si>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</si>
  <si>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</si>
  <si>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CORPORACION HOSPITAL SAN JUAN DE DIOS UNIREMIGTON</t>
  </si>
  <si>
    <t>FE</t>
  </si>
  <si>
    <t>31-Oct-2022</t>
  </si>
  <si>
    <t>20221206</t>
  </si>
  <si>
    <t>EVENTO</t>
  </si>
  <si>
    <t>SANTA ROSA DE OSOS</t>
  </si>
  <si>
    <t>URGENCIAS</t>
  </si>
  <si>
    <t>30-Nov-2023</t>
  </si>
  <si>
    <t>20231115</t>
  </si>
  <si>
    <t>FACT</t>
  </si>
  <si>
    <t>LLAVE</t>
  </si>
  <si>
    <t>ESTADO EPS 13-12-2024</t>
  </si>
  <si>
    <t>POR PAGAR SAP</t>
  </si>
  <si>
    <t>DOC CONTA</t>
  </si>
  <si>
    <t>ESTADO BOX</t>
  </si>
  <si>
    <t>FECHA FACT</t>
  </si>
  <si>
    <t>FECHA RAD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</si>
  <si>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</si>
  <si>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</si>
  <si>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</si>
  <si>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</si>
  <si>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</si>
  <si>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</si>
  <si>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</si>
  <si>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</si>
  <si>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</si>
  <si>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</si>
  <si>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</si>
  <si>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</si>
  <si>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</si>
  <si>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</si>
  <si>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</si>
  <si>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</si>
  <si>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</si>
  <si>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</si>
  <si>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</si>
  <si>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</si>
  <si>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</si>
  <si>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FE97418</t>
  </si>
  <si>
    <t>901249947_FE97418</t>
  </si>
  <si>
    <t>Factura devuelta</t>
  </si>
  <si>
    <t>Devuelta</t>
  </si>
  <si>
    <t xml:space="preserve">AUT: SE REALIZA DEVOLUCIÓN DE FACTURA CON SOPORTES COMPLETOS, FACTURA NO CUENTA CON AUTORIZACIÓN PARA LOS SERVICIOS FACTURADOS, FAVOR COMUNICARSE CON EL ÁREA ENCARGADA, SOLICITARLA A LA capautorizaciones@epsdelagente.com.co </t>
  </si>
  <si>
    <t>AUTORIZACION</t>
  </si>
  <si>
    <t>Urgencias</t>
  </si>
  <si>
    <t>FE66084</t>
  </si>
  <si>
    <t>901249947_FE66084</t>
  </si>
  <si>
    <t>Factura pendiente en programacion de pago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</si>
  <si>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</si>
  <si>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</si>
  <si>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</si>
  <si>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</si>
  <si>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</si>
  <si>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</si>
  <si>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</si>
  <si>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</si>
  <si>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</si>
  <si>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</si>
  <si>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</si>
  <si>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</si>
  <si>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</si>
  <si>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</si>
  <si>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</si>
  <si>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</si>
  <si>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</si>
  <si>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</si>
  <si>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</si>
  <si>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</si>
  <si>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</si>
  <si>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</si>
  <si>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</si>
  <si>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</si>
  <si>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</si>
  <si>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</si>
  <si>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</si>
  <si>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</si>
  <si>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</si>
  <si>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</si>
  <si>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</si>
  <si>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</si>
  <si>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</si>
  <si>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</si>
  <si>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</si>
  <si>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</si>
  <si>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</si>
  <si>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</si>
  <si>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</si>
  <si>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</si>
  <si>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CORPORACION HOSPITAL SAN JUAN DE DIOS UNIREMIGTON</t>
  </si>
  <si>
    <t>NIT: 901249947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</si>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</sst>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0" fillId="0" borderId="0"/>
    <xf numFmtId="166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5" fillId="0" borderId="1" xfId="0" applyFont="1" applyFill="1" applyBorder="1"/>
    <xf numFmtId="0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164" fontId="7" fillId="6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4" fontId="8" fillId="0" borderId="1" xfId="0" quotePrefix="1" applyNumberFormat="1" applyFont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8" fillId="0" borderId="0" xfId="0" applyNumberFormat="1" applyFont="1" applyAlignment="1"/>
    <xf numFmtId="0" fontId="8" fillId="0" borderId="0" xfId="0" applyFont="1" applyAlignment="1"/>
    <xf numFmtId="14" fontId="8" fillId="0" borderId="0" xfId="0" applyNumberFormat="1" applyFont="1" applyAlignment="1"/>
    <xf numFmtId="164" fontId="8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1" fillId="0" borderId="6" xfId="2" applyFont="1" applyBorder="1"/>
    <xf numFmtId="0" fontId="11" fillId="0" borderId="7" xfId="2" applyFont="1" applyBorder="1"/>
    <xf numFmtId="0" fontId="12" fillId="0" borderId="0" xfId="2" applyFont="1"/>
    <xf numFmtId="14" fontId="11" fillId="0" borderId="0" xfId="2" applyNumberFormat="1" applyFont="1"/>
    <xf numFmtId="165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right"/>
    </xf>
    <xf numFmtId="167" fontId="12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168" fontId="11" fillId="0" borderId="9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3" xfId="2" applyNumberFormat="1" applyFont="1" applyBorder="1" applyAlignment="1">
      <alignment horizontal="center"/>
    </xf>
    <xf numFmtId="168" fontId="12" fillId="0" borderId="13" xfId="2" applyNumberFormat="1" applyFont="1" applyBorder="1" applyAlignment="1">
      <alignment horizontal="right"/>
    </xf>
    <xf numFmtId="168" fontId="11" fillId="0" borderId="0" xfId="2" applyNumberFormat="1" applyFont="1"/>
    <xf numFmtId="168" fontId="12" fillId="0" borderId="9" xfId="2" applyNumberFormat="1" applyFont="1" applyBorder="1"/>
    <xf numFmtId="168" fontId="11" fillId="0" borderId="9" xfId="2" applyNumberFormat="1" applyFont="1" applyBorder="1"/>
    <xf numFmtId="168" fontId="12" fillId="0" borderId="0" xfId="2" applyNumberFormat="1" applyFont="1"/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  <xf numFmtId="0" fontId="11" fillId="2" borderId="0" xfId="2" applyFont="1" applyFill="1"/>
    <xf numFmtId="0" fontId="12" fillId="0" borderId="0" xfId="2" applyFont="1" applyAlignment="1">
      <alignment horizontal="center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13" xfId="4" applyNumberFormat="1" applyFont="1" applyBorder="1" applyAlignment="1">
      <alignment horizontal="center"/>
    </xf>
    <xf numFmtId="169" fontId="11" fillId="0" borderId="13" xfId="4" applyNumberFormat="1" applyFont="1" applyBorder="1" applyAlignment="1">
      <alignment horizontal="right"/>
    </xf>
    <xf numFmtId="0" fontId="12" fillId="0" borderId="2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8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  <xf numFmtId="0" fontId="12" fillId="0" borderId="6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76533796298" createdVersion="5" refreshedVersion="5" minRefreshableVersion="3" recordCount="2">
  <cacheSource type="worksheet">
    <worksheetSource ref="A1:AM3" sheet="ESTADO DE CADA FACTURA"/>
  </cacheSource>
  <cacheFields count="39">
    <cacheField name="NIT IPS" numFmtId="0">
      <sharedItems containsSemiMixedTypes="0" containsString="0" containsNumber="1" containsInteger="1" minValue="901249947" maxValue="9012499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6084" maxValue="9741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0-31T00:00:00" maxDate="2023-12-01T00:00:00"/>
    </cacheField>
    <cacheField name="IPS Fecha radicado" numFmtId="14">
      <sharedItems containsSemiMixedTypes="0" containsNonDate="0" containsDate="1" containsString="0" minDate="2022-12-06T00:00:00" maxDate="2023-11-16T00:00:00"/>
    </cacheField>
    <cacheField name="IPS Valor Factura" numFmtId="164">
      <sharedItems containsSemiMixedTypes="0" containsString="0" containsNumber="1" containsInteger="1" minValue="96259" maxValue="154436"/>
    </cacheField>
    <cacheField name="IPS Saldo Factura" numFmtId="164">
      <sharedItems containsSemiMixedTypes="0" containsString="0" containsNumber="1" containsInteger="1" minValue="96259" maxValue="15443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2"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54436"/>
    </cacheField>
    <cacheField name="DOC CONTA" numFmtId="0">
      <sharedItems containsString="0" containsBlank="1" containsNumber="1" containsInteger="1" minValue="1222370113" maxValue="1222370113"/>
    </cacheField>
    <cacheField name="ESTADO BOX" numFmtId="0">
      <sharedItems/>
    </cacheField>
    <cacheField name="FECHA FACT" numFmtId="14">
      <sharedItems containsSemiMixedTypes="0" containsNonDate="0" containsDate="1" containsString="0" minDate="2022-10-31T00:00:00" maxDate="2023-11-01T00:00:00"/>
    </cacheField>
    <cacheField name="FECHA RAD" numFmtId="14">
      <sharedItems containsSemiMixedTypes="0" containsNonDate="0" containsDate="1" containsString="0" minDate="2023-03-08T00:00:00" maxDate="2024-02-02T00:00:00"/>
    </cacheField>
    <cacheField name="Valor_Glosa y Devolución" numFmtId="164">
      <sharedItems containsSemiMixedTypes="0" containsString="0" containsNumber="1" containsInteger="1" minValue="0" maxValue="96259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96259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154436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1249947"/>
    <s v="CORPORACION HOSPITAL SAN JUAN DE DIOS UNIREMIGTON"/>
    <s v="FE"/>
    <n v="97418"/>
    <s v="FE97418"/>
    <s v="901249947_FE97418"/>
    <d v="2023-11-30T00:00:00"/>
    <d v="2023-11-15T00:00:00"/>
    <n v="96259"/>
    <n v="96259"/>
    <s v="EVENTO"/>
    <s v="SANTA ROSA DE OSOS"/>
    <s v="URGENCIAS"/>
    <x v="0"/>
    <n v="0"/>
    <m/>
    <s v="Devuelta"/>
    <d v="2023-10-31T00:00:00"/>
    <d v="2024-02-01T00:00:00"/>
    <n v="96259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s v="Urgencias"/>
    <s v="Urgencias"/>
    <n v="0"/>
    <n v="96259"/>
    <n v="0"/>
    <n v="0"/>
    <n v="0"/>
    <n v="0"/>
    <n v="0"/>
    <m/>
    <n v="0"/>
    <n v="0"/>
    <m/>
    <m/>
    <m/>
    <m/>
  </r>
  <r>
    <n v="901249947"/>
    <s v="CORPORACION HOSPITAL SAN JUAN DE DIOS UNIREMIGTON"/>
    <s v="FE"/>
    <n v="66084"/>
    <s v="FE66084"/>
    <s v="901249947_FE66084"/>
    <d v="2022-10-31T00:00:00"/>
    <d v="2022-12-06T00:00:00"/>
    <n v="154436"/>
    <n v="154436"/>
    <s v="EVENTO"/>
    <s v="SANTA ROSA DE OSOS"/>
    <s v="URGENCIAS"/>
    <x v="1"/>
    <n v="154436"/>
    <n v="1222370113"/>
    <s v="Finalizada"/>
    <d v="2022-10-31T00:00:00"/>
    <d v="2023-03-08T00:00:00"/>
    <n v="0"/>
    <m/>
    <m/>
    <m/>
    <m/>
    <m/>
    <n v="0"/>
    <n v="0"/>
    <n v="0"/>
    <n v="0"/>
    <n v="0"/>
    <n v="154436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Normal="100" workbookViewId="0">
      <selection activeCell="G9" sqref="G9"/>
    </sheetView>
  </sheetViews>
  <sheetFormatPr baseColWidth="10" defaultRowHeight="14.5" x14ac:dyDescent="0.35"/>
  <cols>
    <col min="2" max="2" width="52.08984375" bestFit="1" customWidth="1"/>
    <col min="3" max="3" width="9" customWidth="1"/>
    <col min="4" max="4" width="8.90625" customWidth="1"/>
    <col min="5" max="5" width="11.1796875" bestFit="1" customWidth="1"/>
    <col min="6" max="6" width="14.6328125" customWidth="1"/>
    <col min="7" max="7" width="9.36328125" customWidth="1"/>
    <col min="8" max="8" width="9.90625" customWidth="1"/>
    <col min="9" max="9" width="15.6328125" bestFit="1" customWidth="1"/>
    <col min="10" max="10" width="11.453125" customWidth="1"/>
    <col min="11" max="11" width="15.089843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901249947</v>
      </c>
      <c r="B2" s="1" t="s">
        <v>12</v>
      </c>
      <c r="C2" s="1" t="s">
        <v>13</v>
      </c>
      <c r="D2" s="6">
        <v>66084</v>
      </c>
      <c r="E2" s="6" t="s">
        <v>14</v>
      </c>
      <c r="F2" s="6" t="s">
        <v>15</v>
      </c>
      <c r="G2" s="6">
        <v>154436</v>
      </c>
      <c r="H2" s="6">
        <v>154436</v>
      </c>
      <c r="I2" s="5" t="s">
        <v>16</v>
      </c>
      <c r="J2" s="4" t="s">
        <v>17</v>
      </c>
      <c r="K2" s="5" t="s">
        <v>18</v>
      </c>
      <c r="L2" s="4"/>
    </row>
    <row r="3" spans="1:12" x14ac:dyDescent="0.35">
      <c r="A3" s="1">
        <v>901249948</v>
      </c>
      <c r="B3" s="1" t="s">
        <v>12</v>
      </c>
      <c r="C3" s="1" t="s">
        <v>13</v>
      </c>
      <c r="D3" s="1">
        <v>97418</v>
      </c>
      <c r="E3" s="1" t="s">
        <v>19</v>
      </c>
      <c r="F3" s="1" t="s">
        <v>20</v>
      </c>
      <c r="G3" s="1">
        <v>96259</v>
      </c>
      <c r="H3" s="1">
        <v>96259</v>
      </c>
      <c r="I3" s="1" t="s">
        <v>16</v>
      </c>
      <c r="J3" s="1" t="s">
        <v>17</v>
      </c>
      <c r="K3" s="1" t="s">
        <v>18</v>
      </c>
      <c r="L3" s="1"/>
    </row>
  </sheetData>
  <dataValidations count="1">
    <dataValidation type="whole" operator="greaterThan" allowBlank="1" showInputMessage="1" showErrorMessage="1" errorTitle="DATO ERRADO" error="El valor debe ser diferente de cero" sqref="G1:H2 G4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63</v>
      </c>
      <c r="B3" t="s">
        <v>61</v>
      </c>
      <c r="C3" t="s">
        <v>62</v>
      </c>
    </row>
    <row r="4" spans="1:3" x14ac:dyDescent="0.35">
      <c r="A4" s="33" t="s">
        <v>52</v>
      </c>
      <c r="B4" s="31">
        <v>1</v>
      </c>
      <c r="C4" s="31">
        <v>96259</v>
      </c>
    </row>
    <row r="5" spans="1:3" x14ac:dyDescent="0.35">
      <c r="A5" s="33" t="s">
        <v>59</v>
      </c>
      <c r="B5" s="31">
        <v>1</v>
      </c>
      <c r="C5" s="31">
        <v>154436</v>
      </c>
    </row>
    <row r="6" spans="1:3" x14ac:dyDescent="0.35">
      <c r="A6" s="33" t="s">
        <v>64</v>
      </c>
      <c r="B6" s="31">
        <v>2</v>
      </c>
      <c r="C6" s="31">
        <v>250695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"/>
  <sheetViews>
    <sheetView workbookViewId="0">
      <selection activeCell="B2" sqref="B2"/>
    </sheetView>
  </sheetViews>
  <sheetFormatPr baseColWidth="10" defaultRowHeight="14.5" x14ac:dyDescent="0.35"/>
  <sheetData>
    <row r="1" spans="1:39" ht="30" x14ac:dyDescent="0.35">
      <c r="A1" s="7" t="s">
        <v>6</v>
      </c>
      <c r="B1" s="8" t="s">
        <v>8</v>
      </c>
      <c r="C1" s="8" t="s">
        <v>0</v>
      </c>
      <c r="D1" s="8" t="s">
        <v>1</v>
      </c>
      <c r="E1" s="8" t="s">
        <v>21</v>
      </c>
      <c r="F1" s="8" t="s">
        <v>22</v>
      </c>
      <c r="G1" s="9" t="s">
        <v>2</v>
      </c>
      <c r="H1" s="9" t="s">
        <v>3</v>
      </c>
      <c r="I1" s="10" t="s">
        <v>4</v>
      </c>
      <c r="J1" s="10" t="s">
        <v>5</v>
      </c>
      <c r="K1" s="8" t="s">
        <v>7</v>
      </c>
      <c r="L1" s="8" t="s">
        <v>9</v>
      </c>
      <c r="M1" s="8" t="s">
        <v>10</v>
      </c>
      <c r="N1" s="11" t="s">
        <v>23</v>
      </c>
      <c r="O1" s="12" t="s">
        <v>24</v>
      </c>
      <c r="P1" s="13" t="s">
        <v>25</v>
      </c>
      <c r="Q1" s="14" t="s">
        <v>26</v>
      </c>
      <c r="R1" s="14" t="s">
        <v>27</v>
      </c>
      <c r="S1" s="14" t="s">
        <v>28</v>
      </c>
      <c r="T1" s="15" t="s">
        <v>31</v>
      </c>
      <c r="U1" s="16" t="s">
        <v>32</v>
      </c>
      <c r="V1" s="16" t="s">
        <v>33</v>
      </c>
      <c r="W1" s="16" t="s">
        <v>34</v>
      </c>
      <c r="X1" s="16" t="s">
        <v>35</v>
      </c>
      <c r="Y1" s="16" t="s">
        <v>36</v>
      </c>
      <c r="Z1" s="17" t="s">
        <v>37</v>
      </c>
      <c r="AA1" s="17" t="s">
        <v>38</v>
      </c>
      <c r="AB1" s="17" t="s">
        <v>39</v>
      </c>
      <c r="AC1" s="17" t="s">
        <v>40</v>
      </c>
      <c r="AD1" s="17" t="s">
        <v>29</v>
      </c>
      <c r="AE1" s="17" t="s">
        <v>41</v>
      </c>
      <c r="AF1" s="17" t="s">
        <v>42</v>
      </c>
      <c r="AG1" s="17" t="s">
        <v>43</v>
      </c>
      <c r="AH1" s="18" t="s">
        <v>44</v>
      </c>
      <c r="AI1" s="18" t="s">
        <v>45</v>
      </c>
      <c r="AJ1" s="18" t="s">
        <v>46</v>
      </c>
      <c r="AK1" s="18" t="s">
        <v>47</v>
      </c>
      <c r="AL1" s="18" t="s">
        <v>48</v>
      </c>
      <c r="AM1" s="18" t="s">
        <v>49</v>
      </c>
    </row>
    <row r="2" spans="1:39" x14ac:dyDescent="0.35">
      <c r="A2" s="19">
        <v>901249947</v>
      </c>
      <c r="B2" s="20" t="s">
        <v>12</v>
      </c>
      <c r="C2" s="20" t="s">
        <v>13</v>
      </c>
      <c r="D2" s="20">
        <v>97418</v>
      </c>
      <c r="E2" s="20" t="s">
        <v>50</v>
      </c>
      <c r="F2" s="20" t="s">
        <v>51</v>
      </c>
      <c r="G2" s="21">
        <v>45260</v>
      </c>
      <c r="H2" s="21">
        <v>45245</v>
      </c>
      <c r="I2" s="22">
        <v>96259</v>
      </c>
      <c r="J2" s="22">
        <v>96259</v>
      </c>
      <c r="K2" s="23" t="s">
        <v>16</v>
      </c>
      <c r="L2" s="24" t="s">
        <v>17</v>
      </c>
      <c r="M2" s="20" t="s">
        <v>18</v>
      </c>
      <c r="N2" s="20" t="s">
        <v>52</v>
      </c>
      <c r="O2" s="22">
        <v>0</v>
      </c>
      <c r="P2" s="25"/>
      <c r="Q2" s="20" t="s">
        <v>53</v>
      </c>
      <c r="R2" s="26">
        <v>45230</v>
      </c>
      <c r="S2" s="26">
        <v>45323</v>
      </c>
      <c r="T2" s="22">
        <v>96259</v>
      </c>
      <c r="U2" s="25" t="s">
        <v>30</v>
      </c>
      <c r="V2" s="25" t="s">
        <v>54</v>
      </c>
      <c r="W2" s="25" t="s">
        <v>55</v>
      </c>
      <c r="X2" s="25" t="s">
        <v>56</v>
      </c>
      <c r="Y2" s="25" t="s">
        <v>56</v>
      </c>
      <c r="Z2" s="22">
        <v>0</v>
      </c>
      <c r="AA2" s="22">
        <v>96259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/>
      <c r="AH2" s="22">
        <v>0</v>
      </c>
      <c r="AI2" s="22">
        <v>0</v>
      </c>
      <c r="AJ2" s="20"/>
      <c r="AK2" s="26"/>
      <c r="AL2" s="20"/>
      <c r="AM2" s="22"/>
    </row>
    <row r="3" spans="1:39" x14ac:dyDescent="0.35">
      <c r="A3" s="19">
        <v>901249947</v>
      </c>
      <c r="B3" s="20" t="s">
        <v>12</v>
      </c>
      <c r="C3" s="20" t="s">
        <v>13</v>
      </c>
      <c r="D3" s="20">
        <v>66084</v>
      </c>
      <c r="E3" s="20" t="s">
        <v>57</v>
      </c>
      <c r="F3" s="20" t="s">
        <v>58</v>
      </c>
      <c r="G3" s="21">
        <v>44865</v>
      </c>
      <c r="H3" s="21">
        <v>44901</v>
      </c>
      <c r="I3" s="22">
        <v>154436</v>
      </c>
      <c r="J3" s="22">
        <v>154436</v>
      </c>
      <c r="K3" s="23" t="s">
        <v>16</v>
      </c>
      <c r="L3" s="24" t="s">
        <v>17</v>
      </c>
      <c r="M3" s="20" t="s">
        <v>18</v>
      </c>
      <c r="N3" s="20" t="s">
        <v>59</v>
      </c>
      <c r="O3" s="22">
        <v>154436</v>
      </c>
      <c r="P3" s="25">
        <v>1222370113</v>
      </c>
      <c r="Q3" s="20" t="s">
        <v>60</v>
      </c>
      <c r="R3" s="26">
        <v>44865</v>
      </c>
      <c r="S3" s="26">
        <v>44993</v>
      </c>
      <c r="T3" s="22">
        <v>0</v>
      </c>
      <c r="U3" s="25"/>
      <c r="V3" s="25"/>
      <c r="W3" s="25"/>
      <c r="X3" s="25"/>
      <c r="Y3" s="25"/>
      <c r="Z3" s="22">
        <v>0</v>
      </c>
      <c r="AA3" s="22">
        <v>0</v>
      </c>
      <c r="AB3" s="22">
        <v>0</v>
      </c>
      <c r="AC3" s="22">
        <v>0</v>
      </c>
      <c r="AD3" s="22">
        <v>0</v>
      </c>
      <c r="AE3" s="22">
        <v>154436</v>
      </c>
      <c r="AF3" s="22">
        <v>0</v>
      </c>
      <c r="AG3" s="22"/>
      <c r="AH3" s="22">
        <v>0</v>
      </c>
      <c r="AI3" s="22">
        <v>0</v>
      </c>
      <c r="AJ3" s="20"/>
      <c r="AK3" s="26"/>
      <c r="AL3" s="20"/>
      <c r="AM3" s="22"/>
    </row>
    <row r="4" spans="1:39" x14ac:dyDescent="0.35">
      <c r="A4" s="27"/>
      <c r="B4" s="28"/>
      <c r="C4" s="28"/>
      <c r="D4" s="28"/>
      <c r="E4" s="28"/>
      <c r="F4" s="28"/>
      <c r="G4" s="29"/>
      <c r="H4" s="29"/>
      <c r="I4" s="30"/>
      <c r="J4" s="30"/>
      <c r="K4" s="28"/>
      <c r="L4" s="28"/>
      <c r="M4" s="28"/>
      <c r="N4" s="28"/>
      <c r="O4" s="28"/>
      <c r="P4" s="27"/>
      <c r="Q4" s="28"/>
      <c r="R4" s="28"/>
      <c r="S4" s="28"/>
      <c r="T4" s="28"/>
      <c r="U4" s="27"/>
      <c r="V4" s="27"/>
      <c r="W4" s="27"/>
      <c r="X4" s="27"/>
      <c r="Y4" s="27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N15" sqref="N15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3" t="s">
        <v>65</v>
      </c>
      <c r="E2" s="84"/>
      <c r="F2" s="84"/>
      <c r="G2" s="84"/>
      <c r="H2" s="84"/>
      <c r="I2" s="85"/>
      <c r="J2" s="89" t="s">
        <v>66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67</v>
      </c>
      <c r="E5" s="44"/>
      <c r="F5" s="44"/>
      <c r="G5" s="44"/>
      <c r="H5" s="44"/>
      <c r="I5" s="45"/>
      <c r="J5" s="45" t="s">
        <v>68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">
        <v>102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100</v>
      </c>
      <c r="J12" s="53"/>
    </row>
    <row r="13" spans="2:10" ht="13" x14ac:dyDescent="0.3">
      <c r="B13" s="52"/>
      <c r="C13" s="54" t="s">
        <v>101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69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34" t="s">
        <v>70</v>
      </c>
      <c r="D17" s="55"/>
      <c r="H17" s="58"/>
      <c r="I17" s="59"/>
      <c r="J17" s="53"/>
    </row>
    <row r="18" spans="2:10" ht="13" x14ac:dyDescent="0.3">
      <c r="B18" s="52"/>
      <c r="C18" s="54" t="s">
        <v>71</v>
      </c>
      <c r="D18" s="54"/>
      <c r="E18" s="54"/>
      <c r="F18" s="54"/>
      <c r="H18" s="60">
        <v>2</v>
      </c>
      <c r="I18" s="61">
        <v>250695</v>
      </c>
      <c r="J18" s="53"/>
    </row>
    <row r="19" spans="2:10" x14ac:dyDescent="0.25">
      <c r="B19" s="52"/>
      <c r="C19" s="34" t="s">
        <v>72</v>
      </c>
      <c r="H19" s="62">
        <v>0</v>
      </c>
      <c r="I19" s="63">
        <v>0</v>
      </c>
      <c r="J19" s="53"/>
    </row>
    <row r="20" spans="2:10" x14ac:dyDescent="0.25">
      <c r="B20" s="52"/>
      <c r="C20" s="34" t="s">
        <v>73</v>
      </c>
      <c r="H20" s="62">
        <v>1</v>
      </c>
      <c r="I20" s="63">
        <v>96259</v>
      </c>
      <c r="J20" s="53"/>
    </row>
    <row r="21" spans="2:10" x14ac:dyDescent="0.25">
      <c r="B21" s="52"/>
      <c r="C21" s="34" t="s">
        <v>74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75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76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77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78</v>
      </c>
      <c r="D25" s="54"/>
      <c r="E25" s="54"/>
      <c r="F25" s="54"/>
      <c r="H25" s="60">
        <f>H19+H20+H21+H22+H24+H23</f>
        <v>1</v>
      </c>
      <c r="I25" s="61">
        <f>I19+I20+I21+I22+I24+I23</f>
        <v>96259</v>
      </c>
      <c r="J25" s="53"/>
    </row>
    <row r="26" spans="2:10" x14ac:dyDescent="0.25">
      <c r="B26" s="52"/>
      <c r="C26" s="34" t="s">
        <v>79</v>
      </c>
      <c r="H26" s="62">
        <v>1</v>
      </c>
      <c r="I26" s="63">
        <v>154436</v>
      </c>
      <c r="J26" s="53"/>
    </row>
    <row r="27" spans="2:10" ht="13" thickBot="1" x14ac:dyDescent="0.3">
      <c r="B27" s="52"/>
      <c r="C27" s="34" t="s">
        <v>42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80</v>
      </c>
      <c r="D28" s="54"/>
      <c r="E28" s="54"/>
      <c r="F28" s="54"/>
      <c r="H28" s="60">
        <f>H26+H27</f>
        <v>1</v>
      </c>
      <c r="I28" s="61">
        <f>I26+I27</f>
        <v>154436</v>
      </c>
      <c r="J28" s="53"/>
    </row>
    <row r="29" spans="2:10" ht="13.5" thickBot="1" x14ac:dyDescent="0.35">
      <c r="B29" s="52"/>
      <c r="C29" s="34" t="s">
        <v>81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82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83</v>
      </c>
      <c r="D32" s="54"/>
      <c r="H32" s="67">
        <f>H25+H28+H30</f>
        <v>2</v>
      </c>
      <c r="I32" s="68">
        <f>I25+I28+I30</f>
        <v>250695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84</v>
      </c>
      <c r="D37" s="71"/>
      <c r="H37" s="70" t="s">
        <v>85</v>
      </c>
      <c r="I37" s="71"/>
      <c r="J37" s="53"/>
    </row>
    <row r="38" spans="2:10" ht="13" x14ac:dyDescent="0.3">
      <c r="B38" s="52"/>
      <c r="C38" s="54" t="s">
        <v>86</v>
      </c>
      <c r="D38" s="69"/>
      <c r="H38" s="72" t="s">
        <v>87</v>
      </c>
      <c r="I38" s="69"/>
      <c r="J38" s="53"/>
    </row>
    <row r="39" spans="2:10" ht="13" x14ac:dyDescent="0.3">
      <c r="B39" s="52"/>
      <c r="C39" s="54" t="s">
        <v>88</v>
      </c>
      <c r="H39" s="54" t="s">
        <v>89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1" t="s">
        <v>90</v>
      </c>
      <c r="D41" s="91"/>
      <c r="E41" s="91"/>
      <c r="F41" s="91"/>
      <c r="G41" s="91"/>
      <c r="H41" s="91"/>
      <c r="I41" s="91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3" t="s">
        <v>91</v>
      </c>
      <c r="E2" s="84"/>
      <c r="F2" s="84"/>
      <c r="G2" s="84"/>
      <c r="H2" s="84"/>
      <c r="I2" s="85"/>
      <c r="J2" s="89" t="s">
        <v>66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2" t="s">
        <v>92</v>
      </c>
      <c r="E5" s="93"/>
      <c r="F5" s="93"/>
      <c r="G5" s="93"/>
      <c r="H5" s="93"/>
      <c r="I5" s="94"/>
      <c r="J5" s="45" t="s">
        <v>93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tr">
        <f ca="1">+CONCATENATE("Santiago de Cali, ",TEXT(TODAY(),"MMMM DD YYYY"))</f>
        <v>Santiago de Cali, diciembre 17 2024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CORPORACION HOSPITAL SAN JUAN DE DIOS UNIREMIGTON</v>
      </c>
      <c r="J11" s="53"/>
    </row>
    <row r="12" spans="2:10" ht="13" x14ac:dyDescent="0.3">
      <c r="B12" s="52"/>
      <c r="C12" s="54" t="str">
        <f>+'FOR-CSA-018'!C13</f>
        <v>NIT: 901249947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94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95</v>
      </c>
      <c r="I16" s="77" t="s">
        <v>96</v>
      </c>
      <c r="J16" s="53"/>
    </row>
    <row r="17" spans="2:10" ht="13" x14ac:dyDescent="0.3">
      <c r="B17" s="52"/>
      <c r="C17" s="54" t="s">
        <v>70</v>
      </c>
      <c r="D17" s="54"/>
      <c r="E17" s="54"/>
      <c r="F17" s="54"/>
      <c r="H17" s="58">
        <f>+SUM(H18:H21)</f>
        <v>1</v>
      </c>
      <c r="I17" s="78">
        <f>+SUM(I18:I21)</f>
        <v>96259</v>
      </c>
      <c r="J17" s="53"/>
    </row>
    <row r="18" spans="2:10" x14ac:dyDescent="0.25">
      <c r="B18" s="52"/>
      <c r="C18" s="34" t="s">
        <v>72</v>
      </c>
      <c r="H18" s="79">
        <f>+'FOR-CSA-018'!H19</f>
        <v>0</v>
      </c>
      <c r="I18" s="80">
        <f>+'FOR-CSA-018'!I19</f>
        <v>0</v>
      </c>
      <c r="J18" s="53"/>
    </row>
    <row r="19" spans="2:10" x14ac:dyDescent="0.25">
      <c r="B19" s="52"/>
      <c r="C19" s="34" t="s">
        <v>73</v>
      </c>
      <c r="H19" s="79">
        <f>+'FOR-CSA-018'!H20</f>
        <v>1</v>
      </c>
      <c r="I19" s="80">
        <f>+'FOR-CSA-018'!I20</f>
        <v>96259</v>
      </c>
      <c r="J19" s="53"/>
    </row>
    <row r="20" spans="2:10" x14ac:dyDescent="0.25">
      <c r="B20" s="52"/>
      <c r="C20" s="34" t="s">
        <v>75</v>
      </c>
      <c r="H20" s="79">
        <f>+'FOR-CSA-018'!H22</f>
        <v>0</v>
      </c>
      <c r="I20" s="80">
        <f>+'FOR-CSA-018'!I22</f>
        <v>0</v>
      </c>
      <c r="J20" s="53"/>
    </row>
    <row r="21" spans="2:10" x14ac:dyDescent="0.25">
      <c r="B21" s="52"/>
      <c r="C21" s="34" t="s">
        <v>97</v>
      </c>
      <c r="H21" s="79">
        <f>+'FOR-CSA-018'!H24</f>
        <v>0</v>
      </c>
      <c r="I21" s="80">
        <f>+'FOR-CSA-018'!I24</f>
        <v>0</v>
      </c>
      <c r="J21" s="53"/>
    </row>
    <row r="22" spans="2:10" ht="13" x14ac:dyDescent="0.3">
      <c r="B22" s="52"/>
      <c r="C22" s="54" t="s">
        <v>98</v>
      </c>
      <c r="D22" s="54"/>
      <c r="E22" s="54"/>
      <c r="F22" s="54"/>
      <c r="H22" s="58">
        <f>SUM(H18:H21)</f>
        <v>1</v>
      </c>
      <c r="I22" s="78">
        <f>+SUBTOTAL(9,I18:I21)</f>
        <v>96259</v>
      </c>
      <c r="J22" s="53"/>
    </row>
    <row r="23" spans="2:10" ht="13.5" thickBot="1" x14ac:dyDescent="0.35">
      <c r="B23" s="52"/>
      <c r="C23" s="54"/>
      <c r="D23" s="54"/>
      <c r="H23" s="81"/>
      <c r="I23" s="82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Nombre</v>
      </c>
      <c r="D28" s="70"/>
      <c r="G28" s="70" t="s">
        <v>85</v>
      </c>
      <c r="H28" s="71"/>
      <c r="I28" s="69"/>
      <c r="J28" s="53"/>
    </row>
    <row r="29" spans="2:10" ht="13" x14ac:dyDescent="0.3">
      <c r="B29" s="52"/>
      <c r="C29" s="72" t="str">
        <f>+'FOR-CSA-018'!C38</f>
        <v>Cargo</v>
      </c>
      <c r="D29" s="72"/>
      <c r="G29" s="72" t="s">
        <v>99</v>
      </c>
      <c r="H29" s="69"/>
      <c r="I29" s="69"/>
      <c r="J29" s="53"/>
    </row>
    <row r="30" spans="2:10" ht="18.75" customHeight="1" thickBot="1" x14ac:dyDescent="0.3">
      <c r="B30" s="73"/>
      <c r="C30" s="74"/>
      <c r="D30" s="74"/>
      <c r="E30" s="74"/>
      <c r="F30" s="74"/>
      <c r="G30" s="71"/>
      <c r="H30" s="71"/>
      <c r="I30" s="71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2024-12-17T15:02:01Z</dcterms:modified>
</cp:coreProperties>
</file>