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1601329_SALUD VITALIA SAS\"/>
    </mc:Choice>
  </mc:AlternateContent>
  <xr:revisionPtr revIDLastSave="0" documentId="13_ncr:1_{D326D3E4-130E-432C-8858-3F62966AA268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H22" i="4" l="1"/>
  <c r="H32" i="3"/>
  <c r="H33" i="3" s="1"/>
  <c r="I32" i="3"/>
  <c r="I33" i="3" s="1"/>
  <c r="H4" i="1"/>
</calcChain>
</file>

<file path=xl/sharedStrings.xml><?xml version="1.0" encoding="utf-8"?>
<sst xmlns="http://schemas.openxmlformats.org/spreadsheetml/2006/main" count="105" uniqueCount="88">
  <si>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</si>
  <si>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</si>
  <si>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</si>
  <si>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</si>
  <si>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</si>
  <si>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</si>
  <si>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</si>
  <si>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</si>
  <si>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</si>
  <si>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</si>
  <si>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</si>
  <si>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SALUD VITALIA SAS </t>
  </si>
  <si>
    <t>FEL</t>
  </si>
  <si>
    <t>PFM Programa de Psoriasis y Dermatitis Atópica para la población de EPS delagente Incluye medicamentos y servicios - Contrato CNT-2023-460 -REGIMEN CONTRIBUTIVO PBS. Servicios prestados del 01 al 31 octubre.</t>
  </si>
  <si>
    <t>Cali</t>
  </si>
  <si>
    <t>Ambulatorio</t>
  </si>
  <si>
    <t>FACT</t>
  </si>
  <si>
    <t>LLAVE</t>
  </si>
  <si>
    <t>ESTADO EPS 12-12-2024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</si>
  <si>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</si>
  <si>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</si>
  <si>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</si>
  <si>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</si>
  <si>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</si>
  <si>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</si>
  <si>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</si>
  <si>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</si>
  <si>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</si>
  <si>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</si>
  <si>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</si>
  <si>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</si>
  <si>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</si>
  <si>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</si>
  <si>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</si>
  <si>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</si>
  <si>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</si>
  <si>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</si>
  <si>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</si>
  <si>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</si>
  <si>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</si>
  <si>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</si>
  <si>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</si>
  <si>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</si>
  <si>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</si>
  <si>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FEL88</t>
  </si>
  <si>
    <t>901601329_FEL88</t>
  </si>
  <si>
    <t>Factura pendiente en programacion de pago</t>
  </si>
  <si>
    <t>Auditada sin contabilizar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</si>
  <si>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</si>
  <si>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</si>
  <si>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</si>
  <si>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</si>
  <si>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</si>
  <si>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</si>
  <si>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</si>
  <si>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</si>
  <si>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</si>
  <si>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</si>
  <si>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</si>
  <si>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</si>
  <si>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</si>
  <si>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</si>
  <si>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</si>
  <si>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</si>
  <si>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</si>
  <si>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</si>
  <si>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</si>
  <si>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</si>
  <si>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</si>
  <si>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</si>
  <si>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</si>
  <si>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</si>
  <si>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</si>
  <si>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</si>
  <si>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</si>
  <si>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</si>
  <si>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</si>
  <si>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</si>
  <si>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</si>
  <si>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</si>
  <si>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</si>
  <si>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</si>
  <si>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</si>
  <si>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SALUD VITALIA SAS </t>
  </si>
  <si>
    <t>NIT: 901601329</t>
  </si>
  <si>
    <t>Santiago de Cali, diciembre 12 2024</t>
  </si>
  <si>
    <t>CANT FACT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</si>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</sst>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.85"/>
      <name val="Arial"/>
      <family val="2"/>
    </font>
    <font>
      <sz val="9"/>
      <color rgb="FF000000"/>
      <name val="Arial"/>
      <family val="2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5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164" fontId="5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Font="1"/>
    <xf numFmtId="14" fontId="7" fillId="0" borderId="0" xfId="0" applyNumberFormat="1" applyFont="1"/>
    <xf numFmtId="164" fontId="7" fillId="0" borderId="0" xfId="1" applyNumberFormat="1" applyFont="1" applyAlignmen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7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43" fontId="9" fillId="0" borderId="0" xfId="5" applyFont="1" applyAlignment="1">
      <alignment horizontal="center"/>
    </xf>
    <xf numFmtId="43" fontId="9" fillId="0" borderId="0" xfId="5" applyFont="1" applyAlignment="1">
      <alignment horizontal="right"/>
    </xf>
    <xf numFmtId="43" fontId="9" fillId="0" borderId="9" xfId="5" applyFont="1" applyBorder="1" applyAlignment="1">
      <alignment horizontal="center"/>
    </xf>
    <xf numFmtId="43" fontId="9" fillId="0" borderId="9" xfId="5" applyFont="1" applyBorder="1" applyAlignment="1">
      <alignment horizontal="right"/>
    </xf>
    <xf numFmtId="43" fontId="10" fillId="0" borderId="0" xfId="5" applyFont="1" applyAlignment="1">
      <alignment horizontal="center"/>
    </xf>
    <xf numFmtId="43" fontId="10" fillId="0" borderId="0" xfId="5" applyFont="1" applyAlignment="1">
      <alignment horizontal="right"/>
    </xf>
    <xf numFmtId="43" fontId="9" fillId="0" borderId="0" xfId="5" applyFont="1"/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"/>
  <sheetViews>
    <sheetView workbookViewId="0"/>
  </sheetViews>
  <sheetFormatPr baseColWidth="10" defaultRowHeight="14.5" x14ac:dyDescent="0.35"/>
  <cols>
    <col min="2" max="2" width="23" customWidth="1"/>
    <col min="3" max="3" width="13.81640625" customWidth="1"/>
    <col min="4" max="5" width="13.1796875" customWidth="1"/>
    <col min="6" max="6" width="13.26953125" customWidth="1"/>
    <col min="7" max="7" width="23.54296875" customWidth="1"/>
    <col min="8" max="8" width="28.1796875" customWidth="1"/>
    <col min="9" max="9" width="37" customWidth="1"/>
    <col min="10" max="10" width="24.81640625" customWidth="1"/>
    <col min="11" max="11" width="17.269531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s="7" customFormat="1" ht="57.5" x14ac:dyDescent="0.35">
      <c r="A2" s="2">
        <v>901601329</v>
      </c>
      <c r="B2" s="2" t="s">
        <v>11</v>
      </c>
      <c r="C2" s="2" t="s">
        <v>12</v>
      </c>
      <c r="D2" s="2">
        <v>88</v>
      </c>
      <c r="E2" s="3">
        <v>45573</v>
      </c>
      <c r="F2" s="3">
        <v>45573</v>
      </c>
      <c r="G2" s="4">
        <v>438272719</v>
      </c>
      <c r="H2" s="4">
        <v>686401</v>
      </c>
      <c r="I2" s="5" t="s">
        <v>13</v>
      </c>
      <c r="J2" s="6" t="s">
        <v>14</v>
      </c>
      <c r="K2" s="6" t="s">
        <v>15</v>
      </c>
    </row>
    <row r="4" spans="1:11" ht="15.5" x14ac:dyDescent="0.35">
      <c r="H4" s="8">
        <f>SUM(H2:H3)</f>
        <v>686401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3"/>
  <sheetViews>
    <sheetView workbookViewId="0">
      <selection activeCell="H2" sqref="H2"/>
    </sheetView>
  </sheetViews>
  <sheetFormatPr baseColWidth="10" defaultRowHeight="10" x14ac:dyDescent="0.2"/>
  <cols>
    <col min="1" max="1" width="8.1796875" style="23" bestFit="1" customWidth="1"/>
    <col min="2" max="2" width="15" style="23" bestFit="1" customWidth="1"/>
    <col min="3" max="3" width="6.36328125" style="23" bestFit="1" customWidth="1"/>
    <col min="4" max="4" width="6.6328125" style="23" bestFit="1" customWidth="1"/>
    <col min="5" max="5" width="4.7265625" style="23" bestFit="1" customWidth="1"/>
    <col min="6" max="6" width="10.90625" style="23"/>
    <col min="7" max="8" width="8.08984375" style="23" bestFit="1" customWidth="1"/>
    <col min="9" max="9" width="11.453125" style="23" bestFit="1" customWidth="1"/>
    <col min="10" max="10" width="8.54296875" style="23" bestFit="1" customWidth="1"/>
    <col min="11" max="11" width="10.90625" style="23"/>
    <col min="12" max="13" width="11" style="23" bestFit="1" customWidth="1"/>
    <col min="14" max="14" width="10.90625" style="23"/>
    <col min="15" max="17" width="11" style="23" bestFit="1" customWidth="1"/>
    <col min="18" max="22" width="10.90625" style="23"/>
    <col min="23" max="29" width="11" style="23" bestFit="1" customWidth="1"/>
    <col min="30" max="30" width="10.90625" style="23"/>
    <col min="31" max="32" width="11" style="23" bestFit="1" customWidth="1"/>
    <col min="33" max="16384" width="10.90625" style="23"/>
  </cols>
  <sheetData>
    <row r="1" spans="1:36" ht="30" x14ac:dyDescent="0.2">
      <c r="A1" s="9" t="s">
        <v>0</v>
      </c>
      <c r="B1" s="9" t="s">
        <v>1</v>
      </c>
      <c r="C1" s="9" t="s">
        <v>2</v>
      </c>
      <c r="D1" s="9" t="s">
        <v>3</v>
      </c>
      <c r="E1" s="9" t="s">
        <v>16</v>
      </c>
      <c r="F1" s="9" t="s">
        <v>17</v>
      </c>
      <c r="G1" s="10" t="s">
        <v>4</v>
      </c>
      <c r="H1" s="10" t="s">
        <v>5</v>
      </c>
      <c r="I1" s="11" t="s">
        <v>6</v>
      </c>
      <c r="J1" s="11" t="s">
        <v>7</v>
      </c>
      <c r="K1" s="12" t="s">
        <v>18</v>
      </c>
      <c r="L1" s="13" t="s">
        <v>19</v>
      </c>
      <c r="M1" s="12" t="s">
        <v>20</v>
      </c>
      <c r="N1" s="14" t="s">
        <v>21</v>
      </c>
      <c r="O1" s="14" t="s">
        <v>22</v>
      </c>
      <c r="P1" s="14" t="s">
        <v>23</v>
      </c>
      <c r="Q1" s="15" t="s">
        <v>25</v>
      </c>
      <c r="R1" s="15" t="s">
        <v>26</v>
      </c>
      <c r="S1" s="15" t="s">
        <v>27</v>
      </c>
      <c r="T1" s="15" t="s">
        <v>28</v>
      </c>
      <c r="U1" s="15" t="s">
        <v>29</v>
      </c>
      <c r="V1" s="15" t="s">
        <v>30</v>
      </c>
      <c r="W1" s="16" t="s">
        <v>31</v>
      </c>
      <c r="X1" s="16" t="s">
        <v>32</v>
      </c>
      <c r="Y1" s="16" t="s">
        <v>33</v>
      </c>
      <c r="Z1" s="16" t="s">
        <v>34</v>
      </c>
      <c r="AA1" s="16" t="s">
        <v>24</v>
      </c>
      <c r="AB1" s="16" t="s">
        <v>35</v>
      </c>
      <c r="AC1" s="16" t="s">
        <v>36</v>
      </c>
      <c r="AD1" s="16" t="s">
        <v>37</v>
      </c>
      <c r="AE1" s="17" t="s">
        <v>38</v>
      </c>
      <c r="AF1" s="17" t="s">
        <v>39</v>
      </c>
      <c r="AG1" s="17" t="s">
        <v>40</v>
      </c>
      <c r="AH1" s="17" t="s">
        <v>41</v>
      </c>
      <c r="AI1" s="17" t="s">
        <v>42</v>
      </c>
      <c r="AJ1" s="17" t="s">
        <v>43</v>
      </c>
    </row>
    <row r="2" spans="1:36" x14ac:dyDescent="0.2">
      <c r="A2" s="18">
        <v>901601329</v>
      </c>
      <c r="B2" s="18" t="s">
        <v>11</v>
      </c>
      <c r="C2" s="18" t="s">
        <v>12</v>
      </c>
      <c r="D2" s="18">
        <v>88</v>
      </c>
      <c r="E2" s="18" t="s">
        <v>44</v>
      </c>
      <c r="F2" s="18" t="s">
        <v>45</v>
      </c>
      <c r="G2" s="19">
        <v>45573</v>
      </c>
      <c r="H2" s="19">
        <v>45573</v>
      </c>
      <c r="I2" s="20">
        <v>438272719</v>
      </c>
      <c r="J2" s="20">
        <v>686401</v>
      </c>
      <c r="K2" s="18" t="s">
        <v>46</v>
      </c>
      <c r="L2" s="20">
        <v>686400.54</v>
      </c>
      <c r="M2" s="21">
        <v>4800065656</v>
      </c>
      <c r="N2" s="18" t="s">
        <v>47</v>
      </c>
      <c r="O2" s="22">
        <v>45573</v>
      </c>
      <c r="P2" s="22">
        <v>45574</v>
      </c>
      <c r="Q2" s="20">
        <v>0</v>
      </c>
      <c r="R2" s="21"/>
      <c r="S2" s="21"/>
      <c r="T2" s="21"/>
      <c r="U2" s="21"/>
      <c r="V2" s="21"/>
      <c r="W2" s="20">
        <v>0</v>
      </c>
      <c r="X2" s="20">
        <v>0</v>
      </c>
      <c r="Y2" s="20">
        <v>0</v>
      </c>
      <c r="Z2" s="20">
        <v>0</v>
      </c>
      <c r="AA2" s="20">
        <v>0</v>
      </c>
      <c r="AB2" s="20">
        <v>686401</v>
      </c>
      <c r="AC2" s="20">
        <v>0</v>
      </c>
      <c r="AD2" s="20"/>
      <c r="AE2" s="20">
        <v>0</v>
      </c>
      <c r="AF2" s="20">
        <v>0</v>
      </c>
      <c r="AG2" s="18"/>
      <c r="AH2" s="22"/>
      <c r="AI2" s="18"/>
      <c r="AJ2" s="20"/>
    </row>
    <row r="3" spans="1:36" x14ac:dyDescent="0.2">
      <c r="G3" s="24"/>
      <c r="H3" s="24"/>
      <c r="I3" s="25"/>
      <c r="J3" s="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21" zoomScaleNormal="100" workbookViewId="0">
      <selection activeCell="N30" sqref="N30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73" t="s">
        <v>48</v>
      </c>
      <c r="E2" s="74"/>
      <c r="F2" s="74"/>
      <c r="G2" s="74"/>
      <c r="H2" s="74"/>
      <c r="I2" s="75"/>
      <c r="J2" s="79" t="s">
        <v>49</v>
      </c>
    </row>
    <row r="3" spans="2:10" ht="15.75" customHeight="1" thickBot="1" x14ac:dyDescent="0.3">
      <c r="B3" s="29"/>
      <c r="C3" s="30"/>
      <c r="D3" s="76"/>
      <c r="E3" s="77"/>
      <c r="F3" s="77"/>
      <c r="G3" s="77"/>
      <c r="H3" s="77"/>
      <c r="I3" s="78"/>
      <c r="J3" s="80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50</v>
      </c>
      <c r="E5" s="36"/>
      <c r="F5" s="36"/>
      <c r="G5" s="36"/>
      <c r="H5" s="36"/>
      <c r="I5" s="37"/>
      <c r="J5" s="37" t="s">
        <v>51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">
        <v>85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83</v>
      </c>
      <c r="J12" s="45"/>
    </row>
    <row r="13" spans="2:10" ht="13" x14ac:dyDescent="0.3">
      <c r="B13" s="44"/>
      <c r="C13" s="46" t="s">
        <v>84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52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26" t="s">
        <v>53</v>
      </c>
      <c r="D17" s="47"/>
      <c r="H17" s="50" t="s">
        <v>86</v>
      </c>
      <c r="I17" s="51" t="s">
        <v>87</v>
      </c>
      <c r="J17" s="45"/>
    </row>
    <row r="18" spans="2:10" ht="13" x14ac:dyDescent="0.3">
      <c r="B18" s="44"/>
      <c r="C18" s="46" t="s">
        <v>54</v>
      </c>
      <c r="D18" s="46"/>
      <c r="E18" s="46"/>
      <c r="F18" s="46"/>
      <c r="H18" s="52">
        <v>1</v>
      </c>
      <c r="I18" s="53">
        <v>686401</v>
      </c>
      <c r="J18" s="45"/>
    </row>
    <row r="19" spans="2:10" x14ac:dyDescent="0.25">
      <c r="B19" s="44"/>
      <c r="C19" s="26" t="s">
        <v>55</v>
      </c>
      <c r="H19" s="85">
        <v>0</v>
      </c>
      <c r="I19" s="86">
        <v>0</v>
      </c>
      <c r="J19" s="45"/>
    </row>
    <row r="20" spans="2:10" x14ac:dyDescent="0.25">
      <c r="B20" s="44"/>
      <c r="C20" s="26" t="s">
        <v>56</v>
      </c>
      <c r="H20" s="85">
        <v>0</v>
      </c>
      <c r="I20" s="86">
        <v>0</v>
      </c>
      <c r="J20" s="45"/>
    </row>
    <row r="21" spans="2:10" x14ac:dyDescent="0.25">
      <c r="B21" s="44"/>
      <c r="C21" s="26" t="s">
        <v>57</v>
      </c>
      <c r="H21" s="85">
        <v>0</v>
      </c>
      <c r="I21" s="86">
        <v>0</v>
      </c>
      <c r="J21" s="45"/>
    </row>
    <row r="22" spans="2:10" x14ac:dyDescent="0.25">
      <c r="B22" s="44"/>
      <c r="C22" s="26" t="s">
        <v>58</v>
      </c>
      <c r="H22" s="85">
        <v>0</v>
      </c>
      <c r="I22" s="86">
        <v>0</v>
      </c>
      <c r="J22" s="45"/>
    </row>
    <row r="23" spans="2:10" x14ac:dyDescent="0.25">
      <c r="B23" s="44"/>
      <c r="C23" s="26" t="s">
        <v>59</v>
      </c>
      <c r="H23" s="85">
        <v>0</v>
      </c>
      <c r="I23" s="86">
        <v>0</v>
      </c>
      <c r="J23" s="45"/>
    </row>
    <row r="24" spans="2:10" ht="13" thickBot="1" x14ac:dyDescent="0.3">
      <c r="B24" s="44"/>
      <c r="C24" s="26" t="s">
        <v>60</v>
      </c>
      <c r="H24" s="87">
        <v>0</v>
      </c>
      <c r="I24" s="88">
        <v>0</v>
      </c>
      <c r="J24" s="45"/>
    </row>
    <row r="25" spans="2:10" ht="13" x14ac:dyDescent="0.3">
      <c r="B25" s="44"/>
      <c r="C25" s="46" t="s">
        <v>61</v>
      </c>
      <c r="D25" s="46"/>
      <c r="E25" s="46"/>
      <c r="F25" s="46"/>
      <c r="H25" s="89">
        <f>H19+H20+H21+H22+H24+H23</f>
        <v>0</v>
      </c>
      <c r="I25" s="90">
        <f>I19+I20+I21+I22+I24+I23</f>
        <v>0</v>
      </c>
      <c r="J25" s="45"/>
    </row>
    <row r="26" spans="2:10" x14ac:dyDescent="0.25">
      <c r="B26" s="44"/>
      <c r="C26" s="26" t="s">
        <v>62</v>
      </c>
      <c r="H26" s="54">
        <v>1</v>
      </c>
      <c r="I26" s="55">
        <v>686401</v>
      </c>
      <c r="J26" s="45"/>
    </row>
    <row r="27" spans="2:10" ht="13" thickBot="1" x14ac:dyDescent="0.3">
      <c r="B27" s="44"/>
      <c r="C27" s="26" t="s">
        <v>36</v>
      </c>
      <c r="H27" s="87">
        <v>0</v>
      </c>
      <c r="I27" s="88">
        <v>0</v>
      </c>
      <c r="J27" s="45"/>
    </row>
    <row r="28" spans="2:10" ht="13" x14ac:dyDescent="0.3">
      <c r="B28" s="44"/>
      <c r="C28" s="46" t="s">
        <v>63</v>
      </c>
      <c r="D28" s="46"/>
      <c r="E28" s="46"/>
      <c r="F28" s="46"/>
      <c r="H28" s="52">
        <f>H26+H27</f>
        <v>1</v>
      </c>
      <c r="I28" s="53">
        <f>I26+I27</f>
        <v>686401</v>
      </c>
      <c r="J28" s="45"/>
    </row>
    <row r="29" spans="2:10" ht="13.5" thickBot="1" x14ac:dyDescent="0.35">
      <c r="B29" s="44"/>
      <c r="C29" s="26" t="s">
        <v>64</v>
      </c>
      <c r="D29" s="46"/>
      <c r="E29" s="46"/>
      <c r="F29" s="46"/>
      <c r="H29" s="87">
        <v>0</v>
      </c>
      <c r="I29" s="88">
        <v>0</v>
      </c>
      <c r="J29" s="45"/>
    </row>
    <row r="30" spans="2:10" ht="13" x14ac:dyDescent="0.3">
      <c r="B30" s="44"/>
      <c r="C30" s="46" t="s">
        <v>65</v>
      </c>
      <c r="D30" s="46"/>
      <c r="E30" s="46"/>
      <c r="F30" s="46"/>
      <c r="H30" s="85">
        <f>H29</f>
        <v>0</v>
      </c>
      <c r="I30" s="86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6"/>
      <c r="I31" s="53"/>
      <c r="J31" s="45"/>
    </row>
    <row r="32" spans="2:10" ht="13.5" thickBot="1" x14ac:dyDescent="0.35">
      <c r="B32" s="44"/>
      <c r="C32" s="46" t="s">
        <v>66</v>
      </c>
      <c r="D32" s="46"/>
      <c r="H32" s="57">
        <f>H25+H28+H30</f>
        <v>1</v>
      </c>
      <c r="I32" s="58">
        <f>I25+I28+I30</f>
        <v>686401</v>
      </c>
      <c r="J32" s="45"/>
    </row>
    <row r="33" spans="2:10" ht="13.5" thickTop="1" x14ac:dyDescent="0.3">
      <c r="B33" s="44"/>
      <c r="C33" s="46"/>
      <c r="D33" s="46"/>
      <c r="H33" s="91">
        <f>+H18-H32</f>
        <v>0</v>
      </c>
      <c r="I33" s="86">
        <f>+I18-I32</f>
        <v>0</v>
      </c>
      <c r="J33" s="45"/>
    </row>
    <row r="34" spans="2:10" x14ac:dyDescent="0.25">
      <c r="B34" s="44"/>
      <c r="G34" s="59"/>
      <c r="H34" s="91"/>
      <c r="I34" s="91"/>
      <c r="J34" s="45"/>
    </row>
    <row r="35" spans="2:10" x14ac:dyDescent="0.25">
      <c r="B35" s="44"/>
      <c r="G35" s="59"/>
      <c r="H35" s="59"/>
      <c r="I35" s="59"/>
      <c r="J35" s="45"/>
    </row>
    <row r="36" spans="2:10" ht="13" x14ac:dyDescent="0.3">
      <c r="B36" s="44"/>
      <c r="C36" s="46"/>
      <c r="G36" s="59"/>
      <c r="H36" s="59"/>
      <c r="I36" s="59"/>
      <c r="J36" s="45"/>
    </row>
    <row r="37" spans="2:10" ht="13.5" thickBot="1" x14ac:dyDescent="0.35">
      <c r="B37" s="44"/>
      <c r="C37" s="60" t="s">
        <v>67</v>
      </c>
      <c r="D37" s="61"/>
      <c r="H37" s="60" t="s">
        <v>68</v>
      </c>
      <c r="I37" s="61"/>
      <c r="J37" s="45"/>
    </row>
    <row r="38" spans="2:10" ht="13" x14ac:dyDescent="0.3">
      <c r="B38" s="44"/>
      <c r="C38" s="46" t="s">
        <v>69</v>
      </c>
      <c r="D38" s="59"/>
      <c r="H38" s="62" t="s">
        <v>70</v>
      </c>
      <c r="I38" s="59"/>
      <c r="J38" s="45"/>
    </row>
    <row r="39" spans="2:10" ht="13" x14ac:dyDescent="0.3">
      <c r="B39" s="44"/>
      <c r="C39" s="46" t="s">
        <v>71</v>
      </c>
      <c r="H39" s="46" t="s">
        <v>72</v>
      </c>
      <c r="I39" s="59"/>
      <c r="J39" s="45"/>
    </row>
    <row r="40" spans="2:10" x14ac:dyDescent="0.25">
      <c r="B40" s="44"/>
      <c r="G40" s="59"/>
      <c r="H40" s="59"/>
      <c r="I40" s="59"/>
      <c r="J40" s="45"/>
    </row>
    <row r="41" spans="2:10" ht="12.75" customHeight="1" x14ac:dyDescent="0.25">
      <c r="B41" s="44"/>
      <c r="C41" s="81" t="s">
        <v>73</v>
      </c>
      <c r="D41" s="81"/>
      <c r="E41" s="81"/>
      <c r="F41" s="81"/>
      <c r="G41" s="81"/>
      <c r="H41" s="81"/>
      <c r="I41" s="81"/>
      <c r="J41" s="45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0"/>
  <sheetViews>
    <sheetView showGridLines="0" topLeftCell="A12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3" t="s">
        <v>74</v>
      </c>
      <c r="E2" s="74"/>
      <c r="F2" s="74"/>
      <c r="G2" s="74"/>
      <c r="H2" s="74"/>
      <c r="I2" s="75"/>
      <c r="J2" s="79" t="s">
        <v>49</v>
      </c>
    </row>
    <row r="3" spans="2:10" ht="15.75" customHeight="1" thickBot="1" x14ac:dyDescent="0.3">
      <c r="B3" s="29"/>
      <c r="C3" s="30"/>
      <c r="D3" s="76"/>
      <c r="E3" s="77"/>
      <c r="F3" s="77"/>
      <c r="G3" s="77"/>
      <c r="H3" s="77"/>
      <c r="I3" s="78"/>
      <c r="J3" s="80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2" t="s">
        <v>75</v>
      </c>
      <c r="E5" s="83"/>
      <c r="F5" s="83"/>
      <c r="G5" s="83"/>
      <c r="H5" s="83"/>
      <c r="I5" s="84"/>
      <c r="J5" s="37" t="s">
        <v>76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tr">
        <f ca="1">+CONCATENATE("Santiago de Cali, ",TEXT(TODAY(),"MMMM DD YYYY"))</f>
        <v>Santiago de Cali, diciembre 27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 xml:space="preserve">Señores : SALUD VITALIA SAS </v>
      </c>
      <c r="J11" s="45"/>
    </row>
    <row r="12" spans="2:10" ht="13" x14ac:dyDescent="0.3">
      <c r="B12" s="44"/>
      <c r="C12" s="46" t="str">
        <f>+'FOR-CSA-018'!C13</f>
        <v>NIT: 901601329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77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6"/>
      <c r="D16" s="47"/>
      <c r="H16" s="67" t="s">
        <v>78</v>
      </c>
      <c r="I16" s="67" t="s">
        <v>79</v>
      </c>
      <c r="J16" s="45"/>
    </row>
    <row r="17" spans="2:10" ht="13" x14ac:dyDescent="0.3">
      <c r="B17" s="44"/>
      <c r="C17" s="46" t="s">
        <v>53</v>
      </c>
      <c r="D17" s="46"/>
      <c r="E17" s="46"/>
      <c r="F17" s="46"/>
      <c r="H17" s="50">
        <f>+SUM(H18:H21)</f>
        <v>0</v>
      </c>
      <c r="I17" s="68">
        <f>+SUM(I18:I21)</f>
        <v>0</v>
      </c>
      <c r="J17" s="45"/>
    </row>
    <row r="18" spans="2:10" x14ac:dyDescent="0.25">
      <c r="B18" s="44"/>
      <c r="C18" s="26" t="s">
        <v>55</v>
      </c>
      <c r="H18" s="69">
        <f>+'FOR-CSA-018'!H19</f>
        <v>0</v>
      </c>
      <c r="I18" s="70">
        <f>+'FOR-CSA-018'!I19</f>
        <v>0</v>
      </c>
      <c r="J18" s="45"/>
    </row>
    <row r="19" spans="2:10" x14ac:dyDescent="0.25">
      <c r="B19" s="44"/>
      <c r="C19" s="26" t="s">
        <v>56</v>
      </c>
      <c r="H19" s="69">
        <f>+'FOR-CSA-018'!H20</f>
        <v>0</v>
      </c>
      <c r="I19" s="70">
        <f>+'FOR-CSA-018'!I20</f>
        <v>0</v>
      </c>
      <c r="J19" s="45"/>
    </row>
    <row r="20" spans="2:10" x14ac:dyDescent="0.25">
      <c r="B20" s="44"/>
      <c r="C20" s="26" t="s">
        <v>58</v>
      </c>
      <c r="H20" s="69">
        <f>+'FOR-CSA-018'!H22</f>
        <v>0</v>
      </c>
      <c r="I20" s="70">
        <f>+'FOR-CSA-018'!I22</f>
        <v>0</v>
      </c>
      <c r="J20" s="45"/>
    </row>
    <row r="21" spans="2:10" x14ac:dyDescent="0.25">
      <c r="B21" s="44"/>
      <c r="C21" s="26" t="s">
        <v>80</v>
      </c>
      <c r="H21" s="69">
        <f>+'FOR-CSA-018'!H24</f>
        <v>0</v>
      </c>
      <c r="I21" s="70">
        <f>+'FOR-CSA-018'!I24</f>
        <v>0</v>
      </c>
      <c r="J21" s="45"/>
    </row>
    <row r="22" spans="2:10" ht="13" x14ac:dyDescent="0.3">
      <c r="B22" s="44"/>
      <c r="C22" s="46" t="s">
        <v>81</v>
      </c>
      <c r="D22" s="46"/>
      <c r="E22" s="46"/>
      <c r="F22" s="46"/>
      <c r="H22" s="50">
        <f>SUM(H18:H21)</f>
        <v>0</v>
      </c>
      <c r="I22" s="68">
        <f>+SUBTOTAL(9,I18:I21)</f>
        <v>0</v>
      </c>
      <c r="J22" s="45"/>
    </row>
    <row r="23" spans="2:10" ht="13.5" thickBot="1" x14ac:dyDescent="0.35">
      <c r="B23" s="44"/>
      <c r="C23" s="46"/>
      <c r="D23" s="46"/>
      <c r="H23" s="71"/>
      <c r="I23" s="72"/>
      <c r="J23" s="45"/>
    </row>
    <row r="24" spans="2:10" ht="13.5" thickTop="1" x14ac:dyDescent="0.3">
      <c r="B24" s="44"/>
      <c r="C24" s="46"/>
      <c r="D24" s="46"/>
      <c r="H24" s="59"/>
      <c r="I24" s="55"/>
      <c r="J24" s="45"/>
    </row>
    <row r="25" spans="2:10" ht="13" x14ac:dyDescent="0.3">
      <c r="B25" s="44"/>
      <c r="C25" s="46"/>
      <c r="D25" s="46"/>
      <c r="H25" s="59"/>
      <c r="I25" s="55"/>
      <c r="J25" s="45"/>
    </row>
    <row r="26" spans="2:10" ht="13" x14ac:dyDescent="0.3">
      <c r="B26" s="44"/>
      <c r="C26" s="46"/>
      <c r="D26" s="46"/>
      <c r="H26" s="59"/>
      <c r="I26" s="55"/>
      <c r="J26" s="45"/>
    </row>
    <row r="27" spans="2:10" x14ac:dyDescent="0.25">
      <c r="B27" s="44"/>
      <c r="G27" s="59"/>
      <c r="H27" s="59"/>
      <c r="I27" s="59"/>
      <c r="J27" s="45"/>
    </row>
    <row r="28" spans="2:10" ht="13.5" thickBot="1" x14ac:dyDescent="0.35">
      <c r="B28" s="44"/>
      <c r="C28" s="60" t="str">
        <f>+'FOR-CSA-018'!C37</f>
        <v>Nombre</v>
      </c>
      <c r="D28" s="60"/>
      <c r="G28" s="60" t="s">
        <v>68</v>
      </c>
      <c r="H28" s="61"/>
      <c r="I28" s="59"/>
      <c r="J28" s="45"/>
    </row>
    <row r="29" spans="2:10" ht="13" x14ac:dyDescent="0.3">
      <c r="B29" s="44"/>
      <c r="C29" s="62" t="str">
        <f>+'FOR-CSA-018'!C38</f>
        <v>Cargo</v>
      </c>
      <c r="D29" s="62"/>
      <c r="G29" s="62" t="s">
        <v>82</v>
      </c>
      <c r="H29" s="59"/>
      <c r="I29" s="59"/>
      <c r="J29" s="45"/>
    </row>
    <row r="30" spans="2:10" ht="18.75" customHeight="1" thickBot="1" x14ac:dyDescent="0.3">
      <c r="B30" s="63"/>
      <c r="C30" s="64"/>
      <c r="D30" s="64"/>
      <c r="E30" s="64"/>
      <c r="F30" s="64"/>
      <c r="G30" s="61"/>
      <c r="H30" s="61"/>
      <c r="I30" s="61"/>
      <c r="J30" s="6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Stefany Arana Garcia</cp:lastModifiedBy>
  <dcterms:created xsi:type="dcterms:W3CDTF">2024-12-05T21:34:13Z</dcterms:created>
  <dcterms:modified xsi:type="dcterms:W3CDTF">2024-12-27T20:37:50Z</dcterms:modified>
</cp:coreProperties>
</file>