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146471_EMPRESA SOCIAL DEL ESTADO CENTRO 2 E.S.E\"/>
    </mc:Choice>
  </mc:AlternateContent>
  <bookViews>
    <workbookView xWindow="-110" yWindow="-110" windowWidth="19420" windowHeight="10420" activeTab="3"/>
  </bookViews>
  <sheets>
    <sheet name="Hoja1" sheetId="1" r:id="rId1"/>
    <sheet name="Hoja3" sheetId="3" r:id="rId2"/>
    <sheet name="Hoja2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96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H22" i="5"/>
  <c r="I21" i="5"/>
  <c r="H21" i="5"/>
  <c r="I20" i="5"/>
  <c r="H20" i="5"/>
  <c r="I19" i="5"/>
  <c r="H19" i="5"/>
  <c r="I18" i="5"/>
  <c r="H18" i="5"/>
  <c r="H17" i="5" s="1"/>
  <c r="I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E21" i="1" l="1"/>
</calcChain>
</file>

<file path=xl/sharedStrings.xml><?xml version="1.0" encoding="utf-8"?>
<sst xmlns="http://schemas.openxmlformats.org/spreadsheetml/2006/main" count="233" uniqueCount="130">
  <si>
    <t>NIT</t>
  </si>
  <si>
    <t>Entidad</t>
  </si>
  <si>
    <t>Empresa Social del Estado Centro 2</t>
  </si>
  <si>
    <t>Saldo</t>
  </si>
  <si>
    <t>Fecha de factura</t>
  </si>
  <si>
    <t>RIFE15883</t>
  </si>
  <si>
    <t>SEFE2735</t>
  </si>
  <si>
    <t>RIFE249</t>
  </si>
  <si>
    <t>RIFE329</t>
  </si>
  <si>
    <t>RIFE3292</t>
  </si>
  <si>
    <t>RIFE4370</t>
  </si>
  <si>
    <t>RIFE8522</t>
  </si>
  <si>
    <t>RIFE16003</t>
  </si>
  <si>
    <t>Factura</t>
  </si>
  <si>
    <t>RIFE10191</t>
  </si>
  <si>
    <t>RIFE19973</t>
  </si>
  <si>
    <t>RIFE19974</t>
  </si>
  <si>
    <t>RIFE19976</t>
  </si>
  <si>
    <t>RIFE19977</t>
  </si>
  <si>
    <t>RIFE19980</t>
  </si>
  <si>
    <t>RIFE19981</t>
  </si>
  <si>
    <t>RIFE19982</t>
  </si>
  <si>
    <t>RIFE19983</t>
  </si>
  <si>
    <t>RIFE19984</t>
  </si>
  <si>
    <t>RIFE19985</t>
  </si>
  <si>
    <t>TOTAL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</si>
  <si>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</si>
  <si>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</si>
  <si>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</si>
  <si>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</si>
  <si>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</si>
  <si>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</si>
  <si>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</si>
  <si>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</si>
  <si>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</si>
  <si>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</si>
  <si>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</si>
  <si>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</si>
  <si>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</si>
  <si>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</si>
  <si>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</si>
  <si>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</si>
  <si>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</si>
  <si>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</si>
  <si>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</si>
  <si>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</si>
  <si>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</si>
  <si>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</si>
  <si>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</si>
  <si>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</si>
  <si>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</si>
  <si>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</si>
  <si>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</si>
  <si>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</si>
  <si>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</si>
  <si>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</si>
  <si>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</si>
  <si>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</si>
  <si>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</si>
  <si>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</si>
  <si>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</si>
  <si>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</si>
  <si>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</si>
  <si>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</si>
  <si>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</si>
  <si>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</si>
  <si>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</si>
  <si>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900146471_RIFE8522</t>
  </si>
  <si>
    <t>Factura no radicada</t>
  </si>
  <si>
    <t>900146471_SEFE2735</t>
  </si>
  <si>
    <t>900146471_RIFE19980</t>
  </si>
  <si>
    <t>900146471_RIFE15883</t>
  </si>
  <si>
    <t>900146471_RIFE19984</t>
  </si>
  <si>
    <t>900146471_RIFE4370</t>
  </si>
  <si>
    <t>900146471_RIFE19977</t>
  </si>
  <si>
    <t>900146471_RIFE19981</t>
  </si>
  <si>
    <t>900146471_RIFE16003</t>
  </si>
  <si>
    <t>900146471_RIFE19985</t>
  </si>
  <si>
    <t>900146471_RIFE19982</t>
  </si>
  <si>
    <t>900146471_RIFE329</t>
  </si>
  <si>
    <t>900146471_RIFE249</t>
  </si>
  <si>
    <t>900146471_RIFE3292</t>
  </si>
  <si>
    <t>900146471_RIFE19973</t>
  </si>
  <si>
    <t>900146471_RIFE10191</t>
  </si>
  <si>
    <t>900146471_RIFE19983</t>
  </si>
  <si>
    <t>900146471_RIFE19974</t>
  </si>
  <si>
    <t>900146471_RIFE19976</t>
  </si>
  <si>
    <t>Cuenta de FACT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</si>
  <si>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</si>
  <si>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</si>
  <si>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</si>
  <si>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</si>
  <si>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</si>
  <si>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</si>
  <si>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</si>
  <si>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</si>
  <si>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</si>
  <si>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</si>
  <si>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</si>
  <si>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</si>
  <si>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</si>
  <si>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</si>
  <si>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</si>
  <si>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</si>
  <si>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</si>
  <si>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</si>
  <si>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</si>
  <si>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</si>
  <si>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</si>
  <si>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</si>
  <si>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</si>
  <si>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</si>
  <si>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</si>
  <si>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</si>
  <si>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</si>
  <si>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</si>
  <si>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</si>
  <si>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</si>
  <si>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</si>
  <si>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</si>
  <si>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</si>
  <si>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</si>
  <si>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</si>
  <si>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</si>
  <si>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</si>
  <si>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Empresa Social del Estado Centro 2</t>
  </si>
  <si>
    <t>NIT: 900146471</t>
  </si>
  <si>
    <t>CANT FACT</t>
  </si>
  <si>
    <t>VALOR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</si>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</sst>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0" fontId="6" fillId="0" borderId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93">
    <xf numFmtId="0" fontId="0" fillId="0" borderId="0" xfId="0"/>
    <xf numFmtId="3" fontId="2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0" fontId="0" fillId="0" borderId="1" xfId="0" applyBorder="1"/>
    <xf numFmtId="14" fontId="0" fillId="0" borderId="1" xfId="0" applyNumberFormat="1" applyBorder="1"/>
    <xf numFmtId="3" fontId="0" fillId="0" borderId="1" xfId="0" applyNumberFormat="1" applyBorder="1"/>
    <xf numFmtId="3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4" fontId="4" fillId="2" borderId="1" xfId="1" applyNumberFormat="1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5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5" fillId="0" borderId="1" xfId="0" applyFont="1" applyBorder="1" applyAlignment="1">
      <alignment vertical="center"/>
    </xf>
    <xf numFmtId="14" fontId="5" fillId="0" borderId="1" xfId="0" quotePrefix="1" applyNumberFormat="1" applyFont="1" applyBorder="1" applyAlignment="1">
      <alignment vertical="center"/>
    </xf>
    <xf numFmtId="164" fontId="5" fillId="0" borderId="1" xfId="1" applyNumberFormat="1" applyFont="1" applyBorder="1" applyAlignment="1">
      <alignment vertical="center"/>
    </xf>
    <xf numFmtId="0" fontId="5" fillId="0" borderId="1" xfId="1" applyNumberFormat="1" applyFont="1" applyBorder="1" applyAlignment="1">
      <alignment vertical="center"/>
    </xf>
    <xf numFmtId="14" fontId="5" fillId="0" borderId="1" xfId="0" applyNumberFormat="1" applyFont="1" applyBorder="1" applyAlignment="1">
      <alignment vertical="center"/>
    </xf>
    <xf numFmtId="0" fontId="5" fillId="0" borderId="0" xfId="0" applyFont="1"/>
    <xf numFmtId="14" fontId="5" fillId="0" borderId="0" xfId="0" applyNumberFormat="1" applyFont="1"/>
    <xf numFmtId="164" fontId="5" fillId="0" borderId="0" xfId="1" applyNumberFormat="1" applyFont="1" applyAlignment="1"/>
    <xf numFmtId="0" fontId="0" fillId="0" borderId="0" xfId="0" pivotButton="1"/>
    <xf numFmtId="0" fontId="0" fillId="0" borderId="0" xfId="0" applyAlignment="1">
      <alignment horizontal="left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5" fontId="7" fillId="0" borderId="0" xfId="2" applyNumberFormat="1" applyFont="1"/>
    <xf numFmtId="14" fontId="7" fillId="0" borderId="0" xfId="2" applyNumberFormat="1" applyFont="1" applyAlignment="1">
      <alignment horizontal="left"/>
    </xf>
    <xf numFmtId="1" fontId="8" fillId="0" borderId="0" xfId="3" applyNumberFormat="1" applyFont="1" applyAlignment="1">
      <alignment horizontal="right"/>
    </xf>
    <xf numFmtId="167" fontId="8" fillId="0" borderId="0" xfId="2" applyNumberFormat="1" applyFont="1" applyAlignment="1">
      <alignment horizontal="right"/>
    </xf>
    <xf numFmtId="1" fontId="8" fillId="0" borderId="0" xfId="2" applyNumberFormat="1" applyFont="1" applyAlignment="1">
      <alignment horizontal="center"/>
    </xf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8" fontId="8" fillId="0" borderId="13" xfId="2" applyNumberFormat="1" applyFont="1" applyBorder="1" applyAlignment="1">
      <alignment horizontal="right"/>
    </xf>
    <xf numFmtId="168" fontId="7" fillId="0" borderId="0" xfId="2" applyNumberFormat="1" applyFont="1"/>
    <xf numFmtId="168" fontId="8" fillId="0" borderId="9" xfId="2" applyNumberFormat="1" applyFont="1" applyBorder="1"/>
    <xf numFmtId="168" fontId="7" fillId="0" borderId="9" xfId="2" applyNumberFormat="1" applyFont="1" applyBorder="1"/>
    <xf numFmtId="168" fontId="8" fillId="0" borderId="0" xfId="2" applyNumberFormat="1" applyFont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7" fillId="7" borderId="0" xfId="2" applyFont="1" applyFill="1"/>
    <xf numFmtId="0" fontId="8" fillId="0" borderId="0" xfId="2" applyFont="1" applyAlignment="1">
      <alignment horizontal="center"/>
    </xf>
    <xf numFmtId="169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70" fontId="7" fillId="0" borderId="13" xfId="4" applyNumberFormat="1" applyFont="1" applyBorder="1" applyAlignment="1">
      <alignment horizontal="center"/>
    </xf>
    <xf numFmtId="169" fontId="7" fillId="0" borderId="13" xfId="4" applyNumberFormat="1" applyFont="1" applyBorder="1" applyAlignment="1">
      <alignment horizontal="right"/>
    </xf>
    <xf numFmtId="43" fontId="7" fillId="0" borderId="0" xfId="5" applyFont="1" applyAlignment="1">
      <alignment horizontal="center"/>
    </xf>
    <xf numFmtId="43" fontId="7" fillId="0" borderId="0" xfId="5" applyFont="1" applyAlignment="1">
      <alignment horizontal="right"/>
    </xf>
    <xf numFmtId="43" fontId="7" fillId="0" borderId="9" xfId="5" applyFont="1" applyBorder="1" applyAlignment="1">
      <alignment horizontal="center"/>
    </xf>
    <xf numFmtId="43" fontId="7" fillId="0" borderId="9" xfId="5" applyFont="1" applyBorder="1" applyAlignment="1">
      <alignment horizontal="right"/>
    </xf>
    <xf numFmtId="43" fontId="8" fillId="0" borderId="0" xfId="5" applyFont="1" applyAlignment="1">
      <alignment horizontal="center"/>
    </xf>
    <xf numFmtId="43" fontId="8" fillId="0" borderId="0" xfId="5" applyFont="1" applyAlignment="1">
      <alignment horizontal="right"/>
    </xf>
    <xf numFmtId="43" fontId="7" fillId="0" borderId="0" xfId="5" applyFont="1"/>
    <xf numFmtId="0" fontId="1" fillId="0" borderId="1" xfId="0" applyFont="1" applyBorder="1" applyAlignment="1">
      <alignment horizontal="center" vertical="center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9" fillId="0" borderId="0" xfId="2" applyFont="1" applyAlignment="1">
      <alignment horizontal="center" vertical="center" wrapText="1"/>
    </xf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</cellXfs>
  <cellStyles count="6">
    <cellStyle name="Millares" xfId="5" builtinId="3"/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638202546295" createdVersion="5" refreshedVersion="5" minRefreshableVersion="3" recordCount="19">
  <cacheSource type="worksheet">
    <worksheetSource ref="A1:AP20" sheet="Hoja2"/>
  </cacheSource>
  <cacheFields count="42">
    <cacheField name="NIT IPS" numFmtId="0">
      <sharedItems containsSemiMixedTypes="0" containsString="0" containsNumber="1" containsInteger="1" minValue="900146471" maxValue="900146471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10-31T00:00:00" maxDate="2024-09-05T00:00:00"/>
    </cacheField>
    <cacheField name="IPS Fecha radicado" numFmtId="14">
      <sharedItems containsSemiMixedTypes="0" containsNonDate="0" containsDate="1" containsString="0" minDate="2020-10-31T00:00:00" maxDate="2024-09-05T00:00:00"/>
    </cacheField>
    <cacheField name="IPS Valor Factura" numFmtId="164">
      <sharedItems containsSemiMixedTypes="0" containsString="0" containsNumber="1" containsInteger="1" minValue="16970" maxValue="161829"/>
    </cacheField>
    <cacheField name="IPS Saldo Factura" numFmtId="164">
      <sharedItems containsSemiMixedTypes="0" containsString="0" containsNumber="1" containsInteger="1" minValue="16970" maxValue="161829"/>
    </cacheField>
    <cacheField name="ESTADO EPS 17-12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BOX" numFmtId="0">
      <sharedItems containsNonDate="0" containsString="0" containsBlank="1"/>
    </cacheField>
    <cacheField name="FECHA FACT" numFmtId="14">
      <sharedItems containsNonDate="0" containsString="0" containsBlank="1"/>
    </cacheField>
    <cacheField name="FECHA RAD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0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16970" maxValue="161829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900146471"/>
    <s v="Empresa Social del Estado Centro 2"/>
    <m/>
    <s v="RIFE8522"/>
    <s v="RIFE8522"/>
    <s v="900146471_RIFE8522"/>
    <d v="2022-04-05T00:00:00"/>
    <d v="2022-04-05T00:00:00"/>
    <n v="16970"/>
    <n v="16970"/>
    <x v="0"/>
    <n v="0"/>
    <m/>
    <m/>
    <m/>
    <m/>
    <n v="0"/>
    <n v="0"/>
    <n v="0"/>
    <n v="0"/>
    <m/>
    <m/>
    <n v="0"/>
    <m/>
    <m/>
    <m/>
    <m/>
    <m/>
    <n v="0"/>
    <n v="0"/>
    <n v="16970"/>
    <n v="0"/>
    <n v="0"/>
    <n v="0"/>
    <n v="0"/>
    <m/>
    <n v="0"/>
    <n v="0"/>
    <m/>
    <m/>
    <m/>
    <m/>
  </r>
  <r>
    <n v="900146471"/>
    <s v="Empresa Social del Estado Centro 2"/>
    <m/>
    <s v="SEFE2735"/>
    <s v="SEFE2735"/>
    <s v="900146471_SEFE2735"/>
    <d v="2021-08-31T00:00:00"/>
    <d v="2021-08-31T00:00:00"/>
    <n v="21804"/>
    <n v="21804"/>
    <x v="0"/>
    <n v="0"/>
    <m/>
    <m/>
    <m/>
    <m/>
    <n v="0"/>
    <n v="0"/>
    <n v="0"/>
    <n v="0"/>
    <m/>
    <m/>
    <n v="0"/>
    <m/>
    <m/>
    <m/>
    <m/>
    <m/>
    <n v="0"/>
    <n v="0"/>
    <n v="21804"/>
    <n v="0"/>
    <n v="0"/>
    <n v="0"/>
    <n v="0"/>
    <m/>
    <n v="0"/>
    <n v="0"/>
    <m/>
    <m/>
    <m/>
    <m/>
  </r>
  <r>
    <n v="900146471"/>
    <s v="Empresa Social del Estado Centro 2"/>
    <m/>
    <s v="RIFE19980"/>
    <s v="RIFE19980"/>
    <s v="900146471_RIFE19980"/>
    <d v="2024-09-04T00:00:00"/>
    <d v="2024-09-04T00:00:00"/>
    <n v="68180"/>
    <n v="68180"/>
    <x v="0"/>
    <n v="0"/>
    <m/>
    <m/>
    <m/>
    <m/>
    <n v="0"/>
    <n v="0"/>
    <n v="0"/>
    <n v="0"/>
    <m/>
    <m/>
    <n v="0"/>
    <m/>
    <m/>
    <m/>
    <m/>
    <m/>
    <n v="0"/>
    <n v="0"/>
    <n v="68180"/>
    <n v="0"/>
    <n v="0"/>
    <n v="0"/>
    <n v="0"/>
    <m/>
    <n v="0"/>
    <n v="0"/>
    <m/>
    <m/>
    <m/>
    <m/>
  </r>
  <r>
    <n v="900146471"/>
    <s v="Empresa Social del Estado Centro 2"/>
    <m/>
    <s v="RIFE15883"/>
    <s v="RIFE15883"/>
    <s v="900146471_RIFE15883"/>
    <d v="2023-10-31T00:00:00"/>
    <d v="2023-10-31T00:00:00"/>
    <n v="78641"/>
    <n v="78641"/>
    <x v="0"/>
    <n v="0"/>
    <m/>
    <m/>
    <m/>
    <m/>
    <n v="0"/>
    <n v="0"/>
    <n v="0"/>
    <n v="0"/>
    <m/>
    <m/>
    <n v="0"/>
    <m/>
    <m/>
    <m/>
    <m/>
    <m/>
    <n v="0"/>
    <n v="0"/>
    <n v="78641"/>
    <n v="0"/>
    <n v="0"/>
    <n v="0"/>
    <n v="0"/>
    <m/>
    <n v="0"/>
    <n v="0"/>
    <m/>
    <m/>
    <m/>
    <m/>
  </r>
  <r>
    <n v="900146471"/>
    <s v="Empresa Social del Estado Centro 2"/>
    <m/>
    <s v="RIFE19984"/>
    <s v="RIFE19984"/>
    <s v="900146471_RIFE19984"/>
    <d v="2024-09-04T00:00:00"/>
    <d v="2024-09-04T00:00:00"/>
    <n v="78641"/>
    <n v="78641"/>
    <x v="0"/>
    <n v="0"/>
    <m/>
    <m/>
    <m/>
    <m/>
    <n v="0"/>
    <n v="0"/>
    <n v="0"/>
    <n v="0"/>
    <m/>
    <m/>
    <n v="0"/>
    <m/>
    <m/>
    <m/>
    <m/>
    <m/>
    <n v="0"/>
    <n v="0"/>
    <n v="78641"/>
    <n v="0"/>
    <n v="0"/>
    <n v="0"/>
    <n v="0"/>
    <m/>
    <n v="0"/>
    <n v="0"/>
    <m/>
    <m/>
    <m/>
    <m/>
  </r>
  <r>
    <n v="900146471"/>
    <s v="Empresa Social del Estado Centro 2"/>
    <m/>
    <s v="RIFE4370"/>
    <s v="RIFE4370"/>
    <s v="900146471_RIFE4370"/>
    <d v="2021-08-31T00:00:00"/>
    <d v="2021-08-31T00:00:00"/>
    <n v="81759"/>
    <n v="81759"/>
    <x v="0"/>
    <n v="0"/>
    <m/>
    <m/>
    <m/>
    <m/>
    <n v="0"/>
    <n v="0"/>
    <n v="0"/>
    <n v="0"/>
    <m/>
    <m/>
    <n v="0"/>
    <m/>
    <m/>
    <m/>
    <m/>
    <m/>
    <n v="0"/>
    <n v="0"/>
    <n v="81759"/>
    <n v="0"/>
    <n v="0"/>
    <n v="0"/>
    <n v="0"/>
    <m/>
    <n v="0"/>
    <n v="0"/>
    <m/>
    <m/>
    <m/>
    <m/>
  </r>
  <r>
    <n v="900146471"/>
    <s v="Empresa Social del Estado Centro 2"/>
    <m/>
    <s v="RIFE19977"/>
    <s v="RIFE19977"/>
    <s v="900146471_RIFE19977"/>
    <d v="2024-09-04T00:00:00"/>
    <d v="2024-09-04T00:00:00"/>
    <n v="87725"/>
    <n v="87725"/>
    <x v="0"/>
    <n v="0"/>
    <m/>
    <m/>
    <m/>
    <m/>
    <n v="0"/>
    <n v="0"/>
    <n v="0"/>
    <n v="0"/>
    <m/>
    <m/>
    <n v="0"/>
    <m/>
    <m/>
    <m/>
    <m/>
    <m/>
    <n v="0"/>
    <n v="0"/>
    <n v="87725"/>
    <n v="0"/>
    <n v="0"/>
    <n v="0"/>
    <n v="0"/>
    <m/>
    <n v="0"/>
    <n v="0"/>
    <m/>
    <m/>
    <m/>
    <m/>
  </r>
  <r>
    <n v="900146471"/>
    <s v="Empresa Social del Estado Centro 2"/>
    <m/>
    <s v="RIFE19981"/>
    <s v="RIFE19981"/>
    <s v="900146471_RIFE19981"/>
    <d v="2024-09-04T00:00:00"/>
    <d v="2024-09-04T00:00:00"/>
    <n v="105862"/>
    <n v="105862"/>
    <x v="0"/>
    <n v="0"/>
    <m/>
    <m/>
    <m/>
    <m/>
    <n v="0"/>
    <n v="0"/>
    <n v="0"/>
    <n v="0"/>
    <m/>
    <m/>
    <n v="0"/>
    <m/>
    <m/>
    <m/>
    <m/>
    <m/>
    <n v="0"/>
    <n v="0"/>
    <n v="105862"/>
    <n v="0"/>
    <n v="0"/>
    <n v="0"/>
    <n v="0"/>
    <m/>
    <n v="0"/>
    <n v="0"/>
    <m/>
    <m/>
    <m/>
    <m/>
  </r>
  <r>
    <n v="900146471"/>
    <s v="Empresa Social del Estado Centro 2"/>
    <m/>
    <s v="RIFE16003"/>
    <s v="RIFE16003"/>
    <s v="900146471_RIFE16003"/>
    <d v="2023-11-30T00:00:00"/>
    <d v="2023-11-30T00:00:00"/>
    <n v="108793"/>
    <n v="108793"/>
    <x v="0"/>
    <n v="0"/>
    <m/>
    <m/>
    <m/>
    <m/>
    <n v="0"/>
    <n v="0"/>
    <n v="0"/>
    <n v="0"/>
    <m/>
    <m/>
    <n v="0"/>
    <m/>
    <m/>
    <m/>
    <m/>
    <m/>
    <n v="0"/>
    <n v="0"/>
    <n v="108793"/>
    <n v="0"/>
    <n v="0"/>
    <n v="0"/>
    <n v="0"/>
    <m/>
    <n v="0"/>
    <n v="0"/>
    <m/>
    <m/>
    <m/>
    <m/>
  </r>
  <r>
    <n v="900146471"/>
    <s v="Empresa Social del Estado Centro 2"/>
    <m/>
    <s v="RIFE19985"/>
    <s v="RIFE19985"/>
    <s v="900146471_RIFE19985"/>
    <d v="2024-09-04T00:00:00"/>
    <d v="2024-09-04T00:00:00"/>
    <n v="108793"/>
    <n v="108793"/>
    <x v="0"/>
    <n v="0"/>
    <m/>
    <m/>
    <m/>
    <m/>
    <n v="0"/>
    <n v="0"/>
    <n v="0"/>
    <n v="0"/>
    <m/>
    <m/>
    <n v="0"/>
    <m/>
    <m/>
    <m/>
    <m/>
    <m/>
    <n v="0"/>
    <n v="0"/>
    <n v="108793"/>
    <n v="0"/>
    <n v="0"/>
    <n v="0"/>
    <n v="0"/>
    <m/>
    <n v="0"/>
    <n v="0"/>
    <m/>
    <m/>
    <m/>
    <m/>
  </r>
  <r>
    <n v="900146471"/>
    <s v="Empresa Social del Estado Centro 2"/>
    <m/>
    <s v="RIFE19982"/>
    <s v="RIFE19982"/>
    <s v="900146471_RIFE19982"/>
    <d v="2024-09-04T00:00:00"/>
    <d v="2024-09-04T00:00:00"/>
    <n v="122832"/>
    <n v="122832"/>
    <x v="0"/>
    <n v="0"/>
    <m/>
    <m/>
    <m/>
    <m/>
    <n v="0"/>
    <n v="0"/>
    <n v="0"/>
    <n v="0"/>
    <m/>
    <m/>
    <n v="0"/>
    <m/>
    <m/>
    <m/>
    <m/>
    <m/>
    <n v="0"/>
    <n v="0"/>
    <n v="122832"/>
    <n v="0"/>
    <n v="0"/>
    <n v="0"/>
    <n v="0"/>
    <m/>
    <n v="0"/>
    <n v="0"/>
    <m/>
    <m/>
    <m/>
    <m/>
  </r>
  <r>
    <n v="900146471"/>
    <s v="Empresa Social del Estado Centro 2"/>
    <m/>
    <s v="RIFE329"/>
    <s v="RIFE329"/>
    <s v="900146471_RIFE329"/>
    <d v="2020-11-30T00:00:00"/>
    <d v="2020-11-30T00:00:00"/>
    <n v="135115"/>
    <n v="135115"/>
    <x v="0"/>
    <n v="0"/>
    <m/>
    <m/>
    <m/>
    <m/>
    <n v="0"/>
    <n v="0"/>
    <n v="0"/>
    <n v="0"/>
    <m/>
    <m/>
    <n v="0"/>
    <m/>
    <m/>
    <m/>
    <m/>
    <m/>
    <n v="0"/>
    <n v="0"/>
    <n v="135115"/>
    <n v="0"/>
    <n v="0"/>
    <n v="0"/>
    <n v="0"/>
    <m/>
    <n v="0"/>
    <n v="0"/>
    <m/>
    <m/>
    <m/>
    <m/>
  </r>
  <r>
    <n v="900146471"/>
    <s v="Empresa Social del Estado Centro 2"/>
    <m/>
    <s v="RIFE249"/>
    <s v="RIFE249"/>
    <s v="900146471_RIFE249"/>
    <d v="2020-10-31T00:00:00"/>
    <d v="2020-10-31T00:00:00"/>
    <n v="144929"/>
    <n v="144929"/>
    <x v="0"/>
    <n v="0"/>
    <m/>
    <m/>
    <m/>
    <m/>
    <n v="0"/>
    <n v="0"/>
    <n v="0"/>
    <n v="0"/>
    <m/>
    <m/>
    <n v="0"/>
    <m/>
    <m/>
    <m/>
    <m/>
    <m/>
    <n v="0"/>
    <n v="0"/>
    <n v="144929"/>
    <n v="0"/>
    <n v="0"/>
    <n v="0"/>
    <n v="0"/>
    <m/>
    <n v="0"/>
    <n v="0"/>
    <m/>
    <m/>
    <m/>
    <m/>
  </r>
  <r>
    <n v="900146471"/>
    <s v="Empresa Social del Estado Centro 2"/>
    <m/>
    <s v="RIFE3292"/>
    <s v="RIFE3292"/>
    <s v="900146471_RIFE3292"/>
    <d v="2021-06-30T00:00:00"/>
    <d v="2021-06-30T00:00:00"/>
    <n v="149200"/>
    <n v="149200"/>
    <x v="0"/>
    <n v="0"/>
    <m/>
    <m/>
    <m/>
    <m/>
    <n v="0"/>
    <n v="0"/>
    <n v="0"/>
    <n v="0"/>
    <m/>
    <m/>
    <n v="0"/>
    <m/>
    <m/>
    <m/>
    <m/>
    <m/>
    <n v="0"/>
    <n v="0"/>
    <n v="149200"/>
    <n v="0"/>
    <n v="0"/>
    <n v="0"/>
    <n v="0"/>
    <m/>
    <n v="0"/>
    <n v="0"/>
    <m/>
    <m/>
    <m/>
    <m/>
  </r>
  <r>
    <n v="900146471"/>
    <s v="Empresa Social del Estado Centro 2"/>
    <m/>
    <s v="RIFE19973"/>
    <s v="RIFE19973"/>
    <s v="900146471_RIFE19973"/>
    <d v="2024-09-04T00:00:00"/>
    <d v="2024-09-04T00:00:00"/>
    <n v="152703"/>
    <n v="152703"/>
    <x v="0"/>
    <n v="0"/>
    <m/>
    <m/>
    <m/>
    <m/>
    <n v="0"/>
    <n v="0"/>
    <n v="0"/>
    <n v="0"/>
    <m/>
    <m/>
    <n v="0"/>
    <m/>
    <m/>
    <m/>
    <m/>
    <m/>
    <n v="0"/>
    <n v="0"/>
    <n v="152703"/>
    <n v="0"/>
    <n v="0"/>
    <n v="0"/>
    <n v="0"/>
    <m/>
    <n v="0"/>
    <n v="0"/>
    <m/>
    <m/>
    <m/>
    <m/>
  </r>
  <r>
    <n v="900146471"/>
    <s v="Empresa Social del Estado Centro 2"/>
    <m/>
    <s v="RIFE10191"/>
    <s v="RIFE10191"/>
    <s v="900146471_RIFE10191"/>
    <d v="2022-08-04T00:00:00"/>
    <d v="2022-08-04T00:00:00"/>
    <n v="160885"/>
    <n v="160885"/>
    <x v="0"/>
    <n v="0"/>
    <m/>
    <m/>
    <m/>
    <m/>
    <n v="0"/>
    <n v="0"/>
    <n v="0"/>
    <n v="0"/>
    <m/>
    <m/>
    <n v="0"/>
    <m/>
    <m/>
    <m/>
    <m/>
    <m/>
    <n v="0"/>
    <n v="0"/>
    <n v="160885"/>
    <n v="0"/>
    <n v="0"/>
    <n v="0"/>
    <n v="0"/>
    <m/>
    <n v="0"/>
    <n v="0"/>
    <m/>
    <m/>
    <m/>
    <m/>
  </r>
  <r>
    <n v="900146471"/>
    <s v="Empresa Social del Estado Centro 2"/>
    <m/>
    <s v="RIFE19983"/>
    <s v="RIFE19983"/>
    <s v="900146471_RIFE19983"/>
    <d v="2024-09-04T00:00:00"/>
    <d v="2024-09-04T00:00:00"/>
    <n v="160885"/>
    <n v="160885"/>
    <x v="0"/>
    <n v="0"/>
    <m/>
    <m/>
    <m/>
    <m/>
    <n v="0"/>
    <n v="0"/>
    <n v="0"/>
    <n v="0"/>
    <m/>
    <m/>
    <n v="0"/>
    <m/>
    <m/>
    <m/>
    <m/>
    <m/>
    <n v="0"/>
    <n v="0"/>
    <n v="160885"/>
    <n v="0"/>
    <n v="0"/>
    <n v="0"/>
    <n v="0"/>
    <m/>
    <n v="0"/>
    <n v="0"/>
    <m/>
    <m/>
    <m/>
    <m/>
  </r>
  <r>
    <n v="900146471"/>
    <s v="Empresa Social del Estado Centro 2"/>
    <m/>
    <s v="RIFE19974"/>
    <s v="RIFE19974"/>
    <s v="900146471_RIFE19974"/>
    <d v="2024-09-04T00:00:00"/>
    <d v="2024-09-04T00:00:00"/>
    <n v="161829"/>
    <n v="161829"/>
    <x v="0"/>
    <n v="0"/>
    <m/>
    <m/>
    <m/>
    <m/>
    <n v="0"/>
    <n v="0"/>
    <n v="0"/>
    <n v="0"/>
    <m/>
    <m/>
    <n v="0"/>
    <m/>
    <m/>
    <m/>
    <m/>
    <m/>
    <n v="0"/>
    <n v="0"/>
    <n v="161829"/>
    <n v="0"/>
    <n v="0"/>
    <n v="0"/>
    <n v="0"/>
    <m/>
    <n v="0"/>
    <n v="0"/>
    <m/>
    <m/>
    <m/>
    <m/>
  </r>
  <r>
    <n v="900146471"/>
    <s v="Empresa Social del Estado Centro 2"/>
    <m/>
    <s v="RIFE19976"/>
    <s v="RIFE19976"/>
    <s v="900146471_RIFE19976"/>
    <d v="2024-09-04T00:00:00"/>
    <d v="2024-09-04T00:00:00"/>
    <n v="161829"/>
    <n v="161829"/>
    <x v="0"/>
    <n v="0"/>
    <m/>
    <m/>
    <m/>
    <m/>
    <n v="0"/>
    <n v="0"/>
    <n v="0"/>
    <n v="0"/>
    <m/>
    <m/>
    <n v="0"/>
    <m/>
    <m/>
    <m/>
    <m/>
    <m/>
    <n v="0"/>
    <n v="0"/>
    <n v="161829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0" cacheId="9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2"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4" showAll="0"/>
    <pivotField dataField="1" numFmtId="164"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0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7"/>
  <sheetViews>
    <sheetView workbookViewId="0">
      <selection activeCell="E26" sqref="E26"/>
    </sheetView>
  </sheetViews>
  <sheetFormatPr baseColWidth="10" defaultRowHeight="14.5" x14ac:dyDescent="0.35"/>
  <cols>
    <col min="2" max="2" width="32.08984375" bestFit="1" customWidth="1"/>
    <col min="3" max="4" width="14.90625" bestFit="1" customWidth="1"/>
    <col min="6" max="6" width="14.54296875" bestFit="1" customWidth="1"/>
  </cols>
  <sheetData>
    <row r="1" spans="1:5" x14ac:dyDescent="0.35">
      <c r="A1" s="2" t="s">
        <v>0</v>
      </c>
      <c r="B1" s="2" t="s">
        <v>1</v>
      </c>
      <c r="C1" s="2" t="s">
        <v>13</v>
      </c>
      <c r="D1" s="2" t="s">
        <v>4</v>
      </c>
      <c r="E1" s="2" t="s">
        <v>3</v>
      </c>
    </row>
    <row r="2" spans="1:5" x14ac:dyDescent="0.35">
      <c r="A2" s="3">
        <v>900146471</v>
      </c>
      <c r="B2" s="3" t="s">
        <v>2</v>
      </c>
      <c r="C2" s="3" t="s">
        <v>7</v>
      </c>
      <c r="D2" s="4">
        <v>44135</v>
      </c>
      <c r="E2" s="5">
        <v>144929</v>
      </c>
    </row>
    <row r="3" spans="1:5" x14ac:dyDescent="0.35">
      <c r="A3" s="3">
        <v>900146471</v>
      </c>
      <c r="B3" s="3" t="s">
        <v>2</v>
      </c>
      <c r="C3" s="3" t="s">
        <v>8</v>
      </c>
      <c r="D3" s="4">
        <v>44165</v>
      </c>
      <c r="E3" s="5">
        <v>135115</v>
      </c>
    </row>
    <row r="4" spans="1:5" x14ac:dyDescent="0.35">
      <c r="A4" s="3">
        <v>900146471</v>
      </c>
      <c r="B4" s="3" t="s">
        <v>2</v>
      </c>
      <c r="C4" s="3" t="s">
        <v>9</v>
      </c>
      <c r="D4" s="4">
        <v>44377</v>
      </c>
      <c r="E4" s="5">
        <v>149200</v>
      </c>
    </row>
    <row r="5" spans="1:5" x14ac:dyDescent="0.35">
      <c r="A5" s="3">
        <v>900146471</v>
      </c>
      <c r="B5" s="3" t="s">
        <v>2</v>
      </c>
      <c r="C5" s="3" t="s">
        <v>10</v>
      </c>
      <c r="D5" s="4">
        <v>44439</v>
      </c>
      <c r="E5" s="5">
        <v>81759</v>
      </c>
    </row>
    <row r="6" spans="1:5" x14ac:dyDescent="0.35">
      <c r="A6" s="3">
        <v>900146471</v>
      </c>
      <c r="B6" s="3" t="s">
        <v>2</v>
      </c>
      <c r="C6" s="3" t="s">
        <v>6</v>
      </c>
      <c r="D6" s="4">
        <v>44439</v>
      </c>
      <c r="E6" s="5">
        <v>21804</v>
      </c>
    </row>
    <row r="7" spans="1:5" x14ac:dyDescent="0.35">
      <c r="A7" s="3">
        <v>900146471</v>
      </c>
      <c r="B7" s="3" t="s">
        <v>2</v>
      </c>
      <c r="C7" s="3" t="s">
        <v>11</v>
      </c>
      <c r="D7" s="4">
        <v>44656</v>
      </c>
      <c r="E7" s="5">
        <v>16970</v>
      </c>
    </row>
    <row r="8" spans="1:5" x14ac:dyDescent="0.35">
      <c r="A8" s="3">
        <v>900146471</v>
      </c>
      <c r="B8" s="3" t="s">
        <v>2</v>
      </c>
      <c r="C8" s="3" t="s">
        <v>14</v>
      </c>
      <c r="D8" s="4">
        <v>44777</v>
      </c>
      <c r="E8" s="5">
        <v>160885</v>
      </c>
    </row>
    <row r="9" spans="1:5" x14ac:dyDescent="0.35">
      <c r="A9" s="3">
        <v>900146471</v>
      </c>
      <c r="B9" s="3" t="s">
        <v>2</v>
      </c>
      <c r="C9" s="3" t="s">
        <v>5</v>
      </c>
      <c r="D9" s="4">
        <v>45230</v>
      </c>
      <c r="E9" s="5">
        <v>78641</v>
      </c>
    </row>
    <row r="10" spans="1:5" x14ac:dyDescent="0.35">
      <c r="A10" s="3">
        <v>900146471</v>
      </c>
      <c r="B10" s="3" t="s">
        <v>2</v>
      </c>
      <c r="C10" s="3" t="s">
        <v>12</v>
      </c>
      <c r="D10" s="4">
        <v>45260</v>
      </c>
      <c r="E10" s="5">
        <v>108793</v>
      </c>
    </row>
    <row r="11" spans="1:5" x14ac:dyDescent="0.35">
      <c r="A11" s="3">
        <v>900146471</v>
      </c>
      <c r="B11" s="3" t="s">
        <v>2</v>
      </c>
      <c r="C11" s="3" t="s">
        <v>15</v>
      </c>
      <c r="D11" s="4">
        <v>45539</v>
      </c>
      <c r="E11" s="5">
        <v>152703</v>
      </c>
    </row>
    <row r="12" spans="1:5" x14ac:dyDescent="0.35">
      <c r="A12" s="3">
        <v>900146471</v>
      </c>
      <c r="B12" s="3" t="s">
        <v>2</v>
      </c>
      <c r="C12" s="3" t="s">
        <v>16</v>
      </c>
      <c r="D12" s="4">
        <v>45539</v>
      </c>
      <c r="E12" s="5">
        <v>161829</v>
      </c>
    </row>
    <row r="13" spans="1:5" x14ac:dyDescent="0.35">
      <c r="A13" s="3">
        <v>900146471</v>
      </c>
      <c r="B13" s="3" t="s">
        <v>2</v>
      </c>
      <c r="C13" s="3" t="s">
        <v>17</v>
      </c>
      <c r="D13" s="4">
        <v>45539</v>
      </c>
      <c r="E13" s="5">
        <v>161829</v>
      </c>
    </row>
    <row r="14" spans="1:5" x14ac:dyDescent="0.35">
      <c r="A14" s="3">
        <v>900146471</v>
      </c>
      <c r="B14" s="3" t="s">
        <v>2</v>
      </c>
      <c r="C14" s="3" t="s">
        <v>18</v>
      </c>
      <c r="D14" s="4">
        <v>45539</v>
      </c>
      <c r="E14" s="5">
        <v>87725</v>
      </c>
    </row>
    <row r="15" spans="1:5" x14ac:dyDescent="0.35">
      <c r="A15" s="3">
        <v>900146471</v>
      </c>
      <c r="B15" s="3" t="s">
        <v>2</v>
      </c>
      <c r="C15" s="3" t="s">
        <v>19</v>
      </c>
      <c r="D15" s="4">
        <v>45539</v>
      </c>
      <c r="E15" s="5">
        <v>68180</v>
      </c>
    </row>
    <row r="16" spans="1:5" x14ac:dyDescent="0.35">
      <c r="A16" s="3">
        <v>900146471</v>
      </c>
      <c r="B16" s="3" t="s">
        <v>2</v>
      </c>
      <c r="C16" s="3" t="s">
        <v>20</v>
      </c>
      <c r="D16" s="4">
        <v>45539</v>
      </c>
      <c r="E16" s="5">
        <v>105862</v>
      </c>
    </row>
    <row r="17" spans="1:5" x14ac:dyDescent="0.35">
      <c r="A17" s="3">
        <v>900146471</v>
      </c>
      <c r="B17" s="3" t="s">
        <v>2</v>
      </c>
      <c r="C17" s="3" t="s">
        <v>21</v>
      </c>
      <c r="D17" s="4">
        <v>45539</v>
      </c>
      <c r="E17" s="5">
        <v>122832</v>
      </c>
    </row>
    <row r="18" spans="1:5" x14ac:dyDescent="0.35">
      <c r="A18" s="3">
        <v>900146471</v>
      </c>
      <c r="B18" s="3" t="s">
        <v>2</v>
      </c>
      <c r="C18" s="3" t="s">
        <v>22</v>
      </c>
      <c r="D18" s="4">
        <v>45539</v>
      </c>
      <c r="E18" s="5">
        <v>160885</v>
      </c>
    </row>
    <row r="19" spans="1:5" x14ac:dyDescent="0.35">
      <c r="A19" s="3">
        <v>900146471</v>
      </c>
      <c r="B19" s="3" t="s">
        <v>2</v>
      </c>
      <c r="C19" s="3" t="s">
        <v>23</v>
      </c>
      <c r="D19" s="4">
        <v>45539</v>
      </c>
      <c r="E19" s="5">
        <v>78641</v>
      </c>
    </row>
    <row r="20" spans="1:5" x14ac:dyDescent="0.35">
      <c r="A20" s="3">
        <v>900146471</v>
      </c>
      <c r="B20" s="3" t="s">
        <v>2</v>
      </c>
      <c r="C20" s="3" t="s">
        <v>24</v>
      </c>
      <c r="D20" s="4">
        <v>45539</v>
      </c>
      <c r="E20" s="5">
        <v>108793</v>
      </c>
    </row>
    <row r="21" spans="1:5" x14ac:dyDescent="0.35">
      <c r="A21" s="80" t="s">
        <v>25</v>
      </c>
      <c r="B21" s="80"/>
      <c r="C21" s="80"/>
      <c r="D21" s="80"/>
      <c r="E21" s="1">
        <f>SUM(E2:E20)</f>
        <v>2107375</v>
      </c>
    </row>
    <row r="27" spans="1:5" x14ac:dyDescent="0.35">
      <c r="E27" s="6"/>
    </row>
  </sheetData>
  <mergeCells count="1">
    <mergeCell ref="A21:D2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C5" sqref="C5"/>
    </sheetView>
  </sheetViews>
  <sheetFormatPr baseColWidth="10" defaultRowHeight="14.5" x14ac:dyDescent="0.35"/>
  <cols>
    <col min="1" max="1" width="17.36328125" bestFit="1" customWidth="1"/>
    <col min="2" max="2" width="14" customWidth="1"/>
    <col min="3" max="3" width="22.90625" bestFit="1" customWidth="1"/>
  </cols>
  <sheetData>
    <row r="3" spans="1:3" x14ac:dyDescent="0.35">
      <c r="A3" s="24" t="s">
        <v>89</v>
      </c>
      <c r="B3" t="s">
        <v>87</v>
      </c>
      <c r="C3" t="s">
        <v>88</v>
      </c>
    </row>
    <row r="4" spans="1:3" x14ac:dyDescent="0.35">
      <c r="A4" s="25" t="s">
        <v>68</v>
      </c>
      <c r="B4">
        <v>19</v>
      </c>
      <c r="C4">
        <v>2107375</v>
      </c>
    </row>
    <row r="5" spans="1:3" x14ac:dyDescent="0.35">
      <c r="A5" s="25" t="s">
        <v>90</v>
      </c>
      <c r="B5">
        <v>19</v>
      </c>
      <c r="C5">
        <v>2107375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21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7" t="s">
        <v>26</v>
      </c>
      <c r="B1" s="7" t="s">
        <v>27</v>
      </c>
      <c r="C1" s="7" t="s">
        <v>28</v>
      </c>
      <c r="D1" s="7" t="s">
        <v>29</v>
      </c>
      <c r="E1" s="7" t="s">
        <v>30</v>
      </c>
      <c r="F1" s="7" t="s">
        <v>31</v>
      </c>
      <c r="G1" s="8" t="s">
        <v>32</v>
      </c>
      <c r="H1" s="8" t="s">
        <v>33</v>
      </c>
      <c r="I1" s="9" t="s">
        <v>34</v>
      </c>
      <c r="J1" s="9" t="s">
        <v>35</v>
      </c>
      <c r="K1" s="10" t="s">
        <v>36</v>
      </c>
      <c r="L1" s="11" t="s">
        <v>37</v>
      </c>
      <c r="M1" s="10" t="s">
        <v>38</v>
      </c>
      <c r="N1" s="12" t="s">
        <v>39</v>
      </c>
      <c r="O1" s="12" t="s">
        <v>40</v>
      </c>
      <c r="P1" s="12" t="s">
        <v>41</v>
      </c>
      <c r="Q1" s="12" t="s">
        <v>42</v>
      </c>
      <c r="R1" s="12" t="s">
        <v>43</v>
      </c>
      <c r="S1" s="12" t="s">
        <v>44</v>
      </c>
      <c r="T1" s="12" t="s">
        <v>45</v>
      </c>
      <c r="U1" s="12" t="s">
        <v>46</v>
      </c>
      <c r="V1" s="12" t="s">
        <v>47</v>
      </c>
      <c r="W1" s="13" t="s">
        <v>48</v>
      </c>
      <c r="X1" s="13" t="s">
        <v>49</v>
      </c>
      <c r="Y1" s="13" t="s">
        <v>50</v>
      </c>
      <c r="Z1" s="13" t="s">
        <v>51</v>
      </c>
      <c r="AA1" s="13" t="s">
        <v>52</v>
      </c>
      <c r="AB1" s="13" t="s">
        <v>53</v>
      </c>
      <c r="AC1" s="14" t="s">
        <v>54</v>
      </c>
      <c r="AD1" s="14" t="s">
        <v>55</v>
      </c>
      <c r="AE1" s="14" t="s">
        <v>56</v>
      </c>
      <c r="AF1" s="14" t="s">
        <v>57</v>
      </c>
      <c r="AG1" s="14" t="s">
        <v>43</v>
      </c>
      <c r="AH1" s="14" t="s">
        <v>58</v>
      </c>
      <c r="AI1" s="14" t="s">
        <v>59</v>
      </c>
      <c r="AJ1" s="14" t="s">
        <v>60</v>
      </c>
      <c r="AK1" s="15" t="s">
        <v>61</v>
      </c>
      <c r="AL1" s="15" t="s">
        <v>62</v>
      </c>
      <c r="AM1" s="15" t="s">
        <v>63</v>
      </c>
      <c r="AN1" s="15" t="s">
        <v>64</v>
      </c>
      <c r="AO1" s="15" t="s">
        <v>65</v>
      </c>
      <c r="AP1" s="15" t="s">
        <v>66</v>
      </c>
    </row>
    <row r="2" spans="1:42" x14ac:dyDescent="0.35">
      <c r="A2" s="16">
        <v>900146471</v>
      </c>
      <c r="B2" s="16" t="s">
        <v>2</v>
      </c>
      <c r="C2" s="16"/>
      <c r="D2" s="16" t="s">
        <v>11</v>
      </c>
      <c r="E2" s="16" t="s">
        <v>11</v>
      </c>
      <c r="F2" s="16" t="s">
        <v>67</v>
      </c>
      <c r="G2" s="17">
        <v>44656</v>
      </c>
      <c r="H2" s="17">
        <v>44656</v>
      </c>
      <c r="I2" s="18">
        <v>16970</v>
      </c>
      <c r="J2" s="18">
        <v>16970</v>
      </c>
      <c r="K2" s="16" t="s">
        <v>68</v>
      </c>
      <c r="L2" s="18">
        <v>0</v>
      </c>
      <c r="M2" s="19"/>
      <c r="N2" s="16"/>
      <c r="O2" s="20"/>
      <c r="P2" s="20"/>
      <c r="Q2" s="18">
        <v>0</v>
      </c>
      <c r="R2" s="18">
        <v>0</v>
      </c>
      <c r="S2" s="18">
        <v>0</v>
      </c>
      <c r="T2" s="18">
        <v>0</v>
      </c>
      <c r="U2" s="16"/>
      <c r="V2" s="16"/>
      <c r="W2" s="18">
        <v>0</v>
      </c>
      <c r="X2" s="19"/>
      <c r="Y2" s="19"/>
      <c r="Z2" s="19"/>
      <c r="AA2" s="19"/>
      <c r="AB2" s="19"/>
      <c r="AC2" s="18">
        <v>0</v>
      </c>
      <c r="AD2" s="18">
        <v>0</v>
      </c>
      <c r="AE2" s="18">
        <v>16970</v>
      </c>
      <c r="AF2" s="18">
        <v>0</v>
      </c>
      <c r="AG2" s="18">
        <v>0</v>
      </c>
      <c r="AH2" s="18">
        <v>0</v>
      </c>
      <c r="AI2" s="18">
        <v>0</v>
      </c>
      <c r="AJ2" s="18"/>
      <c r="AK2" s="18">
        <v>0</v>
      </c>
      <c r="AL2" s="18">
        <v>0</v>
      </c>
      <c r="AM2" s="16"/>
      <c r="AN2" s="20"/>
      <c r="AO2" s="16"/>
      <c r="AP2" s="18"/>
    </row>
    <row r="3" spans="1:42" x14ac:dyDescent="0.35">
      <c r="A3" s="16">
        <v>900146471</v>
      </c>
      <c r="B3" s="16" t="s">
        <v>2</v>
      </c>
      <c r="C3" s="16"/>
      <c r="D3" s="16" t="s">
        <v>6</v>
      </c>
      <c r="E3" s="16" t="s">
        <v>6</v>
      </c>
      <c r="F3" s="16" t="s">
        <v>69</v>
      </c>
      <c r="G3" s="17">
        <v>44439</v>
      </c>
      <c r="H3" s="17">
        <v>44439</v>
      </c>
      <c r="I3" s="18">
        <v>21804</v>
      </c>
      <c r="J3" s="18">
        <v>21804</v>
      </c>
      <c r="K3" s="16" t="s">
        <v>68</v>
      </c>
      <c r="L3" s="18">
        <v>0</v>
      </c>
      <c r="M3" s="19"/>
      <c r="N3" s="16"/>
      <c r="O3" s="20"/>
      <c r="P3" s="20"/>
      <c r="Q3" s="18">
        <v>0</v>
      </c>
      <c r="R3" s="18">
        <v>0</v>
      </c>
      <c r="S3" s="18">
        <v>0</v>
      </c>
      <c r="T3" s="18">
        <v>0</v>
      </c>
      <c r="U3" s="16"/>
      <c r="V3" s="16"/>
      <c r="W3" s="18">
        <v>0</v>
      </c>
      <c r="X3" s="19"/>
      <c r="Y3" s="19"/>
      <c r="Z3" s="19"/>
      <c r="AA3" s="19"/>
      <c r="AB3" s="19"/>
      <c r="AC3" s="18">
        <v>0</v>
      </c>
      <c r="AD3" s="18">
        <v>0</v>
      </c>
      <c r="AE3" s="18">
        <v>21804</v>
      </c>
      <c r="AF3" s="18">
        <v>0</v>
      </c>
      <c r="AG3" s="18">
        <v>0</v>
      </c>
      <c r="AH3" s="18">
        <v>0</v>
      </c>
      <c r="AI3" s="18">
        <v>0</v>
      </c>
      <c r="AJ3" s="18"/>
      <c r="AK3" s="18">
        <v>0</v>
      </c>
      <c r="AL3" s="18">
        <v>0</v>
      </c>
      <c r="AM3" s="16"/>
      <c r="AN3" s="20"/>
      <c r="AO3" s="16"/>
      <c r="AP3" s="18"/>
    </row>
    <row r="4" spans="1:42" x14ac:dyDescent="0.35">
      <c r="A4" s="16">
        <v>900146471</v>
      </c>
      <c r="B4" s="16" t="s">
        <v>2</v>
      </c>
      <c r="C4" s="16"/>
      <c r="D4" s="16" t="s">
        <v>19</v>
      </c>
      <c r="E4" s="16" t="s">
        <v>19</v>
      </c>
      <c r="F4" s="16" t="s">
        <v>70</v>
      </c>
      <c r="G4" s="17">
        <v>45539</v>
      </c>
      <c r="H4" s="17">
        <v>45539</v>
      </c>
      <c r="I4" s="18">
        <v>68180</v>
      </c>
      <c r="J4" s="18">
        <v>68180</v>
      </c>
      <c r="K4" s="16" t="s">
        <v>68</v>
      </c>
      <c r="L4" s="18">
        <v>0</v>
      </c>
      <c r="M4" s="19"/>
      <c r="N4" s="16"/>
      <c r="O4" s="20"/>
      <c r="P4" s="20"/>
      <c r="Q4" s="18">
        <v>0</v>
      </c>
      <c r="R4" s="18">
        <v>0</v>
      </c>
      <c r="S4" s="18">
        <v>0</v>
      </c>
      <c r="T4" s="18">
        <v>0</v>
      </c>
      <c r="U4" s="16"/>
      <c r="V4" s="16"/>
      <c r="W4" s="18">
        <v>0</v>
      </c>
      <c r="X4" s="19"/>
      <c r="Y4" s="19"/>
      <c r="Z4" s="19"/>
      <c r="AA4" s="19"/>
      <c r="AB4" s="19"/>
      <c r="AC4" s="18">
        <v>0</v>
      </c>
      <c r="AD4" s="18">
        <v>0</v>
      </c>
      <c r="AE4" s="18">
        <v>68180</v>
      </c>
      <c r="AF4" s="18">
        <v>0</v>
      </c>
      <c r="AG4" s="18">
        <v>0</v>
      </c>
      <c r="AH4" s="18">
        <v>0</v>
      </c>
      <c r="AI4" s="18">
        <v>0</v>
      </c>
      <c r="AJ4" s="18"/>
      <c r="AK4" s="18">
        <v>0</v>
      </c>
      <c r="AL4" s="18">
        <v>0</v>
      </c>
      <c r="AM4" s="16"/>
      <c r="AN4" s="20"/>
      <c r="AO4" s="16"/>
      <c r="AP4" s="18"/>
    </row>
    <row r="5" spans="1:42" x14ac:dyDescent="0.35">
      <c r="A5" s="16">
        <v>900146471</v>
      </c>
      <c r="B5" s="16" t="s">
        <v>2</v>
      </c>
      <c r="C5" s="16"/>
      <c r="D5" s="16" t="s">
        <v>5</v>
      </c>
      <c r="E5" s="16" t="s">
        <v>5</v>
      </c>
      <c r="F5" s="16" t="s">
        <v>71</v>
      </c>
      <c r="G5" s="17">
        <v>45230</v>
      </c>
      <c r="H5" s="17">
        <v>45230</v>
      </c>
      <c r="I5" s="18">
        <v>78641</v>
      </c>
      <c r="J5" s="18">
        <v>78641</v>
      </c>
      <c r="K5" s="16" t="s">
        <v>68</v>
      </c>
      <c r="L5" s="18">
        <v>0</v>
      </c>
      <c r="M5" s="19"/>
      <c r="N5" s="16"/>
      <c r="O5" s="20"/>
      <c r="P5" s="20"/>
      <c r="Q5" s="18">
        <v>0</v>
      </c>
      <c r="R5" s="18">
        <v>0</v>
      </c>
      <c r="S5" s="18">
        <v>0</v>
      </c>
      <c r="T5" s="18">
        <v>0</v>
      </c>
      <c r="U5" s="16"/>
      <c r="V5" s="16"/>
      <c r="W5" s="18">
        <v>0</v>
      </c>
      <c r="X5" s="19"/>
      <c r="Y5" s="19"/>
      <c r="Z5" s="19"/>
      <c r="AA5" s="19"/>
      <c r="AB5" s="19"/>
      <c r="AC5" s="18">
        <v>0</v>
      </c>
      <c r="AD5" s="18">
        <v>0</v>
      </c>
      <c r="AE5" s="18">
        <v>78641</v>
      </c>
      <c r="AF5" s="18">
        <v>0</v>
      </c>
      <c r="AG5" s="18">
        <v>0</v>
      </c>
      <c r="AH5" s="18">
        <v>0</v>
      </c>
      <c r="AI5" s="18">
        <v>0</v>
      </c>
      <c r="AJ5" s="18"/>
      <c r="AK5" s="18">
        <v>0</v>
      </c>
      <c r="AL5" s="18">
        <v>0</v>
      </c>
      <c r="AM5" s="16"/>
      <c r="AN5" s="20"/>
      <c r="AO5" s="16"/>
      <c r="AP5" s="18"/>
    </row>
    <row r="6" spans="1:42" x14ac:dyDescent="0.35">
      <c r="A6" s="16">
        <v>900146471</v>
      </c>
      <c r="B6" s="16" t="s">
        <v>2</v>
      </c>
      <c r="C6" s="16"/>
      <c r="D6" s="16" t="s">
        <v>23</v>
      </c>
      <c r="E6" s="16" t="s">
        <v>23</v>
      </c>
      <c r="F6" s="16" t="s">
        <v>72</v>
      </c>
      <c r="G6" s="17">
        <v>45539</v>
      </c>
      <c r="H6" s="17">
        <v>45539</v>
      </c>
      <c r="I6" s="18">
        <v>78641</v>
      </c>
      <c r="J6" s="18">
        <v>78641</v>
      </c>
      <c r="K6" s="16" t="s">
        <v>68</v>
      </c>
      <c r="L6" s="18">
        <v>0</v>
      </c>
      <c r="M6" s="19"/>
      <c r="N6" s="16"/>
      <c r="O6" s="20"/>
      <c r="P6" s="20"/>
      <c r="Q6" s="18">
        <v>0</v>
      </c>
      <c r="R6" s="18">
        <v>0</v>
      </c>
      <c r="S6" s="18">
        <v>0</v>
      </c>
      <c r="T6" s="18">
        <v>0</v>
      </c>
      <c r="U6" s="16"/>
      <c r="V6" s="16"/>
      <c r="W6" s="18">
        <v>0</v>
      </c>
      <c r="X6" s="19"/>
      <c r="Y6" s="19"/>
      <c r="Z6" s="19"/>
      <c r="AA6" s="19"/>
      <c r="AB6" s="19"/>
      <c r="AC6" s="18">
        <v>0</v>
      </c>
      <c r="AD6" s="18">
        <v>0</v>
      </c>
      <c r="AE6" s="18">
        <v>78641</v>
      </c>
      <c r="AF6" s="18">
        <v>0</v>
      </c>
      <c r="AG6" s="18">
        <v>0</v>
      </c>
      <c r="AH6" s="18">
        <v>0</v>
      </c>
      <c r="AI6" s="18">
        <v>0</v>
      </c>
      <c r="AJ6" s="18"/>
      <c r="AK6" s="18">
        <v>0</v>
      </c>
      <c r="AL6" s="18">
        <v>0</v>
      </c>
      <c r="AM6" s="16"/>
      <c r="AN6" s="20"/>
      <c r="AO6" s="16"/>
      <c r="AP6" s="18"/>
    </row>
    <row r="7" spans="1:42" x14ac:dyDescent="0.35">
      <c r="A7" s="16">
        <v>900146471</v>
      </c>
      <c r="B7" s="16" t="s">
        <v>2</v>
      </c>
      <c r="C7" s="16"/>
      <c r="D7" s="16" t="s">
        <v>10</v>
      </c>
      <c r="E7" s="16" t="s">
        <v>10</v>
      </c>
      <c r="F7" s="16" t="s">
        <v>73</v>
      </c>
      <c r="G7" s="17">
        <v>44439</v>
      </c>
      <c r="H7" s="17">
        <v>44439</v>
      </c>
      <c r="I7" s="18">
        <v>81759</v>
      </c>
      <c r="J7" s="18">
        <v>81759</v>
      </c>
      <c r="K7" s="16" t="s">
        <v>68</v>
      </c>
      <c r="L7" s="18">
        <v>0</v>
      </c>
      <c r="M7" s="19"/>
      <c r="N7" s="16"/>
      <c r="O7" s="20"/>
      <c r="P7" s="20"/>
      <c r="Q7" s="18">
        <v>0</v>
      </c>
      <c r="R7" s="18">
        <v>0</v>
      </c>
      <c r="S7" s="18">
        <v>0</v>
      </c>
      <c r="T7" s="18">
        <v>0</v>
      </c>
      <c r="U7" s="16"/>
      <c r="V7" s="16"/>
      <c r="W7" s="18">
        <v>0</v>
      </c>
      <c r="X7" s="19"/>
      <c r="Y7" s="19"/>
      <c r="Z7" s="19"/>
      <c r="AA7" s="19"/>
      <c r="AB7" s="19"/>
      <c r="AC7" s="18">
        <v>0</v>
      </c>
      <c r="AD7" s="18">
        <v>0</v>
      </c>
      <c r="AE7" s="18">
        <v>81759</v>
      </c>
      <c r="AF7" s="18">
        <v>0</v>
      </c>
      <c r="AG7" s="18">
        <v>0</v>
      </c>
      <c r="AH7" s="18">
        <v>0</v>
      </c>
      <c r="AI7" s="18">
        <v>0</v>
      </c>
      <c r="AJ7" s="18"/>
      <c r="AK7" s="18">
        <v>0</v>
      </c>
      <c r="AL7" s="18">
        <v>0</v>
      </c>
      <c r="AM7" s="16"/>
      <c r="AN7" s="20"/>
      <c r="AO7" s="16"/>
      <c r="AP7" s="18"/>
    </row>
    <row r="8" spans="1:42" x14ac:dyDescent="0.35">
      <c r="A8" s="16">
        <v>900146471</v>
      </c>
      <c r="B8" s="16" t="s">
        <v>2</v>
      </c>
      <c r="C8" s="16"/>
      <c r="D8" s="16" t="s">
        <v>18</v>
      </c>
      <c r="E8" s="16" t="s">
        <v>18</v>
      </c>
      <c r="F8" s="16" t="s">
        <v>74</v>
      </c>
      <c r="G8" s="17">
        <v>45539</v>
      </c>
      <c r="H8" s="17">
        <v>45539</v>
      </c>
      <c r="I8" s="18">
        <v>87725</v>
      </c>
      <c r="J8" s="18">
        <v>87725</v>
      </c>
      <c r="K8" s="16" t="s">
        <v>68</v>
      </c>
      <c r="L8" s="18">
        <v>0</v>
      </c>
      <c r="M8" s="19"/>
      <c r="N8" s="16"/>
      <c r="O8" s="20"/>
      <c r="P8" s="20"/>
      <c r="Q8" s="18">
        <v>0</v>
      </c>
      <c r="R8" s="18">
        <v>0</v>
      </c>
      <c r="S8" s="18">
        <v>0</v>
      </c>
      <c r="T8" s="18">
        <v>0</v>
      </c>
      <c r="U8" s="16"/>
      <c r="V8" s="16"/>
      <c r="W8" s="18">
        <v>0</v>
      </c>
      <c r="X8" s="19"/>
      <c r="Y8" s="19"/>
      <c r="Z8" s="19"/>
      <c r="AA8" s="19"/>
      <c r="AB8" s="19"/>
      <c r="AC8" s="18">
        <v>0</v>
      </c>
      <c r="AD8" s="18">
        <v>0</v>
      </c>
      <c r="AE8" s="18">
        <v>87725</v>
      </c>
      <c r="AF8" s="18">
        <v>0</v>
      </c>
      <c r="AG8" s="18">
        <v>0</v>
      </c>
      <c r="AH8" s="18">
        <v>0</v>
      </c>
      <c r="AI8" s="18">
        <v>0</v>
      </c>
      <c r="AJ8" s="18"/>
      <c r="AK8" s="18">
        <v>0</v>
      </c>
      <c r="AL8" s="18">
        <v>0</v>
      </c>
      <c r="AM8" s="16"/>
      <c r="AN8" s="20"/>
      <c r="AO8" s="16"/>
      <c r="AP8" s="18"/>
    </row>
    <row r="9" spans="1:42" x14ac:dyDescent="0.35">
      <c r="A9" s="16">
        <v>900146471</v>
      </c>
      <c r="B9" s="16" t="s">
        <v>2</v>
      </c>
      <c r="C9" s="16"/>
      <c r="D9" s="16" t="s">
        <v>20</v>
      </c>
      <c r="E9" s="16" t="s">
        <v>20</v>
      </c>
      <c r="F9" s="16" t="s">
        <v>75</v>
      </c>
      <c r="G9" s="17">
        <v>45539</v>
      </c>
      <c r="H9" s="17">
        <v>45539</v>
      </c>
      <c r="I9" s="18">
        <v>105862</v>
      </c>
      <c r="J9" s="18">
        <v>105862</v>
      </c>
      <c r="K9" s="16" t="s">
        <v>68</v>
      </c>
      <c r="L9" s="18">
        <v>0</v>
      </c>
      <c r="M9" s="19"/>
      <c r="N9" s="16"/>
      <c r="O9" s="20"/>
      <c r="P9" s="20"/>
      <c r="Q9" s="18">
        <v>0</v>
      </c>
      <c r="R9" s="18">
        <v>0</v>
      </c>
      <c r="S9" s="18">
        <v>0</v>
      </c>
      <c r="T9" s="18">
        <v>0</v>
      </c>
      <c r="U9" s="16"/>
      <c r="V9" s="16"/>
      <c r="W9" s="18">
        <v>0</v>
      </c>
      <c r="X9" s="19"/>
      <c r="Y9" s="19"/>
      <c r="Z9" s="19"/>
      <c r="AA9" s="19"/>
      <c r="AB9" s="19"/>
      <c r="AC9" s="18">
        <v>0</v>
      </c>
      <c r="AD9" s="18">
        <v>0</v>
      </c>
      <c r="AE9" s="18">
        <v>105862</v>
      </c>
      <c r="AF9" s="18">
        <v>0</v>
      </c>
      <c r="AG9" s="18">
        <v>0</v>
      </c>
      <c r="AH9" s="18">
        <v>0</v>
      </c>
      <c r="AI9" s="18">
        <v>0</v>
      </c>
      <c r="AJ9" s="18"/>
      <c r="AK9" s="18">
        <v>0</v>
      </c>
      <c r="AL9" s="18">
        <v>0</v>
      </c>
      <c r="AM9" s="16"/>
      <c r="AN9" s="20"/>
      <c r="AO9" s="16"/>
      <c r="AP9" s="18"/>
    </row>
    <row r="10" spans="1:42" x14ac:dyDescent="0.35">
      <c r="A10" s="16">
        <v>900146471</v>
      </c>
      <c r="B10" s="16" t="s">
        <v>2</v>
      </c>
      <c r="C10" s="16"/>
      <c r="D10" s="16" t="s">
        <v>12</v>
      </c>
      <c r="E10" s="16" t="s">
        <v>12</v>
      </c>
      <c r="F10" s="16" t="s">
        <v>76</v>
      </c>
      <c r="G10" s="17">
        <v>45260</v>
      </c>
      <c r="H10" s="17">
        <v>45260</v>
      </c>
      <c r="I10" s="18">
        <v>108793</v>
      </c>
      <c r="J10" s="18">
        <v>108793</v>
      </c>
      <c r="K10" s="16" t="s">
        <v>68</v>
      </c>
      <c r="L10" s="18">
        <v>0</v>
      </c>
      <c r="M10" s="19"/>
      <c r="N10" s="16"/>
      <c r="O10" s="20"/>
      <c r="P10" s="20"/>
      <c r="Q10" s="18">
        <v>0</v>
      </c>
      <c r="R10" s="18">
        <v>0</v>
      </c>
      <c r="S10" s="18">
        <v>0</v>
      </c>
      <c r="T10" s="18">
        <v>0</v>
      </c>
      <c r="U10" s="16"/>
      <c r="V10" s="16"/>
      <c r="W10" s="18">
        <v>0</v>
      </c>
      <c r="X10" s="19"/>
      <c r="Y10" s="19"/>
      <c r="Z10" s="19"/>
      <c r="AA10" s="19"/>
      <c r="AB10" s="19"/>
      <c r="AC10" s="18">
        <v>0</v>
      </c>
      <c r="AD10" s="18">
        <v>0</v>
      </c>
      <c r="AE10" s="18">
        <v>108793</v>
      </c>
      <c r="AF10" s="18">
        <v>0</v>
      </c>
      <c r="AG10" s="18">
        <v>0</v>
      </c>
      <c r="AH10" s="18">
        <v>0</v>
      </c>
      <c r="AI10" s="18">
        <v>0</v>
      </c>
      <c r="AJ10" s="18"/>
      <c r="AK10" s="18">
        <v>0</v>
      </c>
      <c r="AL10" s="18">
        <v>0</v>
      </c>
      <c r="AM10" s="16"/>
      <c r="AN10" s="20"/>
      <c r="AO10" s="16"/>
      <c r="AP10" s="18"/>
    </row>
    <row r="11" spans="1:42" x14ac:dyDescent="0.35">
      <c r="A11" s="16">
        <v>900146471</v>
      </c>
      <c r="B11" s="16" t="s">
        <v>2</v>
      </c>
      <c r="C11" s="16"/>
      <c r="D11" s="16" t="s">
        <v>24</v>
      </c>
      <c r="E11" s="16" t="s">
        <v>24</v>
      </c>
      <c r="F11" s="16" t="s">
        <v>77</v>
      </c>
      <c r="G11" s="17">
        <v>45539</v>
      </c>
      <c r="H11" s="17">
        <v>45539</v>
      </c>
      <c r="I11" s="18">
        <v>108793</v>
      </c>
      <c r="J11" s="18">
        <v>108793</v>
      </c>
      <c r="K11" s="16" t="s">
        <v>68</v>
      </c>
      <c r="L11" s="18">
        <v>0</v>
      </c>
      <c r="M11" s="19"/>
      <c r="N11" s="16"/>
      <c r="O11" s="20"/>
      <c r="P11" s="20"/>
      <c r="Q11" s="18">
        <v>0</v>
      </c>
      <c r="R11" s="18">
        <v>0</v>
      </c>
      <c r="S11" s="18">
        <v>0</v>
      </c>
      <c r="T11" s="18">
        <v>0</v>
      </c>
      <c r="U11" s="16"/>
      <c r="V11" s="16"/>
      <c r="W11" s="18">
        <v>0</v>
      </c>
      <c r="X11" s="19"/>
      <c r="Y11" s="19"/>
      <c r="Z11" s="19"/>
      <c r="AA11" s="19"/>
      <c r="AB11" s="19"/>
      <c r="AC11" s="18">
        <v>0</v>
      </c>
      <c r="AD11" s="18">
        <v>0</v>
      </c>
      <c r="AE11" s="18">
        <v>108793</v>
      </c>
      <c r="AF11" s="18">
        <v>0</v>
      </c>
      <c r="AG11" s="18">
        <v>0</v>
      </c>
      <c r="AH11" s="18">
        <v>0</v>
      </c>
      <c r="AI11" s="18">
        <v>0</v>
      </c>
      <c r="AJ11" s="18"/>
      <c r="AK11" s="18">
        <v>0</v>
      </c>
      <c r="AL11" s="18">
        <v>0</v>
      </c>
      <c r="AM11" s="16"/>
      <c r="AN11" s="20"/>
      <c r="AO11" s="16"/>
      <c r="AP11" s="18"/>
    </row>
    <row r="12" spans="1:42" x14ac:dyDescent="0.35">
      <c r="A12" s="16">
        <v>900146471</v>
      </c>
      <c r="B12" s="16" t="s">
        <v>2</v>
      </c>
      <c r="C12" s="16"/>
      <c r="D12" s="16" t="s">
        <v>21</v>
      </c>
      <c r="E12" s="16" t="s">
        <v>21</v>
      </c>
      <c r="F12" s="16" t="s">
        <v>78</v>
      </c>
      <c r="G12" s="17">
        <v>45539</v>
      </c>
      <c r="H12" s="17">
        <v>45539</v>
      </c>
      <c r="I12" s="18">
        <v>122832</v>
      </c>
      <c r="J12" s="18">
        <v>122832</v>
      </c>
      <c r="K12" s="16" t="s">
        <v>68</v>
      </c>
      <c r="L12" s="18">
        <v>0</v>
      </c>
      <c r="M12" s="19"/>
      <c r="N12" s="16"/>
      <c r="O12" s="20"/>
      <c r="P12" s="20"/>
      <c r="Q12" s="18">
        <v>0</v>
      </c>
      <c r="R12" s="18">
        <v>0</v>
      </c>
      <c r="S12" s="18">
        <v>0</v>
      </c>
      <c r="T12" s="18">
        <v>0</v>
      </c>
      <c r="U12" s="16"/>
      <c r="V12" s="16"/>
      <c r="W12" s="18">
        <v>0</v>
      </c>
      <c r="X12" s="19"/>
      <c r="Y12" s="19"/>
      <c r="Z12" s="19"/>
      <c r="AA12" s="19"/>
      <c r="AB12" s="19"/>
      <c r="AC12" s="18">
        <v>0</v>
      </c>
      <c r="AD12" s="18">
        <v>0</v>
      </c>
      <c r="AE12" s="18">
        <v>122832</v>
      </c>
      <c r="AF12" s="18">
        <v>0</v>
      </c>
      <c r="AG12" s="18">
        <v>0</v>
      </c>
      <c r="AH12" s="18">
        <v>0</v>
      </c>
      <c r="AI12" s="18">
        <v>0</v>
      </c>
      <c r="AJ12" s="18"/>
      <c r="AK12" s="18">
        <v>0</v>
      </c>
      <c r="AL12" s="18">
        <v>0</v>
      </c>
      <c r="AM12" s="16"/>
      <c r="AN12" s="20"/>
      <c r="AO12" s="16"/>
      <c r="AP12" s="18"/>
    </row>
    <row r="13" spans="1:42" x14ac:dyDescent="0.35">
      <c r="A13" s="16">
        <v>900146471</v>
      </c>
      <c r="B13" s="16" t="s">
        <v>2</v>
      </c>
      <c r="C13" s="16"/>
      <c r="D13" s="16" t="s">
        <v>8</v>
      </c>
      <c r="E13" s="16" t="s">
        <v>8</v>
      </c>
      <c r="F13" s="16" t="s">
        <v>79</v>
      </c>
      <c r="G13" s="17">
        <v>44165</v>
      </c>
      <c r="H13" s="17">
        <v>44165</v>
      </c>
      <c r="I13" s="18">
        <v>135115</v>
      </c>
      <c r="J13" s="18">
        <v>135115</v>
      </c>
      <c r="K13" s="16" t="s">
        <v>68</v>
      </c>
      <c r="L13" s="18">
        <v>0</v>
      </c>
      <c r="M13" s="19"/>
      <c r="N13" s="16"/>
      <c r="O13" s="20"/>
      <c r="P13" s="20"/>
      <c r="Q13" s="18">
        <v>0</v>
      </c>
      <c r="R13" s="18">
        <v>0</v>
      </c>
      <c r="S13" s="18">
        <v>0</v>
      </c>
      <c r="T13" s="18">
        <v>0</v>
      </c>
      <c r="U13" s="16"/>
      <c r="V13" s="16"/>
      <c r="W13" s="18">
        <v>0</v>
      </c>
      <c r="X13" s="19"/>
      <c r="Y13" s="19"/>
      <c r="Z13" s="19"/>
      <c r="AA13" s="19"/>
      <c r="AB13" s="19"/>
      <c r="AC13" s="18">
        <v>0</v>
      </c>
      <c r="AD13" s="18">
        <v>0</v>
      </c>
      <c r="AE13" s="18">
        <v>135115</v>
      </c>
      <c r="AF13" s="18">
        <v>0</v>
      </c>
      <c r="AG13" s="18">
        <v>0</v>
      </c>
      <c r="AH13" s="18">
        <v>0</v>
      </c>
      <c r="AI13" s="18">
        <v>0</v>
      </c>
      <c r="AJ13" s="18"/>
      <c r="AK13" s="18">
        <v>0</v>
      </c>
      <c r="AL13" s="18">
        <v>0</v>
      </c>
      <c r="AM13" s="16"/>
      <c r="AN13" s="20"/>
      <c r="AO13" s="16"/>
      <c r="AP13" s="18"/>
    </row>
    <row r="14" spans="1:42" x14ac:dyDescent="0.35">
      <c r="A14" s="16">
        <v>900146471</v>
      </c>
      <c r="B14" s="16" t="s">
        <v>2</v>
      </c>
      <c r="C14" s="16"/>
      <c r="D14" s="16" t="s">
        <v>7</v>
      </c>
      <c r="E14" s="16" t="s">
        <v>7</v>
      </c>
      <c r="F14" s="16" t="s">
        <v>80</v>
      </c>
      <c r="G14" s="17">
        <v>44135</v>
      </c>
      <c r="H14" s="17">
        <v>44135</v>
      </c>
      <c r="I14" s="18">
        <v>144929</v>
      </c>
      <c r="J14" s="18">
        <v>144929</v>
      </c>
      <c r="K14" s="16" t="s">
        <v>68</v>
      </c>
      <c r="L14" s="18">
        <v>0</v>
      </c>
      <c r="M14" s="19"/>
      <c r="N14" s="16"/>
      <c r="O14" s="20"/>
      <c r="P14" s="20"/>
      <c r="Q14" s="18">
        <v>0</v>
      </c>
      <c r="R14" s="18">
        <v>0</v>
      </c>
      <c r="S14" s="18">
        <v>0</v>
      </c>
      <c r="T14" s="18">
        <v>0</v>
      </c>
      <c r="U14" s="16"/>
      <c r="V14" s="16"/>
      <c r="W14" s="18">
        <v>0</v>
      </c>
      <c r="X14" s="19"/>
      <c r="Y14" s="19"/>
      <c r="Z14" s="19"/>
      <c r="AA14" s="19"/>
      <c r="AB14" s="19"/>
      <c r="AC14" s="18">
        <v>0</v>
      </c>
      <c r="AD14" s="18">
        <v>0</v>
      </c>
      <c r="AE14" s="18">
        <v>144929</v>
      </c>
      <c r="AF14" s="18">
        <v>0</v>
      </c>
      <c r="AG14" s="18">
        <v>0</v>
      </c>
      <c r="AH14" s="18">
        <v>0</v>
      </c>
      <c r="AI14" s="18">
        <v>0</v>
      </c>
      <c r="AJ14" s="18"/>
      <c r="AK14" s="18">
        <v>0</v>
      </c>
      <c r="AL14" s="18">
        <v>0</v>
      </c>
      <c r="AM14" s="16"/>
      <c r="AN14" s="20"/>
      <c r="AO14" s="16"/>
      <c r="AP14" s="18"/>
    </row>
    <row r="15" spans="1:42" x14ac:dyDescent="0.35">
      <c r="A15" s="16">
        <v>900146471</v>
      </c>
      <c r="B15" s="16" t="s">
        <v>2</v>
      </c>
      <c r="C15" s="16"/>
      <c r="D15" s="16" t="s">
        <v>9</v>
      </c>
      <c r="E15" s="16" t="s">
        <v>9</v>
      </c>
      <c r="F15" s="16" t="s">
        <v>81</v>
      </c>
      <c r="G15" s="17">
        <v>44377</v>
      </c>
      <c r="H15" s="17">
        <v>44377</v>
      </c>
      <c r="I15" s="18">
        <v>149200</v>
      </c>
      <c r="J15" s="18">
        <v>149200</v>
      </c>
      <c r="K15" s="16" t="s">
        <v>68</v>
      </c>
      <c r="L15" s="18">
        <v>0</v>
      </c>
      <c r="M15" s="19"/>
      <c r="N15" s="16"/>
      <c r="O15" s="20"/>
      <c r="P15" s="20"/>
      <c r="Q15" s="18">
        <v>0</v>
      </c>
      <c r="R15" s="18">
        <v>0</v>
      </c>
      <c r="S15" s="18">
        <v>0</v>
      </c>
      <c r="T15" s="18">
        <v>0</v>
      </c>
      <c r="U15" s="16"/>
      <c r="V15" s="16"/>
      <c r="W15" s="18">
        <v>0</v>
      </c>
      <c r="X15" s="19"/>
      <c r="Y15" s="19"/>
      <c r="Z15" s="19"/>
      <c r="AA15" s="19"/>
      <c r="AB15" s="19"/>
      <c r="AC15" s="18">
        <v>0</v>
      </c>
      <c r="AD15" s="18">
        <v>0</v>
      </c>
      <c r="AE15" s="18">
        <v>149200</v>
      </c>
      <c r="AF15" s="18">
        <v>0</v>
      </c>
      <c r="AG15" s="18">
        <v>0</v>
      </c>
      <c r="AH15" s="18">
        <v>0</v>
      </c>
      <c r="AI15" s="18">
        <v>0</v>
      </c>
      <c r="AJ15" s="18"/>
      <c r="AK15" s="18">
        <v>0</v>
      </c>
      <c r="AL15" s="18">
        <v>0</v>
      </c>
      <c r="AM15" s="16"/>
      <c r="AN15" s="20"/>
      <c r="AO15" s="16"/>
      <c r="AP15" s="18"/>
    </row>
    <row r="16" spans="1:42" x14ac:dyDescent="0.35">
      <c r="A16" s="16">
        <v>900146471</v>
      </c>
      <c r="B16" s="16" t="s">
        <v>2</v>
      </c>
      <c r="C16" s="16"/>
      <c r="D16" s="16" t="s">
        <v>15</v>
      </c>
      <c r="E16" s="16" t="s">
        <v>15</v>
      </c>
      <c r="F16" s="16" t="s">
        <v>82</v>
      </c>
      <c r="G16" s="17">
        <v>45539</v>
      </c>
      <c r="H16" s="17">
        <v>45539</v>
      </c>
      <c r="I16" s="18">
        <v>152703</v>
      </c>
      <c r="J16" s="18">
        <v>152703</v>
      </c>
      <c r="K16" s="16" t="s">
        <v>68</v>
      </c>
      <c r="L16" s="18">
        <v>0</v>
      </c>
      <c r="M16" s="19"/>
      <c r="N16" s="16"/>
      <c r="O16" s="20"/>
      <c r="P16" s="20"/>
      <c r="Q16" s="18">
        <v>0</v>
      </c>
      <c r="R16" s="18">
        <v>0</v>
      </c>
      <c r="S16" s="18">
        <v>0</v>
      </c>
      <c r="T16" s="18">
        <v>0</v>
      </c>
      <c r="U16" s="16"/>
      <c r="V16" s="16"/>
      <c r="W16" s="18">
        <v>0</v>
      </c>
      <c r="X16" s="19"/>
      <c r="Y16" s="19"/>
      <c r="Z16" s="19"/>
      <c r="AA16" s="19"/>
      <c r="AB16" s="19"/>
      <c r="AC16" s="18">
        <v>0</v>
      </c>
      <c r="AD16" s="18">
        <v>0</v>
      </c>
      <c r="AE16" s="18">
        <v>152703</v>
      </c>
      <c r="AF16" s="18">
        <v>0</v>
      </c>
      <c r="AG16" s="18">
        <v>0</v>
      </c>
      <c r="AH16" s="18">
        <v>0</v>
      </c>
      <c r="AI16" s="18">
        <v>0</v>
      </c>
      <c r="AJ16" s="18"/>
      <c r="AK16" s="18">
        <v>0</v>
      </c>
      <c r="AL16" s="18">
        <v>0</v>
      </c>
      <c r="AM16" s="16"/>
      <c r="AN16" s="20"/>
      <c r="AO16" s="16"/>
      <c r="AP16" s="18"/>
    </row>
    <row r="17" spans="1:42" x14ac:dyDescent="0.35">
      <c r="A17" s="16">
        <v>900146471</v>
      </c>
      <c r="B17" s="16" t="s">
        <v>2</v>
      </c>
      <c r="C17" s="16"/>
      <c r="D17" s="16" t="s">
        <v>14</v>
      </c>
      <c r="E17" s="16" t="s">
        <v>14</v>
      </c>
      <c r="F17" s="16" t="s">
        <v>83</v>
      </c>
      <c r="G17" s="17">
        <v>44777</v>
      </c>
      <c r="H17" s="17">
        <v>44777</v>
      </c>
      <c r="I17" s="18">
        <v>160885</v>
      </c>
      <c r="J17" s="18">
        <v>160885</v>
      </c>
      <c r="K17" s="16" t="s">
        <v>68</v>
      </c>
      <c r="L17" s="18">
        <v>0</v>
      </c>
      <c r="M17" s="19"/>
      <c r="N17" s="16"/>
      <c r="O17" s="20"/>
      <c r="P17" s="20"/>
      <c r="Q17" s="18">
        <v>0</v>
      </c>
      <c r="R17" s="18">
        <v>0</v>
      </c>
      <c r="S17" s="18">
        <v>0</v>
      </c>
      <c r="T17" s="18">
        <v>0</v>
      </c>
      <c r="U17" s="16"/>
      <c r="V17" s="16"/>
      <c r="W17" s="18">
        <v>0</v>
      </c>
      <c r="X17" s="19"/>
      <c r="Y17" s="19"/>
      <c r="Z17" s="19"/>
      <c r="AA17" s="19"/>
      <c r="AB17" s="19"/>
      <c r="AC17" s="18">
        <v>0</v>
      </c>
      <c r="AD17" s="18">
        <v>0</v>
      </c>
      <c r="AE17" s="18">
        <v>160885</v>
      </c>
      <c r="AF17" s="18">
        <v>0</v>
      </c>
      <c r="AG17" s="18">
        <v>0</v>
      </c>
      <c r="AH17" s="18">
        <v>0</v>
      </c>
      <c r="AI17" s="18">
        <v>0</v>
      </c>
      <c r="AJ17" s="18"/>
      <c r="AK17" s="18">
        <v>0</v>
      </c>
      <c r="AL17" s="18">
        <v>0</v>
      </c>
      <c r="AM17" s="16"/>
      <c r="AN17" s="20"/>
      <c r="AO17" s="16"/>
      <c r="AP17" s="18"/>
    </row>
    <row r="18" spans="1:42" x14ac:dyDescent="0.35">
      <c r="A18" s="16">
        <v>900146471</v>
      </c>
      <c r="B18" s="16" t="s">
        <v>2</v>
      </c>
      <c r="C18" s="16"/>
      <c r="D18" s="16" t="s">
        <v>22</v>
      </c>
      <c r="E18" s="16" t="s">
        <v>22</v>
      </c>
      <c r="F18" s="16" t="s">
        <v>84</v>
      </c>
      <c r="G18" s="17">
        <v>45539</v>
      </c>
      <c r="H18" s="17">
        <v>45539</v>
      </c>
      <c r="I18" s="18">
        <v>160885</v>
      </c>
      <c r="J18" s="18">
        <v>160885</v>
      </c>
      <c r="K18" s="16" t="s">
        <v>68</v>
      </c>
      <c r="L18" s="18">
        <v>0</v>
      </c>
      <c r="M18" s="19"/>
      <c r="N18" s="16"/>
      <c r="O18" s="20"/>
      <c r="P18" s="20"/>
      <c r="Q18" s="18">
        <v>0</v>
      </c>
      <c r="R18" s="18">
        <v>0</v>
      </c>
      <c r="S18" s="18">
        <v>0</v>
      </c>
      <c r="T18" s="18">
        <v>0</v>
      </c>
      <c r="U18" s="16"/>
      <c r="V18" s="16"/>
      <c r="W18" s="18">
        <v>0</v>
      </c>
      <c r="X18" s="19"/>
      <c r="Y18" s="19"/>
      <c r="Z18" s="19"/>
      <c r="AA18" s="19"/>
      <c r="AB18" s="19"/>
      <c r="AC18" s="18">
        <v>0</v>
      </c>
      <c r="AD18" s="18">
        <v>0</v>
      </c>
      <c r="AE18" s="18">
        <v>160885</v>
      </c>
      <c r="AF18" s="18">
        <v>0</v>
      </c>
      <c r="AG18" s="18">
        <v>0</v>
      </c>
      <c r="AH18" s="18">
        <v>0</v>
      </c>
      <c r="AI18" s="18">
        <v>0</v>
      </c>
      <c r="AJ18" s="18"/>
      <c r="AK18" s="18">
        <v>0</v>
      </c>
      <c r="AL18" s="18">
        <v>0</v>
      </c>
      <c r="AM18" s="16"/>
      <c r="AN18" s="20"/>
      <c r="AO18" s="16"/>
      <c r="AP18" s="18"/>
    </row>
    <row r="19" spans="1:42" x14ac:dyDescent="0.35">
      <c r="A19" s="16">
        <v>900146471</v>
      </c>
      <c r="B19" s="16" t="s">
        <v>2</v>
      </c>
      <c r="C19" s="16"/>
      <c r="D19" s="16" t="s">
        <v>16</v>
      </c>
      <c r="E19" s="16" t="s">
        <v>16</v>
      </c>
      <c r="F19" s="16" t="s">
        <v>85</v>
      </c>
      <c r="G19" s="17">
        <v>45539</v>
      </c>
      <c r="H19" s="17">
        <v>45539</v>
      </c>
      <c r="I19" s="18">
        <v>161829</v>
      </c>
      <c r="J19" s="18">
        <v>161829</v>
      </c>
      <c r="K19" s="16" t="s">
        <v>68</v>
      </c>
      <c r="L19" s="18">
        <v>0</v>
      </c>
      <c r="M19" s="19"/>
      <c r="N19" s="16"/>
      <c r="O19" s="20"/>
      <c r="P19" s="20"/>
      <c r="Q19" s="18">
        <v>0</v>
      </c>
      <c r="R19" s="18">
        <v>0</v>
      </c>
      <c r="S19" s="18">
        <v>0</v>
      </c>
      <c r="T19" s="18">
        <v>0</v>
      </c>
      <c r="U19" s="16"/>
      <c r="V19" s="16"/>
      <c r="W19" s="18">
        <v>0</v>
      </c>
      <c r="X19" s="19"/>
      <c r="Y19" s="19"/>
      <c r="Z19" s="19"/>
      <c r="AA19" s="19"/>
      <c r="AB19" s="19"/>
      <c r="AC19" s="18">
        <v>0</v>
      </c>
      <c r="AD19" s="18">
        <v>0</v>
      </c>
      <c r="AE19" s="18">
        <v>161829</v>
      </c>
      <c r="AF19" s="18">
        <v>0</v>
      </c>
      <c r="AG19" s="18">
        <v>0</v>
      </c>
      <c r="AH19" s="18">
        <v>0</v>
      </c>
      <c r="AI19" s="18">
        <v>0</v>
      </c>
      <c r="AJ19" s="18"/>
      <c r="AK19" s="18">
        <v>0</v>
      </c>
      <c r="AL19" s="18">
        <v>0</v>
      </c>
      <c r="AM19" s="16"/>
      <c r="AN19" s="20"/>
      <c r="AO19" s="16"/>
      <c r="AP19" s="18"/>
    </row>
    <row r="20" spans="1:42" x14ac:dyDescent="0.35">
      <c r="A20" s="16">
        <v>900146471</v>
      </c>
      <c r="B20" s="16" t="s">
        <v>2</v>
      </c>
      <c r="C20" s="16"/>
      <c r="D20" s="16" t="s">
        <v>17</v>
      </c>
      <c r="E20" s="16" t="s">
        <v>17</v>
      </c>
      <c r="F20" s="16" t="s">
        <v>86</v>
      </c>
      <c r="G20" s="17">
        <v>45539</v>
      </c>
      <c r="H20" s="17">
        <v>45539</v>
      </c>
      <c r="I20" s="18">
        <v>161829</v>
      </c>
      <c r="J20" s="18">
        <v>161829</v>
      </c>
      <c r="K20" s="16" t="s">
        <v>68</v>
      </c>
      <c r="L20" s="18">
        <v>0</v>
      </c>
      <c r="M20" s="19"/>
      <c r="N20" s="16"/>
      <c r="O20" s="20"/>
      <c r="P20" s="20"/>
      <c r="Q20" s="18">
        <v>0</v>
      </c>
      <c r="R20" s="18">
        <v>0</v>
      </c>
      <c r="S20" s="18">
        <v>0</v>
      </c>
      <c r="T20" s="18">
        <v>0</v>
      </c>
      <c r="U20" s="16"/>
      <c r="V20" s="16"/>
      <c r="W20" s="18">
        <v>0</v>
      </c>
      <c r="X20" s="19"/>
      <c r="Y20" s="19"/>
      <c r="Z20" s="19"/>
      <c r="AA20" s="19"/>
      <c r="AB20" s="19"/>
      <c r="AC20" s="18">
        <v>0</v>
      </c>
      <c r="AD20" s="18">
        <v>0</v>
      </c>
      <c r="AE20" s="18">
        <v>161829</v>
      </c>
      <c r="AF20" s="18">
        <v>0</v>
      </c>
      <c r="AG20" s="18">
        <v>0</v>
      </c>
      <c r="AH20" s="18">
        <v>0</v>
      </c>
      <c r="AI20" s="18">
        <v>0</v>
      </c>
      <c r="AJ20" s="18"/>
      <c r="AK20" s="18">
        <v>0</v>
      </c>
      <c r="AL20" s="18">
        <v>0</v>
      </c>
      <c r="AM20" s="16"/>
      <c r="AN20" s="20"/>
      <c r="AO20" s="16"/>
      <c r="AP20" s="18"/>
    </row>
    <row r="21" spans="1:42" x14ac:dyDescent="0.35">
      <c r="A21" s="21"/>
      <c r="B21" s="21"/>
      <c r="C21" s="21"/>
      <c r="D21" s="21"/>
      <c r="E21" s="21"/>
      <c r="F21" s="21"/>
      <c r="G21" s="22"/>
      <c r="H21" s="22"/>
      <c r="I21" s="23"/>
      <c r="J21" s="23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1"/>
      <c r="AD21" s="21"/>
      <c r="AE21" s="21"/>
      <c r="AF21" s="21"/>
      <c r="AG21" s="21"/>
      <c r="AH21" s="21"/>
      <c r="AI21" s="21"/>
      <c r="AJ21" s="21"/>
      <c r="AK21" s="21"/>
      <c r="AL21" s="21"/>
      <c r="AM21" s="21"/>
      <c r="AN21" s="21"/>
      <c r="AO21" s="21"/>
      <c r="AP21" s="2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42"/>
  <sheetViews>
    <sheetView showGridLines="0" tabSelected="1" zoomScaleNormal="100" workbookViewId="0">
      <selection activeCell="I21" sqref="I21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81" t="s">
        <v>91</v>
      </c>
      <c r="E2" s="82"/>
      <c r="F2" s="82"/>
      <c r="G2" s="82"/>
      <c r="H2" s="82"/>
      <c r="I2" s="83"/>
      <c r="J2" s="87" t="s">
        <v>92</v>
      </c>
    </row>
    <row r="3" spans="2:10" ht="15.75" customHeight="1" thickBot="1" x14ac:dyDescent="0.3">
      <c r="B3" s="29"/>
      <c r="C3" s="30"/>
      <c r="D3" s="84"/>
      <c r="E3" s="85"/>
      <c r="F3" s="85"/>
      <c r="G3" s="85"/>
      <c r="H3" s="85"/>
      <c r="I3" s="86"/>
      <c r="J3" s="88"/>
    </row>
    <row r="4" spans="2:10" ht="13" x14ac:dyDescent="0.25">
      <c r="B4" s="29"/>
      <c r="C4" s="30"/>
      <c r="D4" s="31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35" t="s">
        <v>93</v>
      </c>
      <c r="E5" s="36"/>
      <c r="F5" s="36"/>
      <c r="G5" s="36"/>
      <c r="H5" s="36"/>
      <c r="I5" s="37"/>
      <c r="J5" s="37" t="s">
        <v>94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">
        <v>129</v>
      </c>
      <c r="J9" s="45"/>
    </row>
    <row r="10" spans="2:10" ht="13" x14ac:dyDescent="0.3">
      <c r="B10" s="44"/>
      <c r="C10" s="46"/>
      <c r="E10" s="47"/>
      <c r="H10" s="48"/>
      <c r="J10" s="45"/>
    </row>
    <row r="11" spans="2:10" x14ac:dyDescent="0.25">
      <c r="B11" s="44"/>
      <c r="J11" s="45"/>
    </row>
    <row r="12" spans="2:10" ht="13" x14ac:dyDescent="0.3">
      <c r="B12" s="44"/>
      <c r="C12" s="46" t="s">
        <v>125</v>
      </c>
      <c r="J12" s="45"/>
    </row>
    <row r="13" spans="2:10" ht="13" x14ac:dyDescent="0.3">
      <c r="B13" s="44"/>
      <c r="C13" s="46" t="s">
        <v>126</v>
      </c>
      <c r="J13" s="45"/>
    </row>
    <row r="14" spans="2:10" x14ac:dyDescent="0.25">
      <c r="B14" s="44"/>
      <c r="J14" s="45"/>
    </row>
    <row r="15" spans="2:10" x14ac:dyDescent="0.25">
      <c r="B15" s="44"/>
      <c r="C15" s="26" t="s">
        <v>95</v>
      </c>
      <c r="J15" s="45"/>
    </row>
    <row r="16" spans="2:10" x14ac:dyDescent="0.25">
      <c r="B16" s="44"/>
      <c r="C16" s="49"/>
      <c r="J16" s="45"/>
    </row>
    <row r="17" spans="2:10" ht="13" x14ac:dyDescent="0.3">
      <c r="B17" s="44"/>
      <c r="C17" s="26" t="s">
        <v>96</v>
      </c>
      <c r="D17" s="47"/>
      <c r="H17" s="50" t="s">
        <v>127</v>
      </c>
      <c r="I17" s="51" t="s">
        <v>128</v>
      </c>
      <c r="J17" s="45"/>
    </row>
    <row r="18" spans="2:10" ht="13" x14ac:dyDescent="0.3">
      <c r="B18" s="44"/>
      <c r="C18" s="46" t="s">
        <v>97</v>
      </c>
      <c r="D18" s="46"/>
      <c r="E18" s="46"/>
      <c r="F18" s="46"/>
      <c r="H18" s="52">
        <v>19</v>
      </c>
      <c r="I18" s="53">
        <v>2107375</v>
      </c>
      <c r="J18" s="45"/>
    </row>
    <row r="19" spans="2:10" x14ac:dyDescent="0.25">
      <c r="B19" s="44"/>
      <c r="C19" s="26" t="s">
        <v>98</v>
      </c>
      <c r="H19" s="73">
        <v>0</v>
      </c>
      <c r="I19" s="74">
        <v>0</v>
      </c>
      <c r="J19" s="45"/>
    </row>
    <row r="20" spans="2:10" x14ac:dyDescent="0.25">
      <c r="B20" s="44"/>
      <c r="C20" s="26" t="s">
        <v>99</v>
      </c>
      <c r="H20" s="73">
        <v>0</v>
      </c>
      <c r="I20" s="74">
        <v>0</v>
      </c>
      <c r="J20" s="45"/>
    </row>
    <row r="21" spans="2:10" x14ac:dyDescent="0.25">
      <c r="B21" s="44"/>
      <c r="C21" s="26" t="s">
        <v>100</v>
      </c>
      <c r="H21" s="54">
        <v>19</v>
      </c>
      <c r="I21" s="55">
        <v>2107375</v>
      </c>
      <c r="J21" s="45"/>
    </row>
    <row r="22" spans="2:10" x14ac:dyDescent="0.25">
      <c r="B22" s="44"/>
      <c r="C22" s="26" t="s">
        <v>101</v>
      </c>
      <c r="H22" s="73">
        <v>0</v>
      </c>
      <c r="I22" s="74">
        <v>0</v>
      </c>
      <c r="J22" s="45"/>
    </row>
    <row r="23" spans="2:10" x14ac:dyDescent="0.25">
      <c r="B23" s="44"/>
      <c r="C23" s="26" t="s">
        <v>102</v>
      </c>
      <c r="H23" s="73">
        <v>0</v>
      </c>
      <c r="I23" s="74">
        <v>0</v>
      </c>
      <c r="J23" s="45"/>
    </row>
    <row r="24" spans="2:10" ht="13" thickBot="1" x14ac:dyDescent="0.3">
      <c r="B24" s="44"/>
      <c r="C24" s="26" t="s">
        <v>103</v>
      </c>
      <c r="H24" s="75">
        <v>0</v>
      </c>
      <c r="I24" s="76">
        <v>0</v>
      </c>
      <c r="J24" s="45"/>
    </row>
    <row r="25" spans="2:10" ht="13" x14ac:dyDescent="0.3">
      <c r="B25" s="44"/>
      <c r="C25" s="46" t="s">
        <v>104</v>
      </c>
      <c r="D25" s="46"/>
      <c r="E25" s="46"/>
      <c r="F25" s="46"/>
      <c r="H25" s="52">
        <f>H19+H20+H21+H22+H24+H23</f>
        <v>19</v>
      </c>
      <c r="I25" s="53">
        <f>I19+I20+I21+I22+I24+I23</f>
        <v>2107375</v>
      </c>
      <c r="J25" s="45"/>
    </row>
    <row r="26" spans="2:10" x14ac:dyDescent="0.25">
      <c r="B26" s="44"/>
      <c r="C26" s="26" t="s">
        <v>105</v>
      </c>
      <c r="H26" s="73">
        <v>0</v>
      </c>
      <c r="I26" s="74">
        <v>0</v>
      </c>
      <c r="J26" s="45"/>
    </row>
    <row r="27" spans="2:10" ht="13" thickBot="1" x14ac:dyDescent="0.3">
      <c r="B27" s="44"/>
      <c r="C27" s="26" t="s">
        <v>59</v>
      </c>
      <c r="H27" s="75">
        <v>0</v>
      </c>
      <c r="I27" s="76">
        <v>0</v>
      </c>
      <c r="J27" s="45"/>
    </row>
    <row r="28" spans="2:10" ht="13" x14ac:dyDescent="0.3">
      <c r="B28" s="44"/>
      <c r="C28" s="46" t="s">
        <v>106</v>
      </c>
      <c r="D28" s="46"/>
      <c r="E28" s="46"/>
      <c r="F28" s="46"/>
      <c r="H28" s="77">
        <f>H26+H27</f>
        <v>0</v>
      </c>
      <c r="I28" s="78">
        <f>I26+I27</f>
        <v>0</v>
      </c>
      <c r="J28" s="45"/>
    </row>
    <row r="29" spans="2:10" ht="13.5" thickBot="1" x14ac:dyDescent="0.35">
      <c r="B29" s="44"/>
      <c r="C29" s="26" t="s">
        <v>107</v>
      </c>
      <c r="D29" s="46"/>
      <c r="E29" s="46"/>
      <c r="F29" s="46"/>
      <c r="H29" s="75">
        <v>0</v>
      </c>
      <c r="I29" s="76">
        <v>0</v>
      </c>
      <c r="J29" s="45"/>
    </row>
    <row r="30" spans="2:10" ht="13" x14ac:dyDescent="0.3">
      <c r="B30" s="44"/>
      <c r="C30" s="46" t="s">
        <v>108</v>
      </c>
      <c r="D30" s="46"/>
      <c r="E30" s="46"/>
      <c r="F30" s="46"/>
      <c r="H30" s="73">
        <f>H29</f>
        <v>0</v>
      </c>
      <c r="I30" s="74">
        <f>I29</f>
        <v>0</v>
      </c>
      <c r="J30" s="45"/>
    </row>
    <row r="31" spans="2:10" ht="13" x14ac:dyDescent="0.3">
      <c r="B31" s="44"/>
      <c r="C31" s="46"/>
      <c r="D31" s="46"/>
      <c r="E31" s="46"/>
      <c r="F31" s="46"/>
      <c r="H31" s="56"/>
      <c r="I31" s="53"/>
      <c r="J31" s="45"/>
    </row>
    <row r="32" spans="2:10" ht="13.5" thickBot="1" x14ac:dyDescent="0.35">
      <c r="B32" s="44"/>
      <c r="C32" s="46" t="s">
        <v>109</v>
      </c>
      <c r="D32" s="46"/>
      <c r="H32" s="57">
        <f>H25+H28+H30</f>
        <v>19</v>
      </c>
      <c r="I32" s="58">
        <f>I25+I28+I30</f>
        <v>2107375</v>
      </c>
      <c r="J32" s="45"/>
    </row>
    <row r="33" spans="2:10" ht="13.5" thickTop="1" x14ac:dyDescent="0.3">
      <c r="B33" s="44"/>
      <c r="C33" s="46"/>
      <c r="D33" s="46"/>
      <c r="H33" s="79">
        <f>+H18-H32</f>
        <v>0</v>
      </c>
      <c r="I33" s="74">
        <f>+I18-I32</f>
        <v>0</v>
      </c>
      <c r="J33" s="45"/>
    </row>
    <row r="34" spans="2:10" x14ac:dyDescent="0.25">
      <c r="B34" s="44"/>
      <c r="G34" s="59"/>
      <c r="H34" s="59"/>
      <c r="I34" s="59"/>
      <c r="J34" s="45"/>
    </row>
    <row r="35" spans="2:10" x14ac:dyDescent="0.25">
      <c r="B35" s="44"/>
      <c r="G35" s="59"/>
      <c r="H35" s="59"/>
      <c r="I35" s="59"/>
      <c r="J35" s="45"/>
    </row>
    <row r="36" spans="2:10" ht="13" x14ac:dyDescent="0.3">
      <c r="B36" s="44"/>
      <c r="C36" s="46"/>
      <c r="G36" s="59"/>
      <c r="H36" s="59"/>
      <c r="I36" s="59"/>
      <c r="J36" s="45"/>
    </row>
    <row r="37" spans="2:10" ht="13.5" thickBot="1" x14ac:dyDescent="0.35">
      <c r="B37" s="44"/>
      <c r="C37" s="60" t="s">
        <v>110</v>
      </c>
      <c r="D37" s="61"/>
      <c r="H37" s="60" t="s">
        <v>111</v>
      </c>
      <c r="I37" s="61"/>
      <c r="J37" s="45"/>
    </row>
    <row r="38" spans="2:10" ht="13" x14ac:dyDescent="0.3">
      <c r="B38" s="44"/>
      <c r="C38" s="46" t="s">
        <v>112</v>
      </c>
      <c r="D38" s="59"/>
      <c r="H38" s="62" t="s">
        <v>113</v>
      </c>
      <c r="I38" s="59"/>
      <c r="J38" s="45"/>
    </row>
    <row r="39" spans="2:10" ht="13" x14ac:dyDescent="0.3">
      <c r="B39" s="44"/>
      <c r="C39" s="46" t="s">
        <v>1</v>
      </c>
      <c r="H39" s="46" t="s">
        <v>114</v>
      </c>
      <c r="I39" s="59"/>
      <c r="J39" s="45"/>
    </row>
    <row r="40" spans="2:10" x14ac:dyDescent="0.25">
      <c r="B40" s="44"/>
      <c r="G40" s="59"/>
      <c r="H40" s="59"/>
      <c r="I40" s="59"/>
      <c r="J40" s="45"/>
    </row>
    <row r="41" spans="2:10" ht="12.75" customHeight="1" x14ac:dyDescent="0.25">
      <c r="B41" s="44"/>
      <c r="C41" s="89" t="s">
        <v>115</v>
      </c>
      <c r="D41" s="89"/>
      <c r="E41" s="89"/>
      <c r="F41" s="89"/>
      <c r="G41" s="89"/>
      <c r="H41" s="89"/>
      <c r="I41" s="89"/>
      <c r="J41" s="45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9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81" t="s">
        <v>116</v>
      </c>
      <c r="E2" s="82"/>
      <c r="F2" s="82"/>
      <c r="G2" s="82"/>
      <c r="H2" s="82"/>
      <c r="I2" s="83"/>
      <c r="J2" s="87" t="s">
        <v>92</v>
      </c>
    </row>
    <row r="3" spans="2:10" ht="15.75" customHeight="1" thickBot="1" x14ac:dyDescent="0.3">
      <c r="B3" s="29"/>
      <c r="C3" s="30"/>
      <c r="D3" s="84"/>
      <c r="E3" s="85"/>
      <c r="F3" s="85"/>
      <c r="G3" s="85"/>
      <c r="H3" s="85"/>
      <c r="I3" s="86"/>
      <c r="J3" s="88"/>
    </row>
    <row r="4" spans="2:10" ht="13" x14ac:dyDescent="0.25">
      <c r="B4" s="29"/>
      <c r="C4" s="30"/>
      <c r="E4" s="32"/>
      <c r="F4" s="32"/>
      <c r="G4" s="32"/>
      <c r="H4" s="32"/>
      <c r="I4" s="33"/>
      <c r="J4" s="34"/>
    </row>
    <row r="5" spans="2:10" ht="13" x14ac:dyDescent="0.25">
      <c r="B5" s="29"/>
      <c r="C5" s="30"/>
      <c r="D5" s="90" t="s">
        <v>117</v>
      </c>
      <c r="E5" s="91"/>
      <c r="F5" s="91"/>
      <c r="G5" s="91"/>
      <c r="H5" s="91"/>
      <c r="I5" s="92"/>
      <c r="J5" s="37" t="s">
        <v>118</v>
      </c>
    </row>
    <row r="6" spans="2:10" ht="13.5" thickBot="1" x14ac:dyDescent="0.3">
      <c r="B6" s="38"/>
      <c r="C6" s="39"/>
      <c r="D6" s="40"/>
      <c r="E6" s="41"/>
      <c r="F6" s="41"/>
      <c r="G6" s="41"/>
      <c r="H6" s="41"/>
      <c r="I6" s="42"/>
      <c r="J6" s="43"/>
    </row>
    <row r="7" spans="2:10" x14ac:dyDescent="0.25">
      <c r="B7" s="44"/>
      <c r="J7" s="45"/>
    </row>
    <row r="8" spans="2:10" x14ac:dyDescent="0.25">
      <c r="B8" s="44"/>
      <c r="J8" s="45"/>
    </row>
    <row r="9" spans="2:10" x14ac:dyDescent="0.25">
      <c r="B9" s="44"/>
      <c r="C9" s="26" t="str">
        <f ca="1">+CONCATENATE("Santiago de Cali, ",TEXT(TODAY(),"MMMM DD YYYY"))</f>
        <v>Santiago de Cali, diciembre 17 2024</v>
      </c>
      <c r="D9" s="48"/>
      <c r="E9" s="47"/>
      <c r="J9" s="45"/>
    </row>
    <row r="10" spans="2:10" ht="13" x14ac:dyDescent="0.3">
      <c r="B10" s="44"/>
      <c r="C10" s="46"/>
      <c r="J10" s="45"/>
    </row>
    <row r="11" spans="2:10" ht="13" x14ac:dyDescent="0.3">
      <c r="B11" s="44"/>
      <c r="C11" s="46" t="str">
        <f>+'FOR-CSA-018'!C12</f>
        <v>Señores : Empresa Social del Estado Centro 2</v>
      </c>
      <c r="J11" s="45"/>
    </row>
    <row r="12" spans="2:10" ht="13" x14ac:dyDescent="0.3">
      <c r="B12" s="44"/>
      <c r="C12" s="46" t="str">
        <f>+'FOR-CSA-018'!C13</f>
        <v>NIT: 900146471</v>
      </c>
      <c r="J12" s="45"/>
    </row>
    <row r="13" spans="2:10" x14ac:dyDescent="0.25">
      <c r="B13" s="44"/>
      <c r="J13" s="45"/>
    </row>
    <row r="14" spans="2:10" x14ac:dyDescent="0.25">
      <c r="B14" s="44"/>
      <c r="C14" s="26" t="s">
        <v>119</v>
      </c>
      <c r="J14" s="45"/>
    </row>
    <row r="15" spans="2:10" x14ac:dyDescent="0.25">
      <c r="B15" s="44"/>
      <c r="C15" s="49"/>
      <c r="J15" s="45"/>
    </row>
    <row r="16" spans="2:10" ht="13" x14ac:dyDescent="0.3">
      <c r="B16" s="44"/>
      <c r="C16" s="66"/>
      <c r="D16" s="47"/>
      <c r="H16" s="67" t="s">
        <v>120</v>
      </c>
      <c r="I16" s="67" t="s">
        <v>121</v>
      </c>
      <c r="J16" s="45"/>
    </row>
    <row r="17" spans="2:10" ht="13" x14ac:dyDescent="0.3">
      <c r="B17" s="44"/>
      <c r="C17" s="46" t="s">
        <v>96</v>
      </c>
      <c r="D17" s="46"/>
      <c r="E17" s="46"/>
      <c r="F17" s="46"/>
      <c r="H17" s="50">
        <f>+SUM(H18:H21)</f>
        <v>0</v>
      </c>
      <c r="I17" s="68">
        <f>+SUM(I18:I21)</f>
        <v>0</v>
      </c>
      <c r="J17" s="45"/>
    </row>
    <row r="18" spans="2:10" x14ac:dyDescent="0.25">
      <c r="B18" s="44"/>
      <c r="C18" s="26" t="s">
        <v>98</v>
      </c>
      <c r="H18" s="69">
        <f>+'FOR-CSA-018'!H19</f>
        <v>0</v>
      </c>
      <c r="I18" s="70">
        <f>+'FOR-CSA-018'!I19</f>
        <v>0</v>
      </c>
      <c r="J18" s="45"/>
    </row>
    <row r="19" spans="2:10" x14ac:dyDescent="0.25">
      <c r="B19" s="44"/>
      <c r="C19" s="26" t="s">
        <v>99</v>
      </c>
      <c r="H19" s="69">
        <f>+'FOR-CSA-018'!H20</f>
        <v>0</v>
      </c>
      <c r="I19" s="70">
        <f>+'FOR-CSA-018'!I20</f>
        <v>0</v>
      </c>
      <c r="J19" s="45"/>
    </row>
    <row r="20" spans="2:10" x14ac:dyDescent="0.25">
      <c r="B20" s="44"/>
      <c r="C20" s="26" t="s">
        <v>101</v>
      </c>
      <c r="H20" s="69">
        <f>+'FOR-CSA-018'!H22</f>
        <v>0</v>
      </c>
      <c r="I20" s="70">
        <f>+'FOR-CSA-018'!I22</f>
        <v>0</v>
      </c>
      <c r="J20" s="45"/>
    </row>
    <row r="21" spans="2:10" x14ac:dyDescent="0.25">
      <c r="B21" s="44"/>
      <c r="C21" s="26" t="s">
        <v>122</v>
      </c>
      <c r="H21" s="69">
        <f>+'FOR-CSA-018'!H24</f>
        <v>0</v>
      </c>
      <c r="I21" s="70">
        <f>+'FOR-CSA-018'!I24</f>
        <v>0</v>
      </c>
      <c r="J21" s="45"/>
    </row>
    <row r="22" spans="2:10" ht="13" x14ac:dyDescent="0.3">
      <c r="B22" s="44"/>
      <c r="C22" s="46" t="s">
        <v>123</v>
      </c>
      <c r="D22" s="46"/>
      <c r="E22" s="46"/>
      <c r="F22" s="46"/>
      <c r="H22" s="50">
        <f>SUM(H18:H21)</f>
        <v>0</v>
      </c>
      <c r="I22" s="68">
        <f>+SUBTOTAL(9,I18:I21)</f>
        <v>0</v>
      </c>
      <c r="J22" s="45"/>
    </row>
    <row r="23" spans="2:10" ht="13.5" thickBot="1" x14ac:dyDescent="0.35">
      <c r="B23" s="44"/>
      <c r="C23" s="46"/>
      <c r="D23" s="46"/>
      <c r="H23" s="71"/>
      <c r="I23" s="72"/>
      <c r="J23" s="45"/>
    </row>
    <row r="24" spans="2:10" ht="13.5" thickTop="1" x14ac:dyDescent="0.3">
      <c r="B24" s="44"/>
      <c r="C24" s="46"/>
      <c r="D24" s="46"/>
      <c r="H24" s="59"/>
      <c r="I24" s="55"/>
      <c r="J24" s="45"/>
    </row>
    <row r="25" spans="2:10" ht="13" x14ac:dyDescent="0.3">
      <c r="B25" s="44"/>
      <c r="C25" s="46"/>
      <c r="D25" s="46"/>
      <c r="H25" s="59"/>
      <c r="I25" s="55"/>
      <c r="J25" s="45"/>
    </row>
    <row r="26" spans="2:10" ht="13" x14ac:dyDescent="0.3">
      <c r="B26" s="44"/>
      <c r="C26" s="46"/>
      <c r="D26" s="46"/>
      <c r="H26" s="59"/>
      <c r="I26" s="55"/>
      <c r="J26" s="45"/>
    </row>
    <row r="27" spans="2:10" x14ac:dyDescent="0.25">
      <c r="B27" s="44"/>
      <c r="G27" s="59"/>
      <c r="H27" s="59"/>
      <c r="I27" s="59"/>
      <c r="J27" s="45"/>
    </row>
    <row r="28" spans="2:10" ht="13.5" thickBot="1" x14ac:dyDescent="0.35">
      <c r="B28" s="44"/>
      <c r="C28" s="60" t="str">
        <f>+'FOR-CSA-018'!C37</f>
        <v>Nombre</v>
      </c>
      <c r="D28" s="60"/>
      <c r="G28" s="60" t="s">
        <v>111</v>
      </c>
      <c r="H28" s="61"/>
      <c r="I28" s="59"/>
      <c r="J28" s="45"/>
    </row>
    <row r="29" spans="2:10" ht="13" x14ac:dyDescent="0.3">
      <c r="B29" s="44"/>
      <c r="C29" s="62" t="str">
        <f>+'FOR-CSA-018'!C38</f>
        <v>Cargo</v>
      </c>
      <c r="D29" s="62"/>
      <c r="G29" s="62" t="s">
        <v>124</v>
      </c>
      <c r="H29" s="59"/>
      <c r="I29" s="59"/>
      <c r="J29" s="45"/>
    </row>
    <row r="30" spans="2:10" ht="18.75" customHeight="1" thickBot="1" x14ac:dyDescent="0.3">
      <c r="B30" s="63"/>
      <c r="C30" s="64"/>
      <c r="D30" s="64"/>
      <c r="E30" s="64"/>
      <c r="F30" s="64"/>
      <c r="G30" s="61"/>
      <c r="H30" s="61"/>
      <c r="I30" s="61"/>
      <c r="J30" s="6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Hoja1</vt:lpstr>
      <vt:lpstr>Hoja3</vt:lpstr>
      <vt:lpstr>Hoja2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ASUS1</dc:creator>
  <cp:lastModifiedBy>Juan Camilo Paez Ramirez</cp:lastModifiedBy>
  <cp:lastPrinted>2024-12-17T20:57:46Z</cp:lastPrinted>
  <dcterms:created xsi:type="dcterms:W3CDTF">2024-04-23T13:36:55Z</dcterms:created>
  <dcterms:modified xsi:type="dcterms:W3CDTF">2024-12-17T21:14:03Z</dcterms:modified>
</cp:coreProperties>
</file>