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0. OCTUBRE\NIT 890701718_HOSP REGIONAL ALFONSO JARAMILLO SALZAR E.S.E DEL LIBANO TOLIM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6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H25" i="4"/>
  <c r="C10" i="4"/>
  <c r="H32" i="4" l="1"/>
  <c r="H33" i="4" s="1"/>
  <c r="I32" i="4"/>
  <c r="I33" i="4" s="1"/>
  <c r="H22" i="5"/>
  <c r="H13" i="1" l="1"/>
  <c r="G13" i="1"/>
</calcChain>
</file>

<file path=xl/sharedStrings.xml><?xml version="1.0" encoding="utf-8"?>
<sst xmlns="http://schemas.openxmlformats.org/spreadsheetml/2006/main" count="199" uniqueCount="126">
  <si>
    <t>INFORME FACTURA POR DETALLE</t>
  </si>
  <si>
    <t xml:space="preserve">Entidad:  CAJA DE COMPENSACION FENALCO DEL VALLE    </t>
  </si>
  <si>
    <t>NIT</t>
  </si>
  <si>
    <t>NOMBRE DE LA ENTIDAD</t>
  </si>
  <si>
    <t>PREFIJO</t>
  </si>
  <si>
    <t>HRL</t>
  </si>
  <si>
    <t>HOSPITAL REGIONAL ALFONSO JARAMILLO SALZAR E.S.E</t>
  </si>
  <si>
    <t>VALOR INICIAL FACTURA</t>
  </si>
  <si>
    <t>FECHA DE RADICADO</t>
  </si>
  <si>
    <t>TOTAL CUENTAS POR COBRAR</t>
  </si>
  <si>
    <t>Nro DE FACTURA</t>
  </si>
  <si>
    <t>FECHA FACTURA</t>
  </si>
  <si>
    <t>TIPO DE CONTRATO</t>
  </si>
  <si>
    <t>EVENTO</t>
  </si>
  <si>
    <t>SEDE / CUIDAD</t>
  </si>
  <si>
    <t>LÍBANO TOLIMA</t>
  </si>
  <si>
    <t>TIPO DE PRESTACIÓN</t>
  </si>
  <si>
    <t>URGENCIAS</t>
  </si>
  <si>
    <t>SALDO FACTURA</t>
  </si>
  <si>
    <t>Pdte x radicar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</si>
  <si>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</si>
  <si>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</si>
  <si>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</si>
  <si>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</si>
  <si>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</si>
  <si>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</si>
  <si>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</si>
  <si>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</si>
  <si>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</si>
  <si>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</si>
  <si>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</si>
  <si>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</si>
  <si>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</si>
  <si>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 CARTERA ANTERIOR</t>
  </si>
  <si>
    <t>ESTADO EPS 21-10-2024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</si>
  <si>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</si>
  <si>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</si>
  <si>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</si>
  <si>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</si>
  <si>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</si>
  <si>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</si>
  <si>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</si>
  <si>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</si>
  <si>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</si>
  <si>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</si>
  <si>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</si>
  <si>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</si>
  <si>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</si>
  <si>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</si>
  <si>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</si>
  <si>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</si>
  <si>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</si>
  <si>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</si>
  <si>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</si>
  <si>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</si>
  <si>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</si>
  <si>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</si>
  <si>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</si>
  <si>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</si>
  <si>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</si>
  <si>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</si>
  <si>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</si>
  <si>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</si>
  <si>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</si>
  <si>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HRL932840</t>
  </si>
  <si>
    <t>890701718_HRL932840</t>
  </si>
  <si>
    <t>Factura no radicada</t>
  </si>
  <si>
    <t>Para cargar RIPS o soportes</t>
  </si>
  <si>
    <t>NULL</t>
  </si>
  <si>
    <t>HRL959674</t>
  </si>
  <si>
    <t>890701718_HRL959674</t>
  </si>
  <si>
    <t>Factura en proceso interno</t>
  </si>
  <si>
    <t>Para auditoria de pertinencia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</si>
  <si>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</si>
  <si>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</si>
  <si>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</si>
  <si>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HRL1013267</t>
  </si>
  <si>
    <t>890701718_HRL1013267</t>
  </si>
  <si>
    <t>HRL1060269</t>
  </si>
  <si>
    <t>890701718_HRL1060269</t>
  </si>
  <si>
    <t>HRL1098083</t>
  </si>
  <si>
    <t>890701718_HRL1098083</t>
  </si>
  <si>
    <t>FACTURA NO RADICADA</t>
  </si>
  <si>
    <t>FACTURA DEVUELTA</t>
  </si>
  <si>
    <t>Etiquetas de fila</t>
  </si>
  <si>
    <t>Total general</t>
  </si>
  <si>
    <t>Suma de IPS Saldo Factura</t>
  </si>
  <si>
    <t>Cuenta de LLAVE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</si>
  <si>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</si>
  <si>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</si>
  <si>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</si>
  <si>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</si>
  <si>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</si>
  <si>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</si>
  <si>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</si>
  <si>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</si>
  <si>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</si>
  <si>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</si>
  <si>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</si>
  <si>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</si>
  <si>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</si>
  <si>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</si>
  <si>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</si>
  <si>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</si>
  <si>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</si>
  <si>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</si>
  <si>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</si>
  <si>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</si>
  <si>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</si>
  <si>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</si>
  <si>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</si>
  <si>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</si>
  <si>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</si>
  <si>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</si>
  <si>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</si>
  <si>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</si>
  <si>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</si>
  <si>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</si>
  <si>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</si>
  <si>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</si>
  <si>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</si>
  <si>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REGIONAL ALFONSO JARAMILLO SALZAR E.S.E</t>
  </si>
  <si>
    <t>NIT: 890701718</t>
  </si>
  <si>
    <t>Yudy Viviana Toro Pinilla</t>
  </si>
  <si>
    <t>Técnico Administrativo - C&amp;C Salud S.A.S.</t>
  </si>
  <si>
    <t>Hospital Regional AJS del Líbano.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</si>
</sst>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indexed="8"/>
      <name val="Times New Roman"/>
      <family val="1"/>
    </font>
    <font>
      <sz val="10"/>
      <color indexed="8"/>
      <name val="MS Sans Serif"/>
      <family val="2"/>
    </font>
    <font>
      <sz val="12"/>
      <name val="Arial"/>
      <family val="2"/>
    </font>
    <font>
      <b/>
      <sz val="8"/>
      <color indexed="8"/>
      <name val="MS Sans Serif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7" fillId="0" borderId="0"/>
    <xf numFmtId="43" fontId="7" fillId="0" borderId="0" applyNumberFormat="0" applyFill="0" applyBorder="0" applyAlignment="0" applyProtection="0"/>
    <xf numFmtId="4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/>
    <xf numFmtId="0" fontId="2" fillId="0" borderId="0" xfId="0" applyFont="1" applyAlignment="1">
      <alignment horizontal="left" vertical="center"/>
    </xf>
    <xf numFmtId="0" fontId="3" fillId="0" borderId="0" xfId="0" applyFont="1"/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4" fontId="5" fillId="0" borderId="1" xfId="2" applyNumberFormat="1" applyFont="1" applyBorder="1" applyAlignment="1">
      <alignment horizontal="center" vertical="center" wrapText="1"/>
    </xf>
    <xf numFmtId="164" fontId="6" fillId="0" borderId="1" xfId="0" applyNumberFormat="1" applyFont="1" applyBorder="1"/>
    <xf numFmtId="14" fontId="0" fillId="0" borderId="4" xfId="0" applyNumberFormat="1" applyBorder="1"/>
    <xf numFmtId="0" fontId="0" fillId="0" borderId="3" xfId="0" applyBorder="1"/>
    <xf numFmtId="0" fontId="8" fillId="0" borderId="1" xfId="0" applyFont="1" applyFill="1" applyBorder="1" applyAlignment="1">
      <alignment horizontal="center" vertical="center" wrapText="1"/>
    </xf>
    <xf numFmtId="14" fontId="8" fillId="0" borderId="1" xfId="0" applyNumberFormat="1" applyFont="1" applyFill="1" applyBorder="1" applyAlignment="1">
      <alignment horizontal="center" vertical="center" wrapText="1"/>
    </xf>
    <xf numFmtId="165" fontId="8" fillId="0" borderId="1" xfId="5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5" fontId="8" fillId="3" borderId="1" xfId="5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6" fontId="8" fillId="4" borderId="1" xfId="4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5" fontId="8" fillId="4" borderId="1" xfId="5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Fill="1" applyBorder="1" applyAlignment="1"/>
    <xf numFmtId="0" fontId="9" fillId="0" borderId="1" xfId="0" applyFont="1" applyFill="1" applyBorder="1" applyAlignment="1">
      <alignment vertical="center"/>
    </xf>
    <xf numFmtId="14" fontId="9" fillId="0" borderId="1" xfId="0" applyNumberFormat="1" applyFont="1" applyFill="1" applyBorder="1" applyAlignment="1">
      <alignment vertical="center"/>
    </xf>
    <xf numFmtId="165" fontId="9" fillId="0" borderId="1" xfId="5" applyNumberFormat="1" applyFont="1" applyFill="1" applyBorder="1" applyAlignment="1">
      <alignment vertical="center"/>
    </xf>
    <xf numFmtId="0" fontId="9" fillId="0" borderId="1" xfId="0" applyFont="1" applyBorder="1" applyAlignment="1"/>
    <xf numFmtId="165" fontId="9" fillId="0" borderId="1" xfId="5" applyNumberFormat="1" applyFont="1" applyBorder="1" applyAlignment="1"/>
    <xf numFmtId="14" fontId="9" fillId="0" borderId="1" xfId="0" applyNumberFormat="1" applyFont="1" applyBorder="1" applyAlignment="1"/>
    <xf numFmtId="0" fontId="9" fillId="0" borderId="1" xfId="5" applyNumberFormat="1" applyFont="1" applyBorder="1" applyAlignment="1"/>
    <xf numFmtId="0" fontId="9" fillId="0" borderId="0" xfId="0" applyFont="1" applyFill="1"/>
    <xf numFmtId="14" fontId="9" fillId="0" borderId="0" xfId="0" applyNumberFormat="1" applyFont="1" applyFill="1"/>
    <xf numFmtId="165" fontId="9" fillId="0" borderId="0" xfId="5" applyNumberFormat="1" applyFont="1" applyFill="1"/>
    <xf numFmtId="0" fontId="9" fillId="0" borderId="0" xfId="0" applyFont="1"/>
    <xf numFmtId="165" fontId="9" fillId="0" borderId="0" xfId="5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5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9" xfId="3" applyFont="1" applyBorder="1"/>
    <xf numFmtId="0" fontId="10" fillId="0" borderId="10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6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12" xfId="3" applyNumberFormat="1" applyFont="1" applyBorder="1" applyAlignment="1">
      <alignment horizontal="center"/>
    </xf>
    <xf numFmtId="170" fontId="10" fillId="0" borderId="12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6" xfId="3" applyNumberFormat="1" applyFont="1" applyBorder="1" applyAlignment="1">
      <alignment horizontal="center"/>
    </xf>
    <xf numFmtId="170" fontId="11" fillId="0" borderId="16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12" xfId="3" applyNumberFormat="1" applyFont="1" applyBorder="1"/>
    <xf numFmtId="170" fontId="10" fillId="0" borderId="12" xfId="3" applyNumberFormat="1" applyFont="1" applyBorder="1"/>
    <xf numFmtId="170" fontId="11" fillId="0" borderId="0" xfId="3" applyNumberFormat="1" applyFont="1"/>
    <xf numFmtId="0" fontId="10" fillId="0" borderId="11" xfId="3" applyFont="1" applyBorder="1"/>
    <xf numFmtId="0" fontId="10" fillId="0" borderId="12" xfId="3" applyFont="1" applyBorder="1"/>
    <xf numFmtId="0" fontId="10" fillId="0" borderId="13" xfId="3" applyFont="1" applyBorder="1"/>
    <xf numFmtId="0" fontId="10" fillId="5" borderId="0" xfId="3" applyFont="1" applyFill="1"/>
    <xf numFmtId="0" fontId="11" fillId="0" borderId="0" xfId="3" applyFont="1" applyAlignment="1">
      <alignment horizontal="center"/>
    </xf>
    <xf numFmtId="171" fontId="11" fillId="0" borderId="0" xfId="7" applyNumberFormat="1" applyFont="1" applyAlignment="1">
      <alignment horizontal="right"/>
    </xf>
    <xf numFmtId="1" fontId="10" fillId="0" borderId="0" xfId="6" applyNumberFormat="1" applyFont="1" applyAlignment="1">
      <alignment horizontal="right"/>
    </xf>
    <xf numFmtId="171" fontId="10" fillId="0" borderId="0" xfId="7" applyNumberFormat="1" applyFont="1" applyAlignment="1">
      <alignment horizontal="right"/>
    </xf>
    <xf numFmtId="164" fontId="10" fillId="0" borderId="16" xfId="7" applyNumberFormat="1" applyFont="1" applyBorder="1" applyAlignment="1">
      <alignment horizontal="center"/>
    </xf>
    <xf numFmtId="171" fontId="10" fillId="0" borderId="16" xfId="7" applyNumberFormat="1" applyFont="1" applyBorder="1" applyAlignment="1">
      <alignment horizontal="right"/>
    </xf>
    <xf numFmtId="0" fontId="6" fillId="0" borderId="2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9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10" xfId="3" applyFont="1" applyBorder="1" applyAlignment="1">
      <alignment horizontal="center" vertical="center" wrapText="1"/>
    </xf>
  </cellXfs>
  <cellStyles count="8">
    <cellStyle name="Millares" xfId="1" builtinId="3"/>
    <cellStyle name="Millares 2" xfId="4"/>
    <cellStyle name="Millares 2 2" xfId="7"/>
    <cellStyle name="Millares 3" xfId="6"/>
    <cellStyle name="Moneda" xfId="5" builtinId="4"/>
    <cellStyle name="Normal" xfId="0" builtinId="0"/>
    <cellStyle name="Normal 2" xfId="2"/>
    <cellStyle name="Normal 2 2" xfId="3"/>
  </cellStyles>
  <dxfs count="10"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6.680906018519" createdVersion="5" refreshedVersion="5" minRefreshableVersion="3" recordCount="5">
  <cacheSource type="worksheet">
    <worksheetSource ref="A1:AR6" sheet="ESTADO DE CADA FACTURA"/>
  </cacheSource>
  <cacheFields count="44">
    <cacheField name="NIT IPS" numFmtId="0">
      <sharedItems containsSemiMixedTypes="0" containsString="0" containsNumber="1" containsInteger="1" minValue="890701718" maxValue="8907017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32840" maxValue="1098083"/>
    </cacheField>
    <cacheField name="FACT" numFmtId="0">
      <sharedItems/>
    </cacheField>
    <cacheField name="LLAVE" numFmtId="0">
      <sharedItems count="5">
        <s v="890701718_HRL932840"/>
        <s v="890701718_HRL959674"/>
        <s v="890701718_HRL1013267"/>
        <s v="890701718_HRL1060269"/>
        <s v="890701718_HRL1098083"/>
      </sharedItems>
    </cacheField>
    <cacheField name="IPS Fecha factura" numFmtId="14">
      <sharedItems containsSemiMixedTypes="0" containsNonDate="0" containsDate="1" containsString="0" minDate="2024-02-21T00:00:00" maxDate="2024-08-16T00:00:00"/>
    </cacheField>
    <cacheField name="IPS Fecha radicado" numFmtId="14">
      <sharedItems containsDate="1" containsMixedTypes="1" minDate="2024-06-12T00:00:00" maxDate="2024-06-13T00:00:00"/>
    </cacheField>
    <cacheField name="IPS Valor Factura" numFmtId="165">
      <sharedItems containsSemiMixedTypes="0" containsString="0" containsNumber="1" containsInteger="1" minValue="81400" maxValue="1207544"/>
    </cacheField>
    <cacheField name="IPS Saldo Factura" numFmtId="165">
      <sharedItems containsSemiMixedTypes="0" containsString="0" containsNumber="1" containsInteger="1" minValue="81400" maxValue="120754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1-10-2024" numFmtId="0">
      <sharedItems count="2">
        <s v="Factura no radicada"/>
        <s v="Factura en proceso intern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4-02-21T00:00:00" maxDate="2024-08-16T00:00:00"/>
    </cacheField>
    <cacheField name="Fecha Radicacion" numFmtId="14">
      <sharedItems containsDate="1" containsBlank="1" containsMixedTypes="1" minDate="2024-10-02T00:00:00" maxDate="2024-10-03T00:00:00"/>
    </cacheField>
    <cacheField name="Fecha Devolucion" numFmtId="14">
      <sharedItems containsBlank="1"/>
    </cacheField>
    <cacheField name="Valor Bruto" numFmtId="165">
      <sharedItems containsSemiMixedTypes="0" containsString="0" containsNumber="1" containsInteger="1" minValue="0" maxValue="1207544"/>
    </cacheField>
    <cacheField name="Valor Inicio Factura" numFmtId="165">
      <sharedItems containsSemiMixedTypes="0" containsString="0" containsNumber="1" containsInteger="1" minValue="0" maxValue="0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5">
      <sharedItems containsString="0" containsBlank="1" containsNumber="1" containsInteger="1" minValue="0" maxValue="0"/>
    </cacheField>
    <cacheField name="Valor_Glosa y Devolución" numFmtId="165">
      <sharedItems containsSemiMixedTypes="0" containsString="0" containsNumber="1" containsInteger="1" minValue="0" maxValue="185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701718"/>
    <s v="HOSPITAL REGIONAL ALFONSO JARAMILLO SALZAR E.S.E"/>
    <s v="HRL"/>
    <n v="932840"/>
    <s v="HRL932840"/>
    <x v="0"/>
    <d v="2024-02-21T00:00:00"/>
    <s v="Pdte x radicar"/>
    <n v="1207544"/>
    <n v="1207544"/>
    <s v="EVENTO"/>
    <s v="LÍBANO TOLIMA"/>
    <s v="URGENCIAS"/>
    <s v="FACTURA NO RADICADA"/>
    <x v="0"/>
    <n v="0"/>
    <m/>
    <n v="0"/>
    <n v="0"/>
    <m/>
    <m/>
    <m/>
    <n v="0"/>
    <s v="Para cargar RIPS o soportes"/>
    <d v="2024-02-21T00:00:00"/>
    <s v="NULL"/>
    <s v="NULL"/>
    <n v="1207544"/>
    <n v="0"/>
    <n v="0"/>
    <n v="0"/>
    <n v="0"/>
    <n v="0"/>
    <n v="0"/>
    <n v="0"/>
    <n v="0"/>
    <n v="0"/>
    <m/>
    <n v="0"/>
    <n v="0"/>
    <m/>
    <m/>
    <m/>
    <n v="0"/>
  </r>
  <r>
    <n v="890701718"/>
    <s v="HOSPITAL REGIONAL ALFONSO JARAMILLO SALZAR E.S.E"/>
    <s v="HRL"/>
    <n v="959674"/>
    <s v="HRL959674"/>
    <x v="1"/>
    <d v="2024-03-22T00:00:00"/>
    <d v="2024-06-12T00:00:00"/>
    <n v="185000"/>
    <n v="185000"/>
    <s v="EVENTO"/>
    <s v="LÍBANO TOLIMA"/>
    <s v="URGENCIAS"/>
    <s v="FACTURA DEVUELTA"/>
    <x v="1"/>
    <n v="0"/>
    <m/>
    <n v="0"/>
    <n v="0"/>
    <m/>
    <m/>
    <m/>
    <n v="0"/>
    <s v="Para auditoria de pertinencia"/>
    <d v="2024-03-22T00:00:00"/>
    <d v="2024-10-02T00:00:00"/>
    <s v="NULL"/>
    <n v="185000"/>
    <n v="0"/>
    <n v="0"/>
    <n v="0"/>
    <n v="0"/>
    <n v="0"/>
    <n v="0"/>
    <n v="0"/>
    <n v="0"/>
    <n v="0"/>
    <m/>
    <n v="0"/>
    <n v="1850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0701718"/>
    <s v="HOSPITAL REGIONAL ALFONSO JARAMILLO SALZAR E.S.E"/>
    <s v="HRL"/>
    <n v="1013267"/>
    <s v="HRL1013267"/>
    <x v="2"/>
    <d v="2024-05-25T00:00:00"/>
    <s v="Pdte x radicar"/>
    <n v="81400"/>
    <n v="81400"/>
    <s v="EVENTO"/>
    <s v="LÍBANO TOLIMA"/>
    <s v="URGENCIAS"/>
    <s v="FACTURA NO RADICADA"/>
    <x v="0"/>
    <n v="0"/>
    <m/>
    <n v="0"/>
    <n v="0"/>
    <m/>
    <m/>
    <m/>
    <n v="0"/>
    <s v="Para cargar RIPS o soportes"/>
    <d v="2024-05-25T00:00:00"/>
    <s v="NULL"/>
    <s v="NULL"/>
    <n v="81400"/>
    <n v="0"/>
    <n v="0"/>
    <n v="0"/>
    <n v="0"/>
    <n v="0"/>
    <n v="0"/>
    <n v="0"/>
    <n v="0"/>
    <n v="0"/>
    <m/>
    <n v="0"/>
    <n v="0"/>
    <m/>
    <m/>
    <m/>
    <n v="0"/>
  </r>
  <r>
    <n v="890701718"/>
    <s v="HOSPITAL REGIONAL ALFONSO JARAMILLO SALZAR E.S.E"/>
    <s v="HRL"/>
    <n v="1060269"/>
    <s v="HRL1060269"/>
    <x v="3"/>
    <d v="2024-07-10T00:00:00"/>
    <s v="Pdte x radicar"/>
    <n v="81400"/>
    <n v="81400"/>
    <s v="EVENTO"/>
    <s v="LÍBANO TOLIMA"/>
    <s v="URGENCIAS"/>
    <s v="FACTURA NO RADICAD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0701718"/>
    <s v="HOSPITAL REGIONAL ALFONSO JARAMILLO SALZAR E.S.E"/>
    <s v="HRL"/>
    <n v="1098083"/>
    <s v="HRL1098083"/>
    <x v="4"/>
    <d v="2024-08-15T00:00:00"/>
    <s v="Pdte x radicar"/>
    <n v="404976"/>
    <n v="404976"/>
    <s v="EVENTO"/>
    <s v="LÍBANO TOLIMA"/>
    <s v="URGENCIAS"/>
    <e v="#N/A"/>
    <x v="0"/>
    <n v="0"/>
    <m/>
    <n v="0"/>
    <n v="0"/>
    <m/>
    <m/>
    <m/>
    <n v="0"/>
    <s v="Para cargar RIPS o soportes"/>
    <d v="2024-08-15T00:00:00"/>
    <s v="NULL"/>
    <s v="NULL"/>
    <n v="404976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8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4">
    <pivotField showAll="0"/>
    <pivotField showAll="0"/>
    <pivotField showAll="0"/>
    <pivotField showAll="0"/>
    <pivotField showAll="0"/>
    <pivotField dataField="1" showAll="0">
      <items count="6">
        <item x="2"/>
        <item x="3"/>
        <item x="4"/>
        <item x="0"/>
        <item x="1"/>
        <item t="default"/>
      </items>
    </pivotField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workbookViewId="0">
      <selection activeCell="C7" sqref="C7"/>
    </sheetView>
  </sheetViews>
  <sheetFormatPr baseColWidth="10" defaultRowHeight="14.5" x14ac:dyDescent="0.35"/>
  <cols>
    <col min="2" max="2" width="50.7265625" bestFit="1" customWidth="1"/>
    <col min="3" max="3" width="8.54296875" bestFit="1" customWidth="1"/>
    <col min="6" max="6" width="13" bestFit="1" customWidth="1"/>
    <col min="7" max="7" width="15" customWidth="1"/>
    <col min="8" max="8" width="15.81640625" bestFit="1" customWidth="1"/>
    <col min="9" max="9" width="11" bestFit="1" customWidth="1"/>
    <col min="10" max="10" width="15" bestFit="1" customWidth="1"/>
    <col min="11" max="11" width="17" customWidth="1"/>
  </cols>
  <sheetData>
    <row r="1" spans="1:11" ht="22.5" x14ac:dyDescent="0.35">
      <c r="A1" s="1" t="s">
        <v>1</v>
      </c>
    </row>
    <row r="2" spans="1:11" ht="22.5" x14ac:dyDescent="0.35">
      <c r="A2" s="1" t="s">
        <v>0</v>
      </c>
    </row>
    <row r="3" spans="1:11" x14ac:dyDescent="0.35">
      <c r="A3" s="2"/>
    </row>
    <row r="7" spans="1:11" ht="21" x14ac:dyDescent="0.35">
      <c r="A7" s="6" t="s">
        <v>2</v>
      </c>
      <c r="B7" s="6" t="s">
        <v>3</v>
      </c>
      <c r="C7" s="6" t="s">
        <v>4</v>
      </c>
      <c r="D7" s="6" t="s">
        <v>10</v>
      </c>
      <c r="E7" s="6" t="s">
        <v>11</v>
      </c>
      <c r="F7" s="6" t="s">
        <v>8</v>
      </c>
      <c r="G7" s="6" t="s">
        <v>7</v>
      </c>
      <c r="H7" s="6" t="s">
        <v>18</v>
      </c>
      <c r="I7" s="6" t="s">
        <v>12</v>
      </c>
      <c r="J7" s="6" t="s">
        <v>14</v>
      </c>
      <c r="K7" s="6" t="s">
        <v>16</v>
      </c>
    </row>
    <row r="8" spans="1:11" x14ac:dyDescent="0.35">
      <c r="A8" s="3">
        <v>890701718</v>
      </c>
      <c r="B8" s="3" t="s">
        <v>6</v>
      </c>
      <c r="C8" s="3" t="s">
        <v>5</v>
      </c>
      <c r="D8" s="3">
        <v>932840</v>
      </c>
      <c r="E8" s="4">
        <v>45343.045590277776</v>
      </c>
      <c r="F8" s="8" t="s">
        <v>19</v>
      </c>
      <c r="G8" s="5">
        <v>1207544</v>
      </c>
      <c r="H8" s="5">
        <v>1207544</v>
      </c>
      <c r="I8" s="3" t="s">
        <v>13</v>
      </c>
      <c r="J8" s="3" t="s">
        <v>15</v>
      </c>
      <c r="K8" s="3" t="s">
        <v>17</v>
      </c>
    </row>
    <row r="9" spans="1:11" x14ac:dyDescent="0.35">
      <c r="A9" s="3">
        <v>890701718</v>
      </c>
      <c r="B9" s="3" t="s">
        <v>6</v>
      </c>
      <c r="C9" s="3" t="s">
        <v>5</v>
      </c>
      <c r="D9" s="3">
        <v>959674</v>
      </c>
      <c r="E9" s="4">
        <v>45373.071192129632</v>
      </c>
      <c r="F9" s="8">
        <v>45455</v>
      </c>
      <c r="G9" s="5">
        <v>185000</v>
      </c>
      <c r="H9" s="5">
        <v>185000</v>
      </c>
      <c r="I9" s="3" t="s">
        <v>13</v>
      </c>
      <c r="J9" s="3" t="s">
        <v>15</v>
      </c>
      <c r="K9" s="3" t="s">
        <v>17</v>
      </c>
    </row>
    <row r="10" spans="1:11" x14ac:dyDescent="0.35">
      <c r="A10" s="3">
        <v>890701718</v>
      </c>
      <c r="B10" s="3" t="s">
        <v>6</v>
      </c>
      <c r="C10" s="3" t="s">
        <v>5</v>
      </c>
      <c r="D10" s="3">
        <v>1013267</v>
      </c>
      <c r="E10" s="4">
        <v>45437.353020833332</v>
      </c>
      <c r="F10" s="4" t="s">
        <v>19</v>
      </c>
      <c r="G10" s="5">
        <v>81400</v>
      </c>
      <c r="H10" s="5">
        <v>81400</v>
      </c>
      <c r="I10" s="3" t="s">
        <v>13</v>
      </c>
      <c r="J10" s="3" t="s">
        <v>15</v>
      </c>
      <c r="K10" s="3" t="s">
        <v>17</v>
      </c>
    </row>
    <row r="11" spans="1:11" x14ac:dyDescent="0.35">
      <c r="A11" s="3">
        <v>890701718</v>
      </c>
      <c r="B11" s="3" t="s">
        <v>6</v>
      </c>
      <c r="C11" s="3" t="s">
        <v>5</v>
      </c>
      <c r="D11" s="9">
        <v>1060269</v>
      </c>
      <c r="E11" s="4">
        <v>45483.025462962964</v>
      </c>
      <c r="F11" s="4" t="s">
        <v>19</v>
      </c>
      <c r="G11" s="5">
        <v>81400</v>
      </c>
      <c r="H11" s="5">
        <v>81400</v>
      </c>
      <c r="I11" s="3" t="s">
        <v>13</v>
      </c>
      <c r="J11" s="3" t="s">
        <v>15</v>
      </c>
      <c r="K11" s="3" t="s">
        <v>17</v>
      </c>
    </row>
    <row r="12" spans="1:11" x14ac:dyDescent="0.35">
      <c r="A12" s="3">
        <v>890701718</v>
      </c>
      <c r="B12" s="3" t="s">
        <v>6</v>
      </c>
      <c r="C12" s="3" t="s">
        <v>5</v>
      </c>
      <c r="D12" s="3">
        <v>1098083</v>
      </c>
      <c r="E12" s="4">
        <v>45519.105104166665</v>
      </c>
      <c r="F12" s="4" t="s">
        <v>19</v>
      </c>
      <c r="G12" s="5">
        <v>404976</v>
      </c>
      <c r="H12" s="5">
        <v>404976</v>
      </c>
      <c r="I12" s="3" t="s">
        <v>13</v>
      </c>
      <c r="J12" s="3" t="s">
        <v>15</v>
      </c>
      <c r="K12" s="3" t="s">
        <v>17</v>
      </c>
    </row>
    <row r="13" spans="1:11" x14ac:dyDescent="0.35">
      <c r="A13" s="86" t="s">
        <v>9</v>
      </c>
      <c r="B13" s="87"/>
      <c r="C13" s="87"/>
      <c r="D13" s="87"/>
      <c r="E13" s="87"/>
      <c r="F13" s="88"/>
      <c r="G13" s="7">
        <f>SUM(G8:G12)</f>
        <v>1960320</v>
      </c>
      <c r="H13" s="7">
        <f>SUM(H8:H12)</f>
        <v>1960320</v>
      </c>
    </row>
  </sheetData>
  <mergeCells count="1">
    <mergeCell ref="A13:F13"/>
  </mergeCells>
  <conditionalFormatting sqref="A1:A3">
    <cfRule type="duplicateValues" dxfId="9" priority="16" stopIfTrue="1"/>
    <cfRule type="duplicateValues" dxfId="8" priority="17" stopIfTrue="1"/>
  </conditionalFormatting>
  <conditionalFormatting sqref="A7:C7">
    <cfRule type="duplicateValues" dxfId="7" priority="5"/>
  </conditionalFormatting>
  <conditionalFormatting sqref="A7:C7">
    <cfRule type="duplicateValues" dxfId="6" priority="4" stopIfTrue="1"/>
  </conditionalFormatting>
  <conditionalFormatting sqref="A7:C7">
    <cfRule type="duplicateValues" dxfId="5" priority="3" stopIfTrue="1"/>
  </conditionalFormatting>
  <conditionalFormatting sqref="A7:C7">
    <cfRule type="duplicateValues" dxfId="4" priority="6" stopIfTrue="1"/>
  </conditionalFormatting>
  <conditionalFormatting sqref="I7">
    <cfRule type="duplicateValues" dxfId="3" priority="2" stopIfTrue="1"/>
  </conditionalFormatting>
  <conditionalFormatting sqref="D7">
    <cfRule type="duplicateValues" dxfId="2" priority="20"/>
  </conditionalFormatting>
  <conditionalFormatting sqref="D7">
    <cfRule type="duplicateValues" dxfId="1" priority="21" stopIfTrue="1"/>
  </conditionalFormatting>
  <conditionalFormatting sqref="J7:K7 D7:H7">
    <cfRule type="duplicateValues" dxfId="0" priority="23" stopIfTrue="1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"/>
    </sheetView>
  </sheetViews>
  <sheetFormatPr baseColWidth="10" defaultRowHeight="14.5" x14ac:dyDescent="0.35"/>
  <cols>
    <col min="1" max="1" width="23.36328125" customWidth="1"/>
    <col min="2" max="2" width="14.81640625" customWidth="1"/>
    <col min="3" max="3" width="22.90625" bestFit="1" customWidth="1"/>
  </cols>
  <sheetData>
    <row r="3" spans="1:3" x14ac:dyDescent="0.35">
      <c r="A3" s="35" t="s">
        <v>84</v>
      </c>
      <c r="B3" t="s">
        <v>87</v>
      </c>
      <c r="C3" t="s">
        <v>86</v>
      </c>
    </row>
    <row r="4" spans="1:3" x14ac:dyDescent="0.35">
      <c r="A4" s="36" t="s">
        <v>71</v>
      </c>
      <c r="B4" s="34">
        <v>1</v>
      </c>
      <c r="C4" s="34">
        <v>185000</v>
      </c>
    </row>
    <row r="5" spans="1:3" x14ac:dyDescent="0.35">
      <c r="A5" s="36" t="s">
        <v>66</v>
      </c>
      <c r="B5" s="34">
        <v>4</v>
      </c>
      <c r="C5" s="34">
        <v>1775320</v>
      </c>
    </row>
    <row r="6" spans="1:3" x14ac:dyDescent="0.35">
      <c r="A6" s="36" t="s">
        <v>85</v>
      </c>
      <c r="B6" s="34">
        <v>5</v>
      </c>
      <c r="C6" s="34">
        <v>1960320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"/>
  <sheetViews>
    <sheetView topLeftCell="D1" workbookViewId="0">
      <selection activeCell="E3" sqref="E3"/>
    </sheetView>
  </sheetViews>
  <sheetFormatPr baseColWidth="10" defaultRowHeight="14.5" x14ac:dyDescent="0.35"/>
  <sheetData>
    <row r="1" spans="1:44" ht="30" x14ac:dyDescent="0.35">
      <c r="A1" s="10" t="s">
        <v>20</v>
      </c>
      <c r="B1" s="10" t="s">
        <v>21</v>
      </c>
      <c r="C1" s="10" t="s">
        <v>22</v>
      </c>
      <c r="D1" s="10" t="s">
        <v>23</v>
      </c>
      <c r="E1" s="10" t="s">
        <v>24</v>
      </c>
      <c r="F1" s="10" t="s">
        <v>25</v>
      </c>
      <c r="G1" s="11" t="s">
        <v>26</v>
      </c>
      <c r="H1" s="11" t="s">
        <v>27</v>
      </c>
      <c r="I1" s="12" t="s">
        <v>28</v>
      </c>
      <c r="J1" s="12" t="s">
        <v>29</v>
      </c>
      <c r="K1" s="10" t="s">
        <v>30</v>
      </c>
      <c r="L1" s="10" t="s">
        <v>31</v>
      </c>
      <c r="M1" s="10" t="s">
        <v>32</v>
      </c>
      <c r="N1" s="13" t="s">
        <v>33</v>
      </c>
      <c r="O1" s="14" t="s">
        <v>34</v>
      </c>
      <c r="P1" s="15" t="s">
        <v>35</v>
      </c>
      <c r="Q1" s="16" t="s">
        <v>36</v>
      </c>
      <c r="R1" s="17" t="s">
        <v>37</v>
      </c>
      <c r="S1" s="17" t="s">
        <v>38</v>
      </c>
      <c r="T1" s="18" t="s">
        <v>39</v>
      </c>
      <c r="U1" s="18" t="s">
        <v>40</v>
      </c>
      <c r="V1" s="18" t="s">
        <v>41</v>
      </c>
      <c r="W1" s="19" t="s">
        <v>42</v>
      </c>
      <c r="X1" s="20" t="s">
        <v>43</v>
      </c>
      <c r="Y1" s="20" t="s">
        <v>44</v>
      </c>
      <c r="Z1" s="20" t="s">
        <v>45</v>
      </c>
      <c r="AA1" s="20" t="s">
        <v>46</v>
      </c>
      <c r="AB1" s="20" t="s">
        <v>47</v>
      </c>
      <c r="AC1" s="20" t="s">
        <v>48</v>
      </c>
      <c r="AD1" s="20" t="s">
        <v>49</v>
      </c>
      <c r="AE1" s="20" t="s">
        <v>50</v>
      </c>
      <c r="AF1" s="20" t="s">
        <v>51</v>
      </c>
      <c r="AG1" s="20" t="s">
        <v>52</v>
      </c>
      <c r="AH1" s="20" t="s">
        <v>53</v>
      </c>
      <c r="AI1" s="20" t="s">
        <v>54</v>
      </c>
      <c r="AJ1" s="20" t="s">
        <v>55</v>
      </c>
      <c r="AK1" s="20" t="s">
        <v>56</v>
      </c>
      <c r="AL1" s="20" t="s">
        <v>57</v>
      </c>
      <c r="AM1" s="20" t="s">
        <v>58</v>
      </c>
      <c r="AN1" s="18" t="s">
        <v>59</v>
      </c>
      <c r="AO1" s="18" t="s">
        <v>60</v>
      </c>
      <c r="AP1" s="18" t="s">
        <v>61</v>
      </c>
      <c r="AQ1" s="18" t="s">
        <v>62</v>
      </c>
      <c r="AR1" s="20" t="s">
        <v>63</v>
      </c>
    </row>
    <row r="2" spans="1:44" x14ac:dyDescent="0.35">
      <c r="A2" s="21">
        <v>890701718</v>
      </c>
      <c r="B2" s="21" t="s">
        <v>6</v>
      </c>
      <c r="C2" s="21" t="s">
        <v>5</v>
      </c>
      <c r="D2" s="22">
        <v>932840</v>
      </c>
      <c r="E2" s="22" t="s">
        <v>64</v>
      </c>
      <c r="F2" s="22" t="s">
        <v>65</v>
      </c>
      <c r="G2" s="23">
        <v>45343</v>
      </c>
      <c r="H2" s="23" t="s">
        <v>19</v>
      </c>
      <c r="I2" s="24">
        <v>1207544</v>
      </c>
      <c r="J2" s="24">
        <v>1207544</v>
      </c>
      <c r="K2" s="21" t="s">
        <v>13</v>
      </c>
      <c r="L2" s="21" t="s">
        <v>15</v>
      </c>
      <c r="M2" s="21" t="s">
        <v>17</v>
      </c>
      <c r="N2" s="21" t="s">
        <v>82</v>
      </c>
      <c r="O2" s="25" t="s">
        <v>66</v>
      </c>
      <c r="P2" s="26">
        <v>0</v>
      </c>
      <c r="Q2" s="25"/>
      <c r="R2" s="26">
        <v>0</v>
      </c>
      <c r="S2" s="26">
        <v>0</v>
      </c>
      <c r="T2" s="25"/>
      <c r="U2" s="27"/>
      <c r="V2" s="25"/>
      <c r="W2" s="26">
        <v>0</v>
      </c>
      <c r="X2" s="25" t="s">
        <v>67</v>
      </c>
      <c r="Y2" s="27">
        <v>45343</v>
      </c>
      <c r="Z2" s="27" t="s">
        <v>68</v>
      </c>
      <c r="AA2" s="27" t="s">
        <v>68</v>
      </c>
      <c r="AB2" s="26">
        <v>1207544</v>
      </c>
      <c r="AC2" s="26">
        <v>0</v>
      </c>
      <c r="AD2" s="26">
        <v>0</v>
      </c>
      <c r="AE2" s="26">
        <v>0</v>
      </c>
      <c r="AF2" s="26">
        <v>0</v>
      </c>
      <c r="AG2" s="26">
        <v>0</v>
      </c>
      <c r="AH2" s="26">
        <v>0</v>
      </c>
      <c r="AI2" s="26">
        <v>0</v>
      </c>
      <c r="AJ2" s="26">
        <v>0</v>
      </c>
      <c r="AK2" s="26">
        <v>0</v>
      </c>
      <c r="AL2" s="25"/>
      <c r="AM2" s="26">
        <v>0</v>
      </c>
      <c r="AN2" s="26">
        <v>0</v>
      </c>
      <c r="AO2" s="28"/>
      <c r="AP2" s="28"/>
      <c r="AQ2" s="28"/>
      <c r="AR2" s="26">
        <v>0</v>
      </c>
    </row>
    <row r="3" spans="1:44" x14ac:dyDescent="0.35">
      <c r="A3" s="21">
        <v>890701718</v>
      </c>
      <c r="B3" s="21" t="s">
        <v>6</v>
      </c>
      <c r="C3" s="21" t="s">
        <v>5</v>
      </c>
      <c r="D3" s="22">
        <v>959674</v>
      </c>
      <c r="E3" s="22" t="s">
        <v>69</v>
      </c>
      <c r="F3" s="22" t="s">
        <v>70</v>
      </c>
      <c r="G3" s="23">
        <v>45373</v>
      </c>
      <c r="H3" s="23">
        <v>45455</v>
      </c>
      <c r="I3" s="24">
        <v>185000</v>
      </c>
      <c r="J3" s="24">
        <v>185000</v>
      </c>
      <c r="K3" s="21" t="s">
        <v>13</v>
      </c>
      <c r="L3" s="21" t="s">
        <v>15</v>
      </c>
      <c r="M3" s="21" t="s">
        <v>17</v>
      </c>
      <c r="N3" s="21" t="s">
        <v>83</v>
      </c>
      <c r="O3" s="25" t="s">
        <v>71</v>
      </c>
      <c r="P3" s="26">
        <v>0</v>
      </c>
      <c r="Q3" s="25"/>
      <c r="R3" s="26">
        <v>0</v>
      </c>
      <c r="S3" s="26">
        <v>0</v>
      </c>
      <c r="T3" s="25"/>
      <c r="U3" s="27"/>
      <c r="V3" s="25"/>
      <c r="W3" s="26">
        <v>0</v>
      </c>
      <c r="X3" s="25" t="s">
        <v>72</v>
      </c>
      <c r="Y3" s="27">
        <v>45373</v>
      </c>
      <c r="Z3" s="27">
        <v>45567</v>
      </c>
      <c r="AA3" s="27" t="s">
        <v>68</v>
      </c>
      <c r="AB3" s="26">
        <v>185000</v>
      </c>
      <c r="AC3" s="26">
        <v>0</v>
      </c>
      <c r="AD3" s="26">
        <v>0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5"/>
      <c r="AM3" s="26">
        <v>0</v>
      </c>
      <c r="AN3" s="26">
        <v>185000</v>
      </c>
      <c r="AO3" s="28" t="s">
        <v>73</v>
      </c>
      <c r="AP3" s="28" t="s">
        <v>74</v>
      </c>
      <c r="AQ3" s="28" t="s">
        <v>75</v>
      </c>
      <c r="AR3" s="26">
        <v>0</v>
      </c>
    </row>
    <row r="4" spans="1:44" x14ac:dyDescent="0.35">
      <c r="A4" s="21">
        <v>890701718</v>
      </c>
      <c r="B4" s="21" t="s">
        <v>6</v>
      </c>
      <c r="C4" s="21" t="s">
        <v>5</v>
      </c>
      <c r="D4" s="22">
        <v>1013267</v>
      </c>
      <c r="E4" s="22" t="s">
        <v>76</v>
      </c>
      <c r="F4" s="22" t="s">
        <v>77</v>
      </c>
      <c r="G4" s="23">
        <v>45437</v>
      </c>
      <c r="H4" s="23" t="s">
        <v>19</v>
      </c>
      <c r="I4" s="24">
        <v>81400</v>
      </c>
      <c r="J4" s="24">
        <v>81400</v>
      </c>
      <c r="K4" s="21" t="s">
        <v>13</v>
      </c>
      <c r="L4" s="21" t="s">
        <v>15</v>
      </c>
      <c r="M4" s="21" t="s">
        <v>17</v>
      </c>
      <c r="N4" s="21" t="s">
        <v>82</v>
      </c>
      <c r="O4" s="25" t="s">
        <v>66</v>
      </c>
      <c r="P4" s="26">
        <v>0</v>
      </c>
      <c r="Q4" s="25"/>
      <c r="R4" s="26">
        <v>0</v>
      </c>
      <c r="S4" s="26">
        <v>0</v>
      </c>
      <c r="T4" s="25"/>
      <c r="U4" s="27"/>
      <c r="V4" s="25"/>
      <c r="W4" s="26">
        <v>0</v>
      </c>
      <c r="X4" s="25" t="s">
        <v>67</v>
      </c>
      <c r="Y4" s="27">
        <v>45437</v>
      </c>
      <c r="Z4" s="27" t="s">
        <v>68</v>
      </c>
      <c r="AA4" s="27" t="s">
        <v>68</v>
      </c>
      <c r="AB4" s="26">
        <v>81400</v>
      </c>
      <c r="AC4" s="26">
        <v>0</v>
      </c>
      <c r="AD4" s="26">
        <v>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5"/>
      <c r="AM4" s="26">
        <v>0</v>
      </c>
      <c r="AN4" s="26">
        <v>0</v>
      </c>
      <c r="AO4" s="28"/>
      <c r="AP4" s="28"/>
      <c r="AQ4" s="28"/>
      <c r="AR4" s="26">
        <v>0</v>
      </c>
    </row>
    <row r="5" spans="1:44" x14ac:dyDescent="0.35">
      <c r="A5" s="21">
        <v>890701718</v>
      </c>
      <c r="B5" s="21" t="s">
        <v>6</v>
      </c>
      <c r="C5" s="21" t="s">
        <v>5</v>
      </c>
      <c r="D5" s="22">
        <v>1060269</v>
      </c>
      <c r="E5" s="22" t="s">
        <v>78</v>
      </c>
      <c r="F5" s="22" t="s">
        <v>79</v>
      </c>
      <c r="G5" s="23">
        <v>45483</v>
      </c>
      <c r="H5" s="23" t="s">
        <v>19</v>
      </c>
      <c r="I5" s="24">
        <v>81400</v>
      </c>
      <c r="J5" s="24">
        <v>81400</v>
      </c>
      <c r="K5" s="21" t="s">
        <v>13</v>
      </c>
      <c r="L5" s="21" t="s">
        <v>15</v>
      </c>
      <c r="M5" s="21" t="s">
        <v>17</v>
      </c>
      <c r="N5" s="21" t="s">
        <v>82</v>
      </c>
      <c r="O5" s="25" t="s">
        <v>66</v>
      </c>
      <c r="P5" s="26">
        <v>0</v>
      </c>
      <c r="Q5" s="25"/>
      <c r="R5" s="26">
        <v>0</v>
      </c>
      <c r="S5" s="26">
        <v>0</v>
      </c>
      <c r="T5" s="25"/>
      <c r="U5" s="27"/>
      <c r="V5" s="25"/>
      <c r="W5" s="26">
        <v>0</v>
      </c>
      <c r="X5" s="25"/>
      <c r="Y5" s="27"/>
      <c r="Z5" s="27"/>
      <c r="AA5" s="27"/>
      <c r="AB5" s="26">
        <v>0</v>
      </c>
      <c r="AC5" s="26">
        <v>0</v>
      </c>
      <c r="AD5" s="26">
        <v>0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5"/>
      <c r="AM5" s="26"/>
      <c r="AN5" s="26">
        <v>0</v>
      </c>
      <c r="AO5" s="28"/>
      <c r="AP5" s="28"/>
      <c r="AQ5" s="28"/>
      <c r="AR5" s="26">
        <v>0</v>
      </c>
    </row>
    <row r="6" spans="1:44" x14ac:dyDescent="0.35">
      <c r="A6" s="21">
        <v>890701718</v>
      </c>
      <c r="B6" s="21" t="s">
        <v>6</v>
      </c>
      <c r="C6" s="21" t="s">
        <v>5</v>
      </c>
      <c r="D6" s="22">
        <v>1098083</v>
      </c>
      <c r="E6" s="22" t="s">
        <v>80</v>
      </c>
      <c r="F6" s="22" t="s">
        <v>81</v>
      </c>
      <c r="G6" s="23">
        <v>45519</v>
      </c>
      <c r="H6" s="23" t="s">
        <v>19</v>
      </c>
      <c r="I6" s="24">
        <v>404976</v>
      </c>
      <c r="J6" s="24">
        <v>404976</v>
      </c>
      <c r="K6" s="21" t="s">
        <v>13</v>
      </c>
      <c r="L6" s="21" t="s">
        <v>15</v>
      </c>
      <c r="M6" s="21" t="s">
        <v>17</v>
      </c>
      <c r="N6" s="21" t="e">
        <v>#N/A</v>
      </c>
      <c r="O6" s="25" t="s">
        <v>66</v>
      </c>
      <c r="P6" s="26">
        <v>0</v>
      </c>
      <c r="Q6" s="25"/>
      <c r="R6" s="26">
        <v>0</v>
      </c>
      <c r="S6" s="26">
        <v>0</v>
      </c>
      <c r="T6" s="25"/>
      <c r="U6" s="27"/>
      <c r="V6" s="25"/>
      <c r="W6" s="26">
        <v>0</v>
      </c>
      <c r="X6" s="25" t="s">
        <v>67</v>
      </c>
      <c r="Y6" s="27">
        <v>45519</v>
      </c>
      <c r="Z6" s="27" t="s">
        <v>68</v>
      </c>
      <c r="AA6" s="27" t="s">
        <v>68</v>
      </c>
      <c r="AB6" s="26">
        <v>404976</v>
      </c>
      <c r="AC6" s="26">
        <v>0</v>
      </c>
      <c r="AD6" s="26">
        <v>0</v>
      </c>
      <c r="AE6" s="26">
        <v>0</v>
      </c>
      <c r="AF6" s="26">
        <v>0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25"/>
      <c r="AM6" s="26">
        <v>0</v>
      </c>
      <c r="AN6" s="26">
        <v>0</v>
      </c>
      <c r="AO6" s="28"/>
      <c r="AP6" s="28"/>
      <c r="AQ6" s="28"/>
      <c r="AR6" s="26">
        <v>0</v>
      </c>
    </row>
    <row r="7" spans="1:44" x14ac:dyDescent="0.35">
      <c r="A7" s="29"/>
      <c r="B7" s="29"/>
      <c r="C7" s="29"/>
      <c r="D7" s="29"/>
      <c r="E7" s="29"/>
      <c r="F7" s="29"/>
      <c r="G7" s="30"/>
      <c r="H7" s="30"/>
      <c r="I7" s="31"/>
      <c r="J7" s="31"/>
      <c r="K7" s="29"/>
      <c r="L7" s="29"/>
      <c r="M7" s="29"/>
      <c r="N7" s="29"/>
      <c r="O7" s="32"/>
      <c r="P7" s="33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27" sqref="I27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89" t="s">
        <v>88</v>
      </c>
      <c r="E2" s="90"/>
      <c r="F2" s="90"/>
      <c r="G2" s="90"/>
      <c r="H2" s="90"/>
      <c r="I2" s="91"/>
      <c r="J2" s="95" t="s">
        <v>89</v>
      </c>
    </row>
    <row r="3" spans="2:10" ht="15.75" customHeight="1" thickBot="1" x14ac:dyDescent="0.3">
      <c r="B3" s="40"/>
      <c r="C3" s="41"/>
      <c r="D3" s="92"/>
      <c r="E3" s="93"/>
      <c r="F3" s="93"/>
      <c r="G3" s="93"/>
      <c r="H3" s="93"/>
      <c r="I3" s="94"/>
      <c r="J3" s="96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90</v>
      </c>
      <c r="E5" s="47"/>
      <c r="F5" s="47"/>
      <c r="G5" s="47"/>
      <c r="H5" s="47"/>
      <c r="I5" s="48"/>
      <c r="J5" s="48" t="s">
        <v>91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tr">
        <f ca="1">+CONCATENATE("Santiago de Cali, ",TEXT(TODAY(),"MMMM DD YYYY"))</f>
        <v>Santiago de Cali, octubre 23 2024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121</v>
      </c>
      <c r="J12" s="56"/>
    </row>
    <row r="13" spans="2:10" ht="13" x14ac:dyDescent="0.3">
      <c r="B13" s="55"/>
      <c r="C13" s="57" t="s">
        <v>122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92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37" t="s">
        <v>93</v>
      </c>
      <c r="D17" s="58"/>
      <c r="H17" s="61"/>
      <c r="I17" s="62"/>
      <c r="J17" s="56"/>
    </row>
    <row r="18" spans="2:10" ht="13" x14ac:dyDescent="0.3">
      <c r="B18" s="55"/>
      <c r="C18" s="57" t="s">
        <v>94</v>
      </c>
      <c r="D18" s="57"/>
      <c r="E18" s="57"/>
      <c r="F18" s="57"/>
      <c r="H18" s="63">
        <v>5</v>
      </c>
      <c r="I18" s="64">
        <v>1960320</v>
      </c>
      <c r="J18" s="56"/>
    </row>
    <row r="19" spans="2:10" x14ac:dyDescent="0.25">
      <c r="B19" s="55"/>
      <c r="C19" s="37" t="s">
        <v>95</v>
      </c>
      <c r="H19" s="65">
        <v>0</v>
      </c>
      <c r="I19" s="66">
        <v>0</v>
      </c>
      <c r="J19" s="56"/>
    </row>
    <row r="20" spans="2:10" x14ac:dyDescent="0.25">
      <c r="B20" s="55"/>
      <c r="C20" s="37" t="s">
        <v>96</v>
      </c>
      <c r="H20" s="65">
        <v>0</v>
      </c>
      <c r="I20" s="66">
        <v>0</v>
      </c>
      <c r="J20" s="56"/>
    </row>
    <row r="21" spans="2:10" x14ac:dyDescent="0.25">
      <c r="B21" s="55"/>
      <c r="C21" s="37" t="s">
        <v>97</v>
      </c>
      <c r="H21" s="65">
        <v>4</v>
      </c>
      <c r="I21" s="66">
        <v>1775320</v>
      </c>
      <c r="J21" s="56"/>
    </row>
    <row r="22" spans="2:10" x14ac:dyDescent="0.25">
      <c r="B22" s="55"/>
      <c r="C22" s="37" t="s">
        <v>98</v>
      </c>
      <c r="H22" s="65">
        <v>0</v>
      </c>
      <c r="I22" s="66">
        <v>0</v>
      </c>
      <c r="J22" s="56"/>
    </row>
    <row r="23" spans="2:10" x14ac:dyDescent="0.25">
      <c r="B23" s="55"/>
      <c r="C23" s="37" t="s">
        <v>99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100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101</v>
      </c>
      <c r="D25" s="57"/>
      <c r="E25" s="57"/>
      <c r="F25" s="57"/>
      <c r="H25" s="63">
        <f>H19+H20+H21+H22+H24+H23</f>
        <v>4</v>
      </c>
      <c r="I25" s="64">
        <f>I19+I20+I21+I22+I24+I23</f>
        <v>1775320</v>
      </c>
      <c r="J25" s="56"/>
    </row>
    <row r="26" spans="2:10" x14ac:dyDescent="0.25">
      <c r="B26" s="55"/>
      <c r="C26" s="37" t="s">
        <v>102</v>
      </c>
      <c r="H26" s="65">
        <v>0</v>
      </c>
      <c r="I26" s="66">
        <v>0</v>
      </c>
      <c r="J26" s="56"/>
    </row>
    <row r="27" spans="2:10" ht="13" thickBot="1" x14ac:dyDescent="0.3">
      <c r="B27" s="55"/>
      <c r="C27" s="37" t="s">
        <v>103</v>
      </c>
      <c r="H27" s="67">
        <v>1</v>
      </c>
      <c r="I27" s="68">
        <v>185000</v>
      </c>
      <c r="J27" s="56"/>
    </row>
    <row r="28" spans="2:10" ht="13" x14ac:dyDescent="0.3">
      <c r="B28" s="55"/>
      <c r="C28" s="57" t="s">
        <v>104</v>
      </c>
      <c r="D28" s="57"/>
      <c r="E28" s="57"/>
      <c r="F28" s="57"/>
      <c r="H28" s="63">
        <f>H26+H27</f>
        <v>1</v>
      </c>
      <c r="I28" s="64">
        <f>I26+I27</f>
        <v>185000</v>
      </c>
      <c r="J28" s="56"/>
    </row>
    <row r="29" spans="2:10" ht="13.5" thickBot="1" x14ac:dyDescent="0.35">
      <c r="B29" s="55"/>
      <c r="C29" s="37" t="s">
        <v>105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106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107</v>
      </c>
      <c r="D32" s="57"/>
      <c r="H32" s="70">
        <f>H25+H28+H30</f>
        <v>5</v>
      </c>
      <c r="I32" s="71">
        <f>I25+I28+I30</f>
        <v>1960320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123</v>
      </c>
      <c r="D37" s="74"/>
      <c r="H37" s="73" t="s">
        <v>108</v>
      </c>
      <c r="I37" s="74"/>
      <c r="J37" s="56"/>
    </row>
    <row r="38" spans="2:10" ht="13" x14ac:dyDescent="0.3">
      <c r="B38" s="55"/>
      <c r="C38" s="57" t="s">
        <v>124</v>
      </c>
      <c r="D38" s="72"/>
      <c r="H38" s="75" t="s">
        <v>109</v>
      </c>
      <c r="I38" s="72"/>
      <c r="J38" s="56"/>
    </row>
    <row r="39" spans="2:10" ht="13" x14ac:dyDescent="0.3">
      <c r="B39" s="55"/>
      <c r="C39" s="57" t="s">
        <v>125</v>
      </c>
      <c r="H39" s="57" t="s">
        <v>110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7" t="s">
        <v>111</v>
      </c>
      <c r="D41" s="97"/>
      <c r="E41" s="97"/>
      <c r="F41" s="97"/>
      <c r="G41" s="97"/>
      <c r="H41" s="97"/>
      <c r="I41" s="97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33" sqref="F33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89" t="s">
        <v>112</v>
      </c>
      <c r="E2" s="90"/>
      <c r="F2" s="90"/>
      <c r="G2" s="90"/>
      <c r="H2" s="90"/>
      <c r="I2" s="91"/>
      <c r="J2" s="95" t="s">
        <v>89</v>
      </c>
    </row>
    <row r="3" spans="2:10" ht="15.75" customHeight="1" thickBot="1" x14ac:dyDescent="0.3">
      <c r="B3" s="40"/>
      <c r="C3" s="41"/>
      <c r="D3" s="92"/>
      <c r="E3" s="93"/>
      <c r="F3" s="93"/>
      <c r="G3" s="93"/>
      <c r="H3" s="93"/>
      <c r="I3" s="94"/>
      <c r="J3" s="96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8" t="s">
        <v>113</v>
      </c>
      <c r="E5" s="99"/>
      <c r="F5" s="99"/>
      <c r="G5" s="99"/>
      <c r="H5" s="99"/>
      <c r="I5" s="100"/>
      <c r="J5" s="48" t="s">
        <v>114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octubre 23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HOSPITAL REGIONAL ALFONSO JARAMILLO SALZAR E.S.E</v>
      </c>
      <c r="J11" s="56"/>
    </row>
    <row r="12" spans="2:10" ht="13" x14ac:dyDescent="0.3">
      <c r="B12" s="55"/>
      <c r="C12" s="57" t="str">
        <f>+'FOR-CSA-018'!C13</f>
        <v>NIT: 890701718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115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116</v>
      </c>
      <c r="I16" s="80" t="s">
        <v>117</v>
      </c>
      <c r="J16" s="56"/>
    </row>
    <row r="17" spans="2:10" ht="13" x14ac:dyDescent="0.3">
      <c r="B17" s="55"/>
      <c r="C17" s="57" t="s">
        <v>94</v>
      </c>
      <c r="D17" s="57"/>
      <c r="E17" s="57"/>
      <c r="F17" s="57"/>
      <c r="H17" s="61">
        <f>+SUM(H18:H21)</f>
        <v>0</v>
      </c>
      <c r="I17" s="81">
        <f>+SUM(I18:I21)</f>
        <v>0</v>
      </c>
      <c r="J17" s="56"/>
    </row>
    <row r="18" spans="2:10" x14ac:dyDescent="0.25">
      <c r="B18" s="55"/>
      <c r="C18" s="37" t="s">
        <v>95</v>
      </c>
      <c r="H18" s="82">
        <f>+'FOR-CSA-018'!H19</f>
        <v>0</v>
      </c>
      <c r="I18" s="83">
        <f>+'FOR-CSA-018'!I19</f>
        <v>0</v>
      </c>
      <c r="J18" s="56"/>
    </row>
    <row r="19" spans="2:10" x14ac:dyDescent="0.25">
      <c r="B19" s="55"/>
      <c r="C19" s="37" t="s">
        <v>96</v>
      </c>
      <c r="H19" s="82">
        <f>+'FOR-CSA-018'!H20</f>
        <v>0</v>
      </c>
      <c r="I19" s="83">
        <f>+'FOR-CSA-018'!I20</f>
        <v>0</v>
      </c>
      <c r="J19" s="56"/>
    </row>
    <row r="20" spans="2:10" x14ac:dyDescent="0.25">
      <c r="B20" s="55"/>
      <c r="C20" s="37" t="s">
        <v>98</v>
      </c>
      <c r="H20" s="82">
        <f>+'FOR-CSA-018'!H22</f>
        <v>0</v>
      </c>
      <c r="I20" s="83">
        <f>+'FOR-CSA-018'!I22</f>
        <v>0</v>
      </c>
      <c r="J20" s="56"/>
    </row>
    <row r="21" spans="2:10" x14ac:dyDescent="0.25">
      <c r="B21" s="55"/>
      <c r="C21" s="37" t="s">
        <v>118</v>
      </c>
      <c r="H21" s="82">
        <f>+'FOR-CSA-018'!H24</f>
        <v>0</v>
      </c>
      <c r="I21" s="83">
        <f>+'FOR-CSA-018'!I24</f>
        <v>0</v>
      </c>
      <c r="J21" s="56"/>
    </row>
    <row r="22" spans="2:10" ht="13" x14ac:dyDescent="0.3">
      <c r="B22" s="55"/>
      <c r="C22" s="57" t="s">
        <v>119</v>
      </c>
      <c r="D22" s="57"/>
      <c r="E22" s="57"/>
      <c r="F22" s="57"/>
      <c r="H22" s="61">
        <f>SUM(H18:H21)</f>
        <v>0</v>
      </c>
      <c r="I22" s="81">
        <f>+SUBTOTAL(9,I18:I21)</f>
        <v>0</v>
      </c>
      <c r="J22" s="56"/>
    </row>
    <row r="23" spans="2:10" ht="13.5" thickBot="1" x14ac:dyDescent="0.35">
      <c r="B23" s="55"/>
      <c r="C23" s="57"/>
      <c r="D23" s="57"/>
      <c r="H23" s="84"/>
      <c r="I23" s="85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Yudy Viviana Toro Pinilla</v>
      </c>
      <c r="D28" s="73"/>
      <c r="G28" s="73" t="s">
        <v>108</v>
      </c>
      <c r="H28" s="74"/>
      <c r="I28" s="72"/>
      <c r="J28" s="56"/>
    </row>
    <row r="29" spans="2:10" ht="13" x14ac:dyDescent="0.3">
      <c r="B29" s="55"/>
      <c r="C29" s="75" t="str">
        <f>+'FOR-CSA-018'!C38</f>
        <v>Técnico Administrativo - C&amp;C Salud S.A.S.</v>
      </c>
      <c r="D29" s="75"/>
      <c r="G29" s="75" t="s">
        <v>120</v>
      </c>
      <c r="H29" s="72"/>
      <c r="I29" s="72"/>
      <c r="J29" s="56"/>
    </row>
    <row r="30" spans="2:10" ht="18.75" customHeight="1" thickBot="1" x14ac:dyDescent="0.3">
      <c r="B30" s="76"/>
      <c r="C30" s="77"/>
      <c r="D30" s="77"/>
      <c r="E30" s="77"/>
      <c r="F30" s="77"/>
      <c r="G30" s="74"/>
      <c r="H30" s="74"/>
      <c r="I30" s="74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De Contabilidad HRAJS</dc:creator>
  <cp:lastModifiedBy>Juan Camilo Paez Ramirez</cp:lastModifiedBy>
  <cp:lastPrinted>2024-10-21T21:26:36Z</cp:lastPrinted>
  <dcterms:created xsi:type="dcterms:W3CDTF">2022-10-24T13:39:05Z</dcterms:created>
  <dcterms:modified xsi:type="dcterms:W3CDTF">2024-10-23T20:44:43Z</dcterms:modified>
</cp:coreProperties>
</file>