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701715_HOSP. SAN ANTONIO DE GUAMO E.S.E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62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I30" i="4"/>
  <c r="H30" i="4"/>
  <c r="I28" i="4"/>
  <c r="H28" i="4"/>
  <c r="I25" i="4"/>
  <c r="I32" i="4" s="1"/>
  <c r="I33" i="4" s="1"/>
  <c r="H25" i="4"/>
  <c r="H32" i="4" s="1"/>
  <c r="H33" i="4" s="1"/>
  <c r="I22" i="5" l="1"/>
  <c r="H22" i="5"/>
</calcChain>
</file>

<file path=xl/sharedStrings.xml><?xml version="1.0" encoding="utf-8"?>
<sst xmlns="http://schemas.openxmlformats.org/spreadsheetml/2006/main" count="206" uniqueCount="130">
  <si>
    <t>EMPRESA SOCIAL DEL ESTADO - HOSPITAL SAN ANTONIO DE EL GUAMO - TOLIMA</t>
  </si>
  <si>
    <t>NIT: 890701715-5</t>
  </si>
  <si>
    <t>Detalle Reporte Cartera por Edades</t>
  </si>
  <si>
    <t>Edad: a Días</t>
  </si>
  <si>
    <t>Fecha Corte: 08/10/2024</t>
  </si>
  <si>
    <t>Institucion</t>
  </si>
  <si>
    <t>Administradora</t>
  </si>
  <si>
    <t>Factura</t>
  </si>
  <si>
    <t>Fecha de Radicación de Factura</t>
  </si>
  <si>
    <t>Glosa</t>
  </si>
  <si>
    <t>Notas</t>
  </si>
  <si>
    <t>Pagos</t>
  </si>
  <si>
    <t>Saldo</t>
  </si>
  <si>
    <t>Doc.</t>
  </si>
  <si>
    <t>Numero</t>
  </si>
  <si>
    <t>Fecha</t>
  </si>
  <si>
    <t>Valor</t>
  </si>
  <si>
    <t>En Curso</t>
  </si>
  <si>
    <t>Aceptada IPS</t>
  </si>
  <si>
    <t>Débito</t>
  </si>
  <si>
    <t>Crédito</t>
  </si>
  <si>
    <t>EPS012</t>
  </si>
  <si>
    <t>[NI-890303093-5] COMFENALCO VALLE EPS</t>
  </si>
  <si>
    <t>FV</t>
  </si>
  <si>
    <t>8 Registros</t>
  </si>
  <si>
    <t>TIPO DE CONTRATO</t>
  </si>
  <si>
    <t>EVENTO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</si>
  <si>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</si>
  <si>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</si>
  <si>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</si>
  <si>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</si>
  <si>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</si>
  <si>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</si>
  <si>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</si>
  <si>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</si>
  <si>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</si>
  <si>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</si>
  <si>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</si>
  <si>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EPS 01-11-2024</t>
  </si>
  <si>
    <t>POR PAGAR SAP</t>
  </si>
  <si>
    <t>DOC CONTA</t>
  </si>
  <si>
    <t>ESTADO COVID</t>
  </si>
  <si>
    <t>VALIDACION</t>
  </si>
  <si>
    <t>OBSERVACION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</si>
  <si>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</si>
  <si>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</si>
  <si>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</si>
  <si>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</si>
  <si>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</si>
  <si>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</si>
  <si>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</si>
  <si>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</si>
  <si>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</si>
  <si>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</si>
  <si>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</si>
  <si>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</si>
  <si>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</si>
  <si>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</si>
  <si>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</si>
  <si>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</si>
  <si>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</si>
  <si>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</si>
  <si>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</si>
  <si>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</si>
  <si>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</si>
  <si>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</si>
  <si>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</si>
  <si>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</si>
  <si>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</si>
  <si>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</si>
  <si>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</si>
  <si>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FV258918</t>
  </si>
  <si>
    <t>890701715_FV258918</t>
  </si>
  <si>
    <t>Factura no radicada</t>
  </si>
  <si>
    <t>FV265767</t>
  </si>
  <si>
    <t>890701715_FV265767</t>
  </si>
  <si>
    <t>FV277404</t>
  </si>
  <si>
    <t>890701715_FV277404</t>
  </si>
  <si>
    <t>FV312772</t>
  </si>
  <si>
    <t>890701715_FV312772</t>
  </si>
  <si>
    <t>FV364331</t>
  </si>
  <si>
    <t>890701715_FV364331</t>
  </si>
  <si>
    <t>FV404215</t>
  </si>
  <si>
    <t>890701715_FV404215</t>
  </si>
  <si>
    <t>FV436350</t>
  </si>
  <si>
    <t>890701715_FV436350</t>
  </si>
  <si>
    <t>FV456236</t>
  </si>
  <si>
    <t>890701715_FV456236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</si>
  <si>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</si>
  <si>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</si>
  <si>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</si>
  <si>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</si>
  <si>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</si>
  <si>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</si>
  <si>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</si>
  <si>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</si>
  <si>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</si>
  <si>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</si>
  <si>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</si>
  <si>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</si>
  <si>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</si>
  <si>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</si>
  <si>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</si>
  <si>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</si>
  <si>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</si>
  <si>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</si>
  <si>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</si>
  <si>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</si>
  <si>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</si>
  <si>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</si>
  <si>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</si>
  <si>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</si>
  <si>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</si>
  <si>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</si>
  <si>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</si>
  <si>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</si>
  <si>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</si>
  <si>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</si>
  <si>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</si>
  <si>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</si>
  <si>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</si>
  <si>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GLOSA POR CONCILIAR</t>
  </si>
  <si>
    <t>TOTAL CARTERA REVISADA CIRCULAR 030</t>
  </si>
  <si>
    <t>Cartera - Cuentas Salud EPS Comfenalco Valle.</t>
  </si>
  <si>
    <t>Señores : HOSPITAL SAN ANTONIO DE EL GUAMO</t>
  </si>
  <si>
    <t>NIT: 890701715</t>
  </si>
  <si>
    <t>Santiago de Cali, octubre 31 2024</t>
  </si>
  <si>
    <t>JENNY JOHANNA FRANCO GOMEZ</t>
  </si>
  <si>
    <t>HOSPITAL SAN ANTONIO DE EL GUAMO</t>
  </si>
  <si>
    <t>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</si>
</sst>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8" formatCode="&quot;$&quot;\ #,##0.00;[Red]\-&quot;$&quot;\ #,##0.0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0">
    <font>
      <sz val="11"/>
      <color theme="1"/>
      <name val="Aptos Narrow"/>
      <family val="2"/>
      <scheme val="minor"/>
    </font>
    <font>
      <b/>
      <sz val="12"/>
      <name val="Arial"/>
      <family val="2"/>
    </font>
    <font>
      <sz val="12"/>
      <name val="Arial"/>
      <family val="2"/>
    </font>
    <font>
      <sz val="11"/>
      <color theme="1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7">
    <border>
      <left/>
      <right/>
      <top/>
      <bottom/>
      <diagonal/>
    </border>
    <border>
      <left style="medium">
        <color rgb="FF8BA6D6"/>
      </left>
      <right style="medium">
        <color rgb="FF8BA6D6"/>
      </right>
      <top style="medium">
        <color rgb="FF8BA6D6"/>
      </top>
      <bottom style="medium">
        <color rgb="FF8BA6D6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8BA6D6"/>
      </right>
      <top style="medium">
        <color rgb="FF8BA6D6"/>
      </top>
      <bottom style="medium">
        <color rgb="FF8BA6D6"/>
      </bottom>
      <diagonal/>
    </border>
    <border>
      <left style="medium">
        <color rgb="FF8BA6D6"/>
      </left>
      <right style="medium">
        <color rgb="FF000000"/>
      </right>
      <top style="medium">
        <color rgb="FF8BA6D6"/>
      </top>
      <bottom style="medium">
        <color rgb="FF8BA6D6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 style="medium">
        <color rgb="FF8BA6D6"/>
      </bottom>
      <diagonal/>
    </border>
    <border>
      <left/>
      <right/>
      <top/>
      <bottom style="medium">
        <color rgb="FF8BA6D6"/>
      </bottom>
      <diagonal/>
    </border>
    <border>
      <left/>
      <right style="medium">
        <color rgb="FF000000"/>
      </right>
      <top/>
      <bottom style="medium">
        <color rgb="FF8BA6D6"/>
      </bottom>
      <diagonal/>
    </border>
    <border>
      <left style="medium">
        <color rgb="FF000000"/>
      </left>
      <right/>
      <top style="medium">
        <color rgb="FF8BA6D6"/>
      </top>
      <bottom style="medium">
        <color rgb="FF000000"/>
      </bottom>
      <diagonal/>
    </border>
    <border>
      <left/>
      <right/>
      <top style="medium">
        <color rgb="FF8BA6D6"/>
      </top>
      <bottom style="medium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6" fillId="0" borderId="0"/>
    <xf numFmtId="167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108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0" xfId="0" applyFont="1" applyAlignment="1">
      <alignment horizontal="center" vertical="top" wrapText="1"/>
    </xf>
    <xf numFmtId="0" fontId="2" fillId="0" borderId="5" xfId="0" applyFont="1" applyBorder="1" applyAlignment="1">
      <alignment horizontal="center" vertical="top"/>
    </xf>
    <xf numFmtId="0" fontId="2" fillId="0" borderId="1" xfId="0" applyFont="1" applyBorder="1" applyAlignment="1">
      <alignment horizontal="center" vertical="top"/>
    </xf>
    <xf numFmtId="14" fontId="2" fillId="0" borderId="1" xfId="0" applyNumberFormat="1" applyFont="1" applyBorder="1" applyAlignment="1">
      <alignment horizontal="center" vertical="top"/>
    </xf>
    <xf numFmtId="8" fontId="2" fillId="0" borderId="1" xfId="0" applyNumberFormat="1" applyFont="1" applyBorder="1" applyAlignment="1">
      <alignment horizontal="right" vertical="top"/>
    </xf>
    <xf numFmtId="8" fontId="2" fillId="0" borderId="6" xfId="0" applyNumberFormat="1" applyFont="1" applyBorder="1" applyAlignment="1">
      <alignment horizontal="right" vertical="top"/>
    </xf>
    <xf numFmtId="8" fontId="1" fillId="0" borderId="7" xfId="0" applyNumberFormat="1" applyFont="1" applyBorder="1" applyAlignment="1">
      <alignment horizontal="right" vertical="top"/>
    </xf>
    <xf numFmtId="0" fontId="1" fillId="0" borderId="13" xfId="0" applyFont="1" applyBorder="1" applyAlignment="1">
      <alignment horizontal="right" vertical="top"/>
    </xf>
    <xf numFmtId="8" fontId="1" fillId="0" borderId="8" xfId="0" applyNumberFormat="1" applyFont="1" applyBorder="1" applyAlignment="1">
      <alignment horizontal="right" vertical="top"/>
    </xf>
    <xf numFmtId="0" fontId="1" fillId="0" borderId="3" xfId="0" applyFont="1" applyBorder="1" applyAlignment="1">
      <alignment horizontal="center" vertical="top" wrapText="1"/>
    </xf>
    <xf numFmtId="0" fontId="1" fillId="0" borderId="10" xfId="0" applyFont="1" applyBorder="1" applyAlignment="1">
      <alignment horizontal="center" vertical="top" wrapText="1"/>
    </xf>
    <xf numFmtId="0" fontId="1" fillId="0" borderId="4" xfId="0" applyFont="1" applyBorder="1" applyAlignment="1">
      <alignment horizontal="center" vertical="top" wrapText="1"/>
    </xf>
    <xf numFmtId="0" fontId="1" fillId="0" borderId="11" xfId="0" applyFont="1" applyBorder="1" applyAlignment="1">
      <alignment horizontal="center" vertical="top" wrapText="1"/>
    </xf>
    <xf numFmtId="0" fontId="1" fillId="0" borderId="2" xfId="0" applyFont="1" applyBorder="1" applyAlignment="1">
      <alignment horizontal="center" vertical="top" wrapText="1"/>
    </xf>
    <xf numFmtId="0" fontId="1" fillId="0" borderId="9" xfId="0" applyFont="1" applyBorder="1" applyAlignment="1">
      <alignment horizontal="center" vertical="top" wrapText="1"/>
    </xf>
    <xf numFmtId="0" fontId="1" fillId="0" borderId="12" xfId="0" applyFont="1" applyBorder="1" applyAlignment="1">
      <alignment horizontal="right" vertical="top"/>
    </xf>
    <xf numFmtId="0" fontId="1" fillId="0" borderId="13" xfId="0" applyFont="1" applyBorder="1" applyAlignment="1">
      <alignment horizontal="right" vertical="top"/>
    </xf>
    <xf numFmtId="0" fontId="4" fillId="0" borderId="14" xfId="0" applyFont="1" applyFill="1" applyBorder="1" applyAlignment="1">
      <alignment horizontal="center" vertical="center" wrapText="1"/>
    </xf>
    <xf numFmtId="14" fontId="4" fillId="0" borderId="14" xfId="0" applyNumberFormat="1" applyFont="1" applyFill="1" applyBorder="1" applyAlignment="1">
      <alignment horizontal="center" vertical="center" wrapText="1"/>
    </xf>
    <xf numFmtId="164" fontId="4" fillId="0" borderId="14" xfId="1" applyNumberFormat="1" applyFont="1" applyFill="1" applyBorder="1" applyAlignment="1">
      <alignment horizontal="center" vertical="center" wrapText="1"/>
    </xf>
    <xf numFmtId="0" fontId="4" fillId="2" borderId="14" xfId="0" applyFont="1" applyFill="1" applyBorder="1" applyAlignment="1">
      <alignment horizontal="center" vertical="center" wrapText="1"/>
    </xf>
    <xf numFmtId="164" fontId="4" fillId="2" borderId="14" xfId="1" applyNumberFormat="1" applyFont="1" applyFill="1" applyBorder="1" applyAlignment="1">
      <alignment horizontal="center" vertical="center" wrapText="1"/>
    </xf>
    <xf numFmtId="1" fontId="4" fillId="2" borderId="14" xfId="0" applyNumberFormat="1" applyFont="1" applyFill="1" applyBorder="1" applyAlignment="1">
      <alignment horizontal="center" vertical="center" wrapText="1"/>
    </xf>
    <xf numFmtId="2" fontId="4" fillId="2" borderId="14" xfId="0" applyNumberFormat="1" applyFont="1" applyFill="1" applyBorder="1" applyAlignment="1">
      <alignment horizontal="center" vertical="center" wrapText="1"/>
    </xf>
    <xf numFmtId="165" fontId="4" fillId="3" borderId="14" xfId="2" applyNumberFormat="1" applyFont="1" applyFill="1" applyBorder="1" applyAlignment="1">
      <alignment horizontal="center" vertical="center" wrapText="1"/>
    </xf>
    <xf numFmtId="0" fontId="4" fillId="3" borderId="14" xfId="0" applyFont="1" applyFill="1" applyBorder="1" applyAlignment="1">
      <alignment horizontal="center" vertical="center" wrapText="1"/>
    </xf>
    <xf numFmtId="164" fontId="4" fillId="3" borderId="14" xfId="1" applyNumberFormat="1" applyFont="1" applyFill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5" fillId="0" borderId="14" xfId="0" applyFont="1" applyFill="1" applyBorder="1" applyAlignment="1"/>
    <xf numFmtId="0" fontId="5" fillId="0" borderId="14" xfId="0" applyFont="1" applyFill="1" applyBorder="1" applyAlignment="1">
      <alignment vertical="center"/>
    </xf>
    <xf numFmtId="14" fontId="5" fillId="0" borderId="14" xfId="0" applyNumberFormat="1" applyFont="1" applyFill="1" applyBorder="1" applyAlignment="1">
      <alignment vertical="center"/>
    </xf>
    <xf numFmtId="164" fontId="5" fillId="0" borderId="14" xfId="1" applyNumberFormat="1" applyFont="1" applyFill="1" applyBorder="1" applyAlignment="1">
      <alignment vertical="center"/>
    </xf>
    <xf numFmtId="0" fontId="5" fillId="0" borderId="14" xfId="0" applyFont="1" applyBorder="1" applyAlignment="1"/>
    <xf numFmtId="164" fontId="5" fillId="0" borderId="14" xfId="1" applyNumberFormat="1" applyFont="1" applyBorder="1" applyAlignment="1"/>
    <xf numFmtId="14" fontId="5" fillId="0" borderId="14" xfId="0" applyNumberFormat="1" applyFont="1" applyBorder="1" applyAlignment="1"/>
    <xf numFmtId="0" fontId="5" fillId="0" borderId="14" xfId="1" applyNumberFormat="1" applyFont="1" applyBorder="1" applyAlignment="1"/>
    <xf numFmtId="0" fontId="5" fillId="0" borderId="0" xfId="0" applyFont="1" applyFill="1"/>
    <xf numFmtId="14" fontId="5" fillId="0" borderId="0" xfId="0" applyNumberFormat="1" applyFont="1" applyFill="1"/>
    <xf numFmtId="164" fontId="5" fillId="0" borderId="0" xfId="1" applyNumberFormat="1" applyFont="1" applyFill="1"/>
    <xf numFmtId="0" fontId="5" fillId="0" borderId="0" xfId="0" applyFont="1"/>
    <xf numFmtId="164" fontId="5" fillId="0" borderId="0" xfId="1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7" fillId="0" borderId="0" xfId="3" applyFont="1"/>
    <xf numFmtId="0" fontId="7" fillId="0" borderId="15" xfId="3" applyFont="1" applyBorder="1" applyAlignment="1">
      <alignment horizontal="centerContinuous"/>
    </xf>
    <xf numFmtId="0" fontId="7" fillId="0" borderId="16" xfId="3" applyFont="1" applyBorder="1" applyAlignment="1">
      <alignment horizontal="centerContinuous"/>
    </xf>
    <xf numFmtId="0" fontId="8" fillId="0" borderId="15" xfId="3" applyFont="1" applyBorder="1" applyAlignment="1">
      <alignment horizontal="center" vertical="center"/>
    </xf>
    <xf numFmtId="0" fontId="8" fillId="0" borderId="17" xfId="3" applyFont="1" applyBorder="1" applyAlignment="1">
      <alignment horizontal="center" vertical="center"/>
    </xf>
    <xf numFmtId="0" fontId="8" fillId="0" borderId="16" xfId="3" applyFont="1" applyBorder="1" applyAlignment="1">
      <alignment horizontal="center" vertical="center"/>
    </xf>
    <xf numFmtId="0" fontId="8" fillId="0" borderId="18" xfId="3" applyFont="1" applyBorder="1" applyAlignment="1">
      <alignment horizontal="center" vertical="center"/>
    </xf>
    <xf numFmtId="0" fontId="7" fillId="0" borderId="19" xfId="3" applyFont="1" applyBorder="1" applyAlignment="1">
      <alignment horizontal="centerContinuous"/>
    </xf>
    <xf numFmtId="0" fontId="7" fillId="0" borderId="20" xfId="3" applyFont="1" applyBorder="1" applyAlignment="1">
      <alignment horizontal="centerContinuous"/>
    </xf>
    <xf numFmtId="0" fontId="8" fillId="0" borderId="21" xfId="3" applyFont="1" applyBorder="1" applyAlignment="1">
      <alignment horizontal="center" vertical="center"/>
    </xf>
    <xf numFmtId="0" fontId="8" fillId="0" borderId="22" xfId="3" applyFont="1" applyBorder="1" applyAlignment="1">
      <alignment horizontal="center" vertical="center"/>
    </xf>
    <xf numFmtId="0" fontId="8" fillId="0" borderId="23" xfId="3" applyFont="1" applyBorder="1" applyAlignment="1">
      <alignment horizontal="center" vertical="center"/>
    </xf>
    <xf numFmtId="0" fontId="8" fillId="0" borderId="24" xfId="3" applyFont="1" applyBorder="1" applyAlignment="1">
      <alignment horizontal="center" vertical="center"/>
    </xf>
    <xf numFmtId="0" fontId="8" fillId="0" borderId="15" xfId="3" applyFont="1" applyBorder="1" applyAlignment="1">
      <alignment horizontal="centerContinuous" vertical="center"/>
    </xf>
    <xf numFmtId="0" fontId="8" fillId="0" borderId="17" xfId="3" applyFont="1" applyBorder="1" applyAlignment="1">
      <alignment horizontal="centerContinuous" vertical="center"/>
    </xf>
    <xf numFmtId="0" fontId="8" fillId="0" borderId="16" xfId="3" applyFont="1" applyBorder="1" applyAlignment="1">
      <alignment horizontal="centerContinuous" vertical="center"/>
    </xf>
    <xf numFmtId="0" fontId="8" fillId="0" borderId="18" xfId="3" applyFont="1" applyBorder="1" applyAlignment="1">
      <alignment horizontal="centerContinuous" vertical="center"/>
    </xf>
    <xf numFmtId="0" fontId="8" fillId="0" borderId="19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25" xfId="3" applyFont="1" applyBorder="1" applyAlignment="1">
      <alignment horizontal="centerContinuous" vertical="center"/>
    </xf>
    <xf numFmtId="0" fontId="7" fillId="0" borderId="21" xfId="3" applyFont="1" applyBorder="1" applyAlignment="1">
      <alignment horizontal="centerContinuous"/>
    </xf>
    <xf numFmtId="0" fontId="7" fillId="0" borderId="23" xfId="3" applyFont="1" applyBorder="1" applyAlignment="1">
      <alignment horizontal="centerContinuous"/>
    </xf>
    <xf numFmtId="0" fontId="8" fillId="0" borderId="21" xfId="3" applyFont="1" applyBorder="1" applyAlignment="1">
      <alignment horizontal="centerContinuous" vertical="center"/>
    </xf>
    <xf numFmtId="0" fontId="8" fillId="0" borderId="22" xfId="3" applyFont="1" applyBorder="1" applyAlignment="1">
      <alignment horizontal="centerContinuous" vertical="center"/>
    </xf>
    <xf numFmtId="0" fontId="8" fillId="0" borderId="23" xfId="3" applyFont="1" applyBorder="1" applyAlignment="1">
      <alignment horizontal="centerContinuous" vertical="center"/>
    </xf>
    <xf numFmtId="0" fontId="8" fillId="0" borderId="24" xfId="3" applyFont="1" applyBorder="1" applyAlignment="1">
      <alignment horizontal="centerContinuous" vertical="center"/>
    </xf>
    <xf numFmtId="0" fontId="7" fillId="0" borderId="19" xfId="3" applyFont="1" applyBorder="1"/>
    <xf numFmtId="0" fontId="7" fillId="0" borderId="20" xfId="3" applyFont="1" applyBorder="1"/>
    <xf numFmtId="0" fontId="8" fillId="0" borderId="0" xfId="3" applyFont="1"/>
    <xf numFmtId="14" fontId="7" fillId="0" borderId="0" xfId="3" applyNumberFormat="1" applyFont="1"/>
    <xf numFmtId="166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4" applyNumberFormat="1" applyFont="1" applyAlignment="1">
      <alignment horizontal="right"/>
    </xf>
    <xf numFmtId="168" fontId="8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9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9" fontId="7" fillId="0" borderId="0" xfId="3" applyNumberFormat="1" applyFont="1" applyAlignment="1">
      <alignment horizontal="right"/>
    </xf>
    <xf numFmtId="1" fontId="7" fillId="0" borderId="22" xfId="3" applyNumberFormat="1" applyFont="1" applyBorder="1" applyAlignment="1">
      <alignment horizontal="center"/>
    </xf>
    <xf numFmtId="169" fontId="7" fillId="0" borderId="22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26" xfId="3" applyNumberFormat="1" applyFont="1" applyBorder="1" applyAlignment="1">
      <alignment horizontal="center"/>
    </xf>
    <xf numFmtId="169" fontId="8" fillId="0" borderId="26" xfId="3" applyNumberFormat="1" applyFont="1" applyBorder="1" applyAlignment="1">
      <alignment horizontal="right"/>
    </xf>
    <xf numFmtId="169" fontId="7" fillId="0" borderId="0" xfId="3" applyNumberFormat="1" applyFont="1"/>
    <xf numFmtId="169" fontId="8" fillId="0" borderId="22" xfId="3" applyNumberFormat="1" applyFont="1" applyBorder="1"/>
    <xf numFmtId="169" fontId="7" fillId="0" borderId="22" xfId="3" applyNumberFormat="1" applyFont="1" applyBorder="1"/>
    <xf numFmtId="169" fontId="8" fillId="0" borderId="0" xfId="3" applyNumberFormat="1" applyFont="1"/>
    <xf numFmtId="0" fontId="9" fillId="0" borderId="0" xfId="3" applyFont="1" applyAlignment="1">
      <alignment horizontal="center" vertical="center" wrapText="1"/>
    </xf>
    <xf numFmtId="0" fontId="7" fillId="0" borderId="21" xfId="3" applyFont="1" applyBorder="1"/>
    <xf numFmtId="0" fontId="7" fillId="0" borderId="22" xfId="3" applyFont="1" applyBorder="1"/>
    <xf numFmtId="0" fontId="7" fillId="0" borderId="23" xfId="3" applyFont="1" applyBorder="1"/>
    <xf numFmtId="0" fontId="8" fillId="0" borderId="19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20" xfId="3" applyFont="1" applyBorder="1" applyAlignment="1">
      <alignment horizontal="center" vertical="center" wrapText="1"/>
    </xf>
    <xf numFmtId="0" fontId="7" fillId="4" borderId="0" xfId="3" applyFont="1" applyFill="1"/>
    <xf numFmtId="0" fontId="8" fillId="0" borderId="0" xfId="3" applyFont="1" applyAlignment="1">
      <alignment horizontal="center"/>
    </xf>
    <xf numFmtId="170" fontId="8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70" fontId="7" fillId="0" borderId="0" xfId="5" applyNumberFormat="1" applyFont="1" applyAlignment="1">
      <alignment horizontal="right"/>
    </xf>
    <xf numFmtId="171" fontId="7" fillId="0" borderId="26" xfId="5" applyNumberFormat="1" applyFont="1" applyBorder="1" applyAlignment="1">
      <alignment horizontal="center"/>
    </xf>
    <xf numFmtId="170" fontId="7" fillId="0" borderId="26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0.%20MACRO%20OCTU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OCTU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97.664020023149" createdVersion="5" refreshedVersion="5" minRefreshableVersion="3" recordCount="8">
  <cacheSource type="worksheet">
    <worksheetSource ref="A1:AR9" sheet="ESTADO DE CADA FACTURA"/>
  </cacheSource>
  <cacheFields count="44">
    <cacheField name="NIT IPS" numFmtId="0">
      <sharedItems containsSemiMixedTypes="0" containsString="0" containsNumber="1" containsInteger="1" minValue="890701715" maxValue="89070171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58918" maxValue="456236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7-12-31T00:00:00" maxDate="2024-01-16T00:00:00"/>
    </cacheField>
    <cacheField name="IPS Fecha radicado" numFmtId="14">
      <sharedItems containsSemiMixedTypes="0" containsNonDate="0" containsDate="1" containsString="0" minDate="2018-01-13T00:00:00" maxDate="2024-10-09T00:00:00"/>
    </cacheField>
    <cacheField name="IPS Valor Factura" numFmtId="164">
      <sharedItems containsSemiMixedTypes="0" containsString="0" containsNumber="1" containsInteger="1" minValue="64300" maxValue="354175"/>
    </cacheField>
    <cacheField name="IPS Saldo Factura" numFmtId="164">
      <sharedItems containsSemiMixedTypes="0" containsString="0" containsNumber="1" containsInteger="1" minValue="64300" maxValue="354175"/>
    </cacheField>
    <cacheField name="Tipo de Contrato" numFmtId="0">
      <sharedItems/>
    </cacheField>
    <cacheField name="ESTADO EPS 01-11-2024" numFmtId="0">
      <sharedItems count="1">
        <s v="Factura no radic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 containsNonDate="0" containsString="0" containsBlank="1"/>
    </cacheField>
    <cacheField name="Fecha Factura" numFmtId="14">
      <sharedItems containsNonDate="0" containsString="0" containsBlank="1"/>
    </cacheField>
    <cacheField name="Fecha Radicacion" numFmtId="14">
      <sharedItems containsNonDate="0" containsString="0" containsBlank="1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0" maxValue="0"/>
    </cacheField>
    <cacheField name="Valor Inicio Factura" numFmtId="164">
      <sharedItems containsSemiMixedTypes="0" containsString="0" containsNumber="1" containsInteger="1" minValue="0" maxValue="0"/>
    </cacheField>
    <cacheField name="Valor Aprobado" numFmtId="164">
      <sharedItems containsSemiMixedTypes="0" containsString="0" containsNumber="1" containsInteger="1" minValue="0" maxValue="0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0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Devolucion Aceptada" numFmtId="164">
      <sharedItems containsSemiMixedTypes="0" containsString="0" containsNumber="1" containsInteger="1" minValue="0" maxValue="0"/>
    </cacheField>
    <cacheField name="Observacion Devolucion" numFmtId="164">
      <sharedItems containsNonDate="0" containsString="0" containsBlank="1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890701715"/>
    <s v="EMPRESA SOCIAL DEL ESTADO - HOSPITAL SAN ANTONIO DE EL GUAMO - TOLIMA"/>
    <s v="FV"/>
    <n v="258918"/>
    <s v="FV258918"/>
    <s v="890701715_FV258918"/>
    <d v="2017-12-31T00:00:00"/>
    <d v="2018-01-13T00:00:00"/>
    <n v="69100"/>
    <n v="69100"/>
    <s v="EVENTO"/>
    <x v="0"/>
    <n v="0"/>
    <m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0701715"/>
    <s v="EMPRESA SOCIAL DEL ESTADO - HOSPITAL SAN ANTONIO DE EL GUAMO - TOLIMA"/>
    <s v="FV"/>
    <n v="265767"/>
    <s v="FV265767"/>
    <s v="890701715_FV265767"/>
    <d v="2018-04-30T00:00:00"/>
    <d v="2018-05-15T00:00:00"/>
    <n v="78500"/>
    <n v="78500"/>
    <s v="EVENTO"/>
    <x v="0"/>
    <n v="0"/>
    <m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0701715"/>
    <s v="EMPRESA SOCIAL DEL ESTADO - HOSPITAL SAN ANTONIO DE EL GUAMO - TOLIMA"/>
    <s v="FV"/>
    <n v="277404"/>
    <s v="FV277404"/>
    <s v="890701715_FV277404"/>
    <d v="2018-10-31T00:00:00"/>
    <d v="2018-10-31T00:00:00"/>
    <n v="64300"/>
    <n v="64300"/>
    <s v="EVENTO"/>
    <x v="0"/>
    <n v="0"/>
    <m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0701715"/>
    <s v="EMPRESA SOCIAL DEL ESTADO - HOSPITAL SAN ANTONIO DE EL GUAMO - TOLIMA"/>
    <s v="FV"/>
    <n v="312772"/>
    <s v="FV312772"/>
    <s v="890701715_FV312772"/>
    <d v="2020-05-13T00:00:00"/>
    <d v="2024-10-08T00:00:00"/>
    <n v="354175"/>
    <n v="354175"/>
    <s v="EVENTO"/>
    <x v="0"/>
    <n v="0"/>
    <m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0701715"/>
    <s v="EMPRESA SOCIAL DEL ESTADO - HOSPITAL SAN ANTONIO DE EL GUAMO - TOLIMA"/>
    <s v="FV"/>
    <n v="364331"/>
    <s v="FV364331"/>
    <s v="890701715_FV364331"/>
    <d v="2022-02-09T00:00:00"/>
    <d v="2022-03-25T00:00:00"/>
    <n v="68150"/>
    <n v="68150"/>
    <s v="EVENTO"/>
    <x v="0"/>
    <n v="0"/>
    <m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0701715"/>
    <s v="EMPRESA SOCIAL DEL ESTADO - HOSPITAL SAN ANTONIO DE EL GUAMO - TOLIMA"/>
    <s v="FV"/>
    <n v="404215"/>
    <s v="FV404215"/>
    <s v="890701715_FV404215"/>
    <d v="2023-01-26T00:00:00"/>
    <d v="2024-10-08T00:00:00"/>
    <n v="247100"/>
    <n v="247100"/>
    <s v="EVENTO"/>
    <x v="0"/>
    <n v="0"/>
    <m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0701715"/>
    <s v="EMPRESA SOCIAL DEL ESTADO - HOSPITAL SAN ANTONIO DE EL GUAMO - TOLIMA"/>
    <s v="FV"/>
    <n v="436350"/>
    <s v="FV436350"/>
    <s v="890701715_FV436350"/>
    <d v="2023-08-25T00:00:00"/>
    <d v="2024-10-08T00:00:00"/>
    <n v="171700"/>
    <n v="171700"/>
    <s v="EVENTO"/>
    <x v="0"/>
    <n v="0"/>
    <m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0701715"/>
    <s v="EMPRESA SOCIAL DEL ESTADO - HOSPITAL SAN ANTONIO DE EL GUAMO - TOLIMA"/>
    <s v="FV"/>
    <n v="456236"/>
    <s v="FV456236"/>
    <s v="890701715_FV456236"/>
    <d v="2024-01-15T00:00:00"/>
    <d v="2024-10-08T00:00:00"/>
    <n v="337400"/>
    <n v="337400"/>
    <s v="EVENTO"/>
    <x v="0"/>
    <n v="0"/>
    <m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6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4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axis="axisRow" showAll="0">
      <items count="2">
        <item x="0"/>
        <item t="default"/>
      </items>
    </pivotField>
    <pivotField numFmtId="164"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1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6"/>
  <sheetViews>
    <sheetView workbookViewId="0">
      <selection activeCell="A2" sqref="A2"/>
    </sheetView>
  </sheetViews>
  <sheetFormatPr baseColWidth="10" defaultColWidth="10.83203125" defaultRowHeight="15.5"/>
  <cols>
    <col min="1" max="1" width="17.1640625" style="2" bestFit="1" customWidth="1"/>
    <col min="2" max="5" width="10.83203125" style="2"/>
    <col min="6" max="6" width="11" style="2" bestFit="1" customWidth="1"/>
    <col min="7" max="7" width="15.25" style="2" bestFit="1" customWidth="1"/>
    <col min="8" max="8" width="20" style="2" bestFit="1" customWidth="1"/>
    <col min="9" max="9" width="15.25" style="2" bestFit="1" customWidth="1"/>
    <col min="10" max="14" width="11" style="2" bestFit="1" customWidth="1"/>
    <col min="15" max="15" width="20" style="2" bestFit="1" customWidth="1"/>
    <col min="16" max="16384" width="10.83203125" style="2"/>
  </cols>
  <sheetData>
    <row r="1" spans="1:16">
      <c r="A1" s="1" t="s">
        <v>0</v>
      </c>
    </row>
    <row r="2" spans="1:16">
      <c r="A2" s="1" t="s">
        <v>1</v>
      </c>
    </row>
    <row r="3" spans="1:16">
      <c r="A3" s="1" t="s">
        <v>2</v>
      </c>
    </row>
    <row r="4" spans="1:16">
      <c r="A4" s="1" t="s">
        <v>3</v>
      </c>
    </row>
    <row r="5" spans="1:16" ht="16" thickBot="1">
      <c r="A5" s="1" t="s">
        <v>4</v>
      </c>
    </row>
    <row r="6" spans="1:16">
      <c r="A6" s="16" t="s">
        <v>5</v>
      </c>
      <c r="B6" s="12"/>
      <c r="C6" s="12" t="s">
        <v>6</v>
      </c>
      <c r="D6" s="12"/>
      <c r="E6" s="12" t="s">
        <v>7</v>
      </c>
      <c r="F6" s="12"/>
      <c r="G6" s="12"/>
      <c r="H6" s="12"/>
      <c r="I6" s="12" t="s">
        <v>8</v>
      </c>
      <c r="J6" s="12" t="s">
        <v>9</v>
      </c>
      <c r="K6" s="12"/>
      <c r="L6" s="12" t="s">
        <v>10</v>
      </c>
      <c r="M6" s="12"/>
      <c r="N6" s="12" t="s">
        <v>11</v>
      </c>
      <c r="O6" s="14" t="s">
        <v>12</v>
      </c>
      <c r="P6" s="2" t="s">
        <v>25</v>
      </c>
    </row>
    <row r="7" spans="1:16" ht="31.5" thickBot="1">
      <c r="A7" s="17"/>
      <c r="B7" s="13"/>
      <c r="C7" s="13"/>
      <c r="D7" s="13"/>
      <c r="E7" s="3" t="s">
        <v>13</v>
      </c>
      <c r="F7" s="3" t="s">
        <v>14</v>
      </c>
      <c r="G7" s="3" t="s">
        <v>15</v>
      </c>
      <c r="H7" s="3" t="s">
        <v>16</v>
      </c>
      <c r="I7" s="13"/>
      <c r="J7" s="3" t="s">
        <v>17</v>
      </c>
      <c r="K7" s="3" t="s">
        <v>18</v>
      </c>
      <c r="L7" s="3" t="s">
        <v>19</v>
      </c>
      <c r="M7" s="3" t="s">
        <v>20</v>
      </c>
      <c r="N7" s="13"/>
      <c r="O7" s="15"/>
    </row>
    <row r="8" spans="1:16" ht="16" thickBot="1">
      <c r="A8" s="4">
        <v>7331900990</v>
      </c>
      <c r="B8" s="5" t="s">
        <v>0</v>
      </c>
      <c r="C8" s="5" t="s">
        <v>21</v>
      </c>
      <c r="D8" s="5" t="s">
        <v>22</v>
      </c>
      <c r="E8" s="5" t="s">
        <v>23</v>
      </c>
      <c r="F8" s="5">
        <v>258918</v>
      </c>
      <c r="G8" s="6">
        <v>43100</v>
      </c>
      <c r="H8" s="7">
        <v>69100</v>
      </c>
      <c r="I8" s="6">
        <v>43113</v>
      </c>
      <c r="J8" s="7">
        <v>0</v>
      </c>
      <c r="K8" s="7">
        <v>0</v>
      </c>
      <c r="L8" s="7">
        <v>0</v>
      </c>
      <c r="M8" s="7">
        <v>0</v>
      </c>
      <c r="N8" s="7">
        <v>0</v>
      </c>
      <c r="O8" s="8">
        <v>69100</v>
      </c>
      <c r="P8" s="2" t="s">
        <v>26</v>
      </c>
    </row>
    <row r="9" spans="1:16" ht="16" thickBot="1">
      <c r="A9" s="4">
        <v>7331900990</v>
      </c>
      <c r="B9" s="5" t="s">
        <v>0</v>
      </c>
      <c r="C9" s="5" t="s">
        <v>21</v>
      </c>
      <c r="D9" s="5" t="s">
        <v>22</v>
      </c>
      <c r="E9" s="5" t="s">
        <v>23</v>
      </c>
      <c r="F9" s="5">
        <v>265767</v>
      </c>
      <c r="G9" s="6">
        <v>43220</v>
      </c>
      <c r="H9" s="7">
        <v>78500</v>
      </c>
      <c r="I9" s="6">
        <v>43235</v>
      </c>
      <c r="J9" s="7">
        <v>0</v>
      </c>
      <c r="K9" s="7">
        <v>0</v>
      </c>
      <c r="L9" s="7">
        <v>0</v>
      </c>
      <c r="M9" s="7">
        <v>0</v>
      </c>
      <c r="N9" s="7">
        <v>0</v>
      </c>
      <c r="O9" s="8">
        <v>78500</v>
      </c>
      <c r="P9" s="2" t="s">
        <v>26</v>
      </c>
    </row>
    <row r="10" spans="1:16" ht="16" thickBot="1">
      <c r="A10" s="4">
        <v>7331900990</v>
      </c>
      <c r="B10" s="5" t="s">
        <v>0</v>
      </c>
      <c r="C10" s="5" t="s">
        <v>21</v>
      </c>
      <c r="D10" s="5" t="s">
        <v>22</v>
      </c>
      <c r="E10" s="5" t="s">
        <v>23</v>
      </c>
      <c r="F10" s="5">
        <v>277404</v>
      </c>
      <c r="G10" s="6">
        <v>43404</v>
      </c>
      <c r="H10" s="7">
        <v>64300</v>
      </c>
      <c r="I10" s="6">
        <v>43404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8">
        <v>64300</v>
      </c>
      <c r="P10" s="2" t="s">
        <v>26</v>
      </c>
    </row>
    <row r="11" spans="1:16" ht="16" thickBot="1">
      <c r="A11" s="4">
        <v>7331900990</v>
      </c>
      <c r="B11" s="5" t="s">
        <v>0</v>
      </c>
      <c r="C11" s="5" t="s">
        <v>21</v>
      </c>
      <c r="D11" s="5" t="s">
        <v>22</v>
      </c>
      <c r="E11" s="5" t="s">
        <v>23</v>
      </c>
      <c r="F11" s="5">
        <v>312772</v>
      </c>
      <c r="G11" s="6">
        <v>43964</v>
      </c>
      <c r="H11" s="7">
        <v>354175</v>
      </c>
      <c r="I11" s="6">
        <v>45573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8">
        <v>354175</v>
      </c>
      <c r="P11" s="2" t="s">
        <v>26</v>
      </c>
    </row>
    <row r="12" spans="1:16" ht="16" thickBot="1">
      <c r="A12" s="4">
        <v>7331900990</v>
      </c>
      <c r="B12" s="5" t="s">
        <v>0</v>
      </c>
      <c r="C12" s="5" t="s">
        <v>21</v>
      </c>
      <c r="D12" s="5" t="s">
        <v>22</v>
      </c>
      <c r="E12" s="5" t="s">
        <v>23</v>
      </c>
      <c r="F12" s="5">
        <v>364331</v>
      </c>
      <c r="G12" s="6">
        <v>44601</v>
      </c>
      <c r="H12" s="7">
        <v>68150</v>
      </c>
      <c r="I12" s="6">
        <v>44645</v>
      </c>
      <c r="J12" s="7">
        <v>0</v>
      </c>
      <c r="K12" s="7">
        <v>0</v>
      </c>
      <c r="L12" s="7">
        <v>0</v>
      </c>
      <c r="M12" s="7">
        <v>0</v>
      </c>
      <c r="N12" s="7">
        <v>0</v>
      </c>
      <c r="O12" s="8">
        <v>68150</v>
      </c>
      <c r="P12" s="2" t="s">
        <v>26</v>
      </c>
    </row>
    <row r="13" spans="1:16" ht="16" thickBot="1">
      <c r="A13" s="4">
        <v>7331900990</v>
      </c>
      <c r="B13" s="5" t="s">
        <v>0</v>
      </c>
      <c r="C13" s="5" t="s">
        <v>21</v>
      </c>
      <c r="D13" s="5" t="s">
        <v>22</v>
      </c>
      <c r="E13" s="5" t="s">
        <v>23</v>
      </c>
      <c r="F13" s="5">
        <v>404215</v>
      </c>
      <c r="G13" s="6">
        <v>44952</v>
      </c>
      <c r="H13" s="7">
        <v>247100</v>
      </c>
      <c r="I13" s="6">
        <v>45573</v>
      </c>
      <c r="J13" s="7">
        <v>0</v>
      </c>
      <c r="K13" s="7">
        <v>0</v>
      </c>
      <c r="L13" s="7">
        <v>0</v>
      </c>
      <c r="M13" s="7">
        <v>0</v>
      </c>
      <c r="N13" s="7">
        <v>0</v>
      </c>
      <c r="O13" s="8">
        <v>247100</v>
      </c>
      <c r="P13" s="2" t="s">
        <v>26</v>
      </c>
    </row>
    <row r="14" spans="1:16" ht="16" thickBot="1">
      <c r="A14" s="4">
        <v>7331900990</v>
      </c>
      <c r="B14" s="5" t="s">
        <v>0</v>
      </c>
      <c r="C14" s="5" t="s">
        <v>21</v>
      </c>
      <c r="D14" s="5" t="s">
        <v>22</v>
      </c>
      <c r="E14" s="5" t="s">
        <v>23</v>
      </c>
      <c r="F14" s="5">
        <v>436350</v>
      </c>
      <c r="G14" s="6">
        <v>45163</v>
      </c>
      <c r="H14" s="7">
        <v>171700</v>
      </c>
      <c r="I14" s="6">
        <v>45573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8">
        <v>171700</v>
      </c>
      <c r="P14" s="2" t="s">
        <v>26</v>
      </c>
    </row>
    <row r="15" spans="1:16" ht="16" thickBot="1">
      <c r="A15" s="4">
        <v>7331900990</v>
      </c>
      <c r="B15" s="5" t="s">
        <v>0</v>
      </c>
      <c r="C15" s="5" t="s">
        <v>21</v>
      </c>
      <c r="D15" s="5" t="s">
        <v>22</v>
      </c>
      <c r="E15" s="5" t="s">
        <v>23</v>
      </c>
      <c r="F15" s="5">
        <v>456236</v>
      </c>
      <c r="G15" s="6">
        <v>45306</v>
      </c>
      <c r="H15" s="7">
        <v>337400</v>
      </c>
      <c r="I15" s="6">
        <v>45573</v>
      </c>
      <c r="J15" s="7">
        <v>0</v>
      </c>
      <c r="K15" s="7">
        <v>0</v>
      </c>
      <c r="L15" s="7">
        <v>0</v>
      </c>
      <c r="M15" s="7">
        <v>0</v>
      </c>
      <c r="N15" s="7">
        <v>0</v>
      </c>
      <c r="O15" s="8">
        <v>337400</v>
      </c>
      <c r="P15" s="2" t="s">
        <v>26</v>
      </c>
    </row>
    <row r="16" spans="1:16" ht="16" thickBot="1">
      <c r="A16" s="18" t="s">
        <v>24</v>
      </c>
      <c r="B16" s="19"/>
      <c r="C16" s="19"/>
      <c r="D16" s="19"/>
      <c r="E16" s="19"/>
      <c r="F16" s="19"/>
      <c r="G16" s="19"/>
      <c r="H16" s="9">
        <v>1390425</v>
      </c>
      <c r="I16" s="10"/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11">
        <v>1390425</v>
      </c>
    </row>
  </sheetData>
  <mergeCells count="10">
    <mergeCell ref="A16:D16"/>
    <mergeCell ref="E16:G16"/>
    <mergeCell ref="I6:I7"/>
    <mergeCell ref="J6:K6"/>
    <mergeCell ref="L6:M6"/>
    <mergeCell ref="N6:N7"/>
    <mergeCell ref="O6:O7"/>
    <mergeCell ref="A6:B7"/>
    <mergeCell ref="C6:D7"/>
    <mergeCell ref="E6:H6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C27" sqref="C27"/>
    </sheetView>
  </sheetViews>
  <sheetFormatPr baseColWidth="10" defaultRowHeight="14"/>
  <cols>
    <col min="1" max="1" width="16.75" bestFit="1" customWidth="1"/>
    <col min="2" max="2" width="15.9140625" customWidth="1"/>
    <col min="3" max="3" width="24.08203125" bestFit="1" customWidth="1"/>
  </cols>
  <sheetData>
    <row r="3" spans="1:3">
      <c r="A3" s="45" t="s">
        <v>90</v>
      </c>
      <c r="B3" t="s">
        <v>88</v>
      </c>
      <c r="C3" t="s">
        <v>89</v>
      </c>
    </row>
    <row r="4" spans="1:3">
      <c r="A4" s="46" t="s">
        <v>73</v>
      </c>
      <c r="B4" s="44">
        <v>8</v>
      </c>
      <c r="C4" s="44">
        <v>1390425</v>
      </c>
    </row>
    <row r="5" spans="1:3">
      <c r="A5" s="46" t="s">
        <v>91</v>
      </c>
      <c r="B5" s="44">
        <v>8</v>
      </c>
      <c r="C5" s="44">
        <v>1390425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0"/>
  <sheetViews>
    <sheetView workbookViewId="0">
      <selection activeCell="A3" sqref="A3"/>
    </sheetView>
  </sheetViews>
  <sheetFormatPr baseColWidth="10" defaultRowHeight="14"/>
  <sheetData>
    <row r="1" spans="1:44" ht="30">
      <c r="A1" s="20" t="s">
        <v>27</v>
      </c>
      <c r="B1" s="20" t="s">
        <v>28</v>
      </c>
      <c r="C1" s="20" t="s">
        <v>29</v>
      </c>
      <c r="D1" s="20" t="s">
        <v>30</v>
      </c>
      <c r="E1" s="20" t="s">
        <v>31</v>
      </c>
      <c r="F1" s="20" t="s">
        <v>32</v>
      </c>
      <c r="G1" s="21" t="s">
        <v>33</v>
      </c>
      <c r="H1" s="21" t="s">
        <v>34</v>
      </c>
      <c r="I1" s="22" t="s">
        <v>35</v>
      </c>
      <c r="J1" s="22" t="s">
        <v>36</v>
      </c>
      <c r="K1" s="20" t="s">
        <v>37</v>
      </c>
      <c r="L1" s="23" t="s">
        <v>38</v>
      </c>
      <c r="M1" s="24" t="s">
        <v>39</v>
      </c>
      <c r="N1" s="25" t="s">
        <v>40</v>
      </c>
      <c r="O1" s="26" t="s">
        <v>41</v>
      </c>
      <c r="P1" s="26" t="s">
        <v>42</v>
      </c>
      <c r="Q1" s="26" t="s">
        <v>43</v>
      </c>
      <c r="R1" s="27" t="s">
        <v>44</v>
      </c>
      <c r="S1" s="27" t="s">
        <v>45</v>
      </c>
      <c r="T1" s="28" t="s">
        <v>46</v>
      </c>
      <c r="U1" s="28" t="s">
        <v>47</v>
      </c>
      <c r="V1" s="28" t="s">
        <v>48</v>
      </c>
      <c r="W1" s="29" t="s">
        <v>49</v>
      </c>
      <c r="X1" s="30" t="s">
        <v>50</v>
      </c>
      <c r="Y1" s="30" t="s">
        <v>51</v>
      </c>
      <c r="Z1" s="30" t="s">
        <v>52</v>
      </c>
      <c r="AA1" s="30" t="s">
        <v>53</v>
      </c>
      <c r="AB1" s="30" t="s">
        <v>54</v>
      </c>
      <c r="AC1" s="30" t="s">
        <v>55</v>
      </c>
      <c r="AD1" s="30" t="s">
        <v>56</v>
      </c>
      <c r="AE1" s="30" t="s">
        <v>57</v>
      </c>
      <c r="AF1" s="30" t="s">
        <v>58</v>
      </c>
      <c r="AG1" s="30" t="s">
        <v>59</v>
      </c>
      <c r="AH1" s="30" t="s">
        <v>60</v>
      </c>
      <c r="AI1" s="30" t="s">
        <v>61</v>
      </c>
      <c r="AJ1" s="30" t="s">
        <v>62</v>
      </c>
      <c r="AK1" s="30" t="s">
        <v>63</v>
      </c>
      <c r="AL1" s="30" t="s">
        <v>64</v>
      </c>
      <c r="AM1" s="30" t="s">
        <v>65</v>
      </c>
      <c r="AN1" s="28" t="s">
        <v>66</v>
      </c>
      <c r="AO1" s="28" t="s">
        <v>67</v>
      </c>
      <c r="AP1" s="28" t="s">
        <v>68</v>
      </c>
      <c r="AQ1" s="28" t="s">
        <v>69</v>
      </c>
      <c r="AR1" s="30" t="s">
        <v>70</v>
      </c>
    </row>
    <row r="2" spans="1:44">
      <c r="A2" s="31">
        <v>890701715</v>
      </c>
      <c r="B2" s="31" t="s">
        <v>0</v>
      </c>
      <c r="C2" s="31" t="s">
        <v>23</v>
      </c>
      <c r="D2" s="32">
        <v>258918</v>
      </c>
      <c r="E2" s="32" t="s">
        <v>71</v>
      </c>
      <c r="F2" s="32" t="s">
        <v>72</v>
      </c>
      <c r="G2" s="33">
        <v>43100</v>
      </c>
      <c r="H2" s="33">
        <v>43113</v>
      </c>
      <c r="I2" s="34">
        <v>69100</v>
      </c>
      <c r="J2" s="34">
        <v>69100</v>
      </c>
      <c r="K2" s="31" t="s">
        <v>26</v>
      </c>
      <c r="L2" s="35" t="s">
        <v>73</v>
      </c>
      <c r="M2" s="36">
        <v>0</v>
      </c>
      <c r="N2" s="35"/>
      <c r="O2" s="35"/>
      <c r="P2" s="35"/>
      <c r="Q2" s="35"/>
      <c r="R2" s="36">
        <v>0</v>
      </c>
      <c r="S2" s="36">
        <v>0</v>
      </c>
      <c r="T2" s="35"/>
      <c r="U2" s="37"/>
      <c r="V2" s="35"/>
      <c r="W2" s="36">
        <v>0</v>
      </c>
      <c r="X2" s="35"/>
      <c r="Y2" s="37"/>
      <c r="Z2" s="37"/>
      <c r="AA2" s="37"/>
      <c r="AB2" s="36">
        <v>0</v>
      </c>
      <c r="AC2" s="36">
        <v>0</v>
      </c>
      <c r="AD2" s="36">
        <v>0</v>
      </c>
      <c r="AE2" s="36">
        <v>0</v>
      </c>
      <c r="AF2" s="36">
        <v>0</v>
      </c>
      <c r="AG2" s="36">
        <v>0</v>
      </c>
      <c r="AH2" s="36">
        <v>0</v>
      </c>
      <c r="AI2" s="36">
        <v>0</v>
      </c>
      <c r="AJ2" s="36">
        <v>0</v>
      </c>
      <c r="AK2" s="36">
        <v>0</v>
      </c>
      <c r="AL2" s="36"/>
      <c r="AM2" s="36">
        <v>0</v>
      </c>
      <c r="AN2" s="36">
        <v>0</v>
      </c>
      <c r="AO2" s="38"/>
      <c r="AP2" s="38"/>
      <c r="AQ2" s="38"/>
      <c r="AR2" s="36">
        <v>0</v>
      </c>
    </row>
    <row r="3" spans="1:44">
      <c r="A3" s="31">
        <v>890701715</v>
      </c>
      <c r="B3" s="31" t="s">
        <v>0</v>
      </c>
      <c r="C3" s="31" t="s">
        <v>23</v>
      </c>
      <c r="D3" s="32">
        <v>265767</v>
      </c>
      <c r="E3" s="32" t="s">
        <v>74</v>
      </c>
      <c r="F3" s="32" t="s">
        <v>75</v>
      </c>
      <c r="G3" s="33">
        <v>43220</v>
      </c>
      <c r="H3" s="33">
        <v>43235</v>
      </c>
      <c r="I3" s="34">
        <v>78500</v>
      </c>
      <c r="J3" s="34">
        <v>78500</v>
      </c>
      <c r="K3" s="31" t="s">
        <v>26</v>
      </c>
      <c r="L3" s="35" t="s">
        <v>73</v>
      </c>
      <c r="M3" s="36">
        <v>0</v>
      </c>
      <c r="N3" s="35"/>
      <c r="O3" s="35"/>
      <c r="P3" s="35"/>
      <c r="Q3" s="35"/>
      <c r="R3" s="36">
        <v>0</v>
      </c>
      <c r="S3" s="36">
        <v>0</v>
      </c>
      <c r="T3" s="35"/>
      <c r="U3" s="37"/>
      <c r="V3" s="35"/>
      <c r="W3" s="36">
        <v>0</v>
      </c>
      <c r="X3" s="35"/>
      <c r="Y3" s="37"/>
      <c r="Z3" s="37"/>
      <c r="AA3" s="37"/>
      <c r="AB3" s="36">
        <v>0</v>
      </c>
      <c r="AC3" s="36">
        <v>0</v>
      </c>
      <c r="AD3" s="36">
        <v>0</v>
      </c>
      <c r="AE3" s="36">
        <v>0</v>
      </c>
      <c r="AF3" s="36">
        <v>0</v>
      </c>
      <c r="AG3" s="36">
        <v>0</v>
      </c>
      <c r="AH3" s="36">
        <v>0</v>
      </c>
      <c r="AI3" s="36">
        <v>0</v>
      </c>
      <c r="AJ3" s="36">
        <v>0</v>
      </c>
      <c r="AK3" s="36">
        <v>0</v>
      </c>
      <c r="AL3" s="36"/>
      <c r="AM3" s="36">
        <v>0</v>
      </c>
      <c r="AN3" s="36">
        <v>0</v>
      </c>
      <c r="AO3" s="38"/>
      <c r="AP3" s="38"/>
      <c r="AQ3" s="38"/>
      <c r="AR3" s="36">
        <v>0</v>
      </c>
    </row>
    <row r="4" spans="1:44">
      <c r="A4" s="31">
        <v>890701715</v>
      </c>
      <c r="B4" s="31" t="s">
        <v>0</v>
      </c>
      <c r="C4" s="31" t="s">
        <v>23</v>
      </c>
      <c r="D4" s="32">
        <v>277404</v>
      </c>
      <c r="E4" s="32" t="s">
        <v>76</v>
      </c>
      <c r="F4" s="32" t="s">
        <v>77</v>
      </c>
      <c r="G4" s="33">
        <v>43404</v>
      </c>
      <c r="H4" s="33">
        <v>43404</v>
      </c>
      <c r="I4" s="34">
        <v>64300</v>
      </c>
      <c r="J4" s="34">
        <v>64300</v>
      </c>
      <c r="K4" s="31" t="s">
        <v>26</v>
      </c>
      <c r="L4" s="35" t="s">
        <v>73</v>
      </c>
      <c r="M4" s="36">
        <v>0</v>
      </c>
      <c r="N4" s="35"/>
      <c r="O4" s="35"/>
      <c r="P4" s="35"/>
      <c r="Q4" s="35"/>
      <c r="R4" s="36">
        <v>0</v>
      </c>
      <c r="S4" s="36">
        <v>0</v>
      </c>
      <c r="T4" s="35"/>
      <c r="U4" s="37"/>
      <c r="V4" s="35"/>
      <c r="W4" s="36">
        <v>0</v>
      </c>
      <c r="X4" s="35"/>
      <c r="Y4" s="37"/>
      <c r="Z4" s="37"/>
      <c r="AA4" s="37"/>
      <c r="AB4" s="36">
        <v>0</v>
      </c>
      <c r="AC4" s="36">
        <v>0</v>
      </c>
      <c r="AD4" s="36">
        <v>0</v>
      </c>
      <c r="AE4" s="36">
        <v>0</v>
      </c>
      <c r="AF4" s="36">
        <v>0</v>
      </c>
      <c r="AG4" s="36">
        <v>0</v>
      </c>
      <c r="AH4" s="36">
        <v>0</v>
      </c>
      <c r="AI4" s="36">
        <v>0</v>
      </c>
      <c r="AJ4" s="36">
        <v>0</v>
      </c>
      <c r="AK4" s="36">
        <v>0</v>
      </c>
      <c r="AL4" s="36"/>
      <c r="AM4" s="36">
        <v>0</v>
      </c>
      <c r="AN4" s="36">
        <v>0</v>
      </c>
      <c r="AO4" s="38"/>
      <c r="AP4" s="38"/>
      <c r="AQ4" s="38"/>
      <c r="AR4" s="36">
        <v>0</v>
      </c>
    </row>
    <row r="5" spans="1:44">
      <c r="A5" s="31">
        <v>890701715</v>
      </c>
      <c r="B5" s="31" t="s">
        <v>0</v>
      </c>
      <c r="C5" s="31" t="s">
        <v>23</v>
      </c>
      <c r="D5" s="32">
        <v>312772</v>
      </c>
      <c r="E5" s="32" t="s">
        <v>78</v>
      </c>
      <c r="F5" s="32" t="s">
        <v>79</v>
      </c>
      <c r="G5" s="33">
        <v>43964</v>
      </c>
      <c r="H5" s="33">
        <v>45573</v>
      </c>
      <c r="I5" s="34">
        <v>354175</v>
      </c>
      <c r="J5" s="34">
        <v>354175</v>
      </c>
      <c r="K5" s="31" t="s">
        <v>26</v>
      </c>
      <c r="L5" s="35" t="s">
        <v>73</v>
      </c>
      <c r="M5" s="36">
        <v>0</v>
      </c>
      <c r="N5" s="35"/>
      <c r="O5" s="35"/>
      <c r="P5" s="35"/>
      <c r="Q5" s="35"/>
      <c r="R5" s="36">
        <v>0</v>
      </c>
      <c r="S5" s="36">
        <v>0</v>
      </c>
      <c r="T5" s="35"/>
      <c r="U5" s="37"/>
      <c r="V5" s="35"/>
      <c r="W5" s="36">
        <v>0</v>
      </c>
      <c r="X5" s="35"/>
      <c r="Y5" s="37"/>
      <c r="Z5" s="37"/>
      <c r="AA5" s="37"/>
      <c r="AB5" s="36">
        <v>0</v>
      </c>
      <c r="AC5" s="36">
        <v>0</v>
      </c>
      <c r="AD5" s="36">
        <v>0</v>
      </c>
      <c r="AE5" s="36">
        <v>0</v>
      </c>
      <c r="AF5" s="36">
        <v>0</v>
      </c>
      <c r="AG5" s="36">
        <v>0</v>
      </c>
      <c r="AH5" s="36">
        <v>0</v>
      </c>
      <c r="AI5" s="36">
        <v>0</v>
      </c>
      <c r="AJ5" s="36">
        <v>0</v>
      </c>
      <c r="AK5" s="36">
        <v>0</v>
      </c>
      <c r="AL5" s="36"/>
      <c r="AM5" s="36">
        <v>0</v>
      </c>
      <c r="AN5" s="36">
        <v>0</v>
      </c>
      <c r="AO5" s="38"/>
      <c r="AP5" s="38"/>
      <c r="AQ5" s="38"/>
      <c r="AR5" s="36">
        <v>0</v>
      </c>
    </row>
    <row r="6" spans="1:44">
      <c r="A6" s="31">
        <v>890701715</v>
      </c>
      <c r="B6" s="31" t="s">
        <v>0</v>
      </c>
      <c r="C6" s="31" t="s">
        <v>23</v>
      </c>
      <c r="D6" s="32">
        <v>364331</v>
      </c>
      <c r="E6" s="32" t="s">
        <v>80</v>
      </c>
      <c r="F6" s="32" t="s">
        <v>81</v>
      </c>
      <c r="G6" s="33">
        <v>44601</v>
      </c>
      <c r="H6" s="33">
        <v>44645</v>
      </c>
      <c r="I6" s="34">
        <v>68150</v>
      </c>
      <c r="J6" s="34">
        <v>68150</v>
      </c>
      <c r="K6" s="31" t="s">
        <v>26</v>
      </c>
      <c r="L6" s="35" t="s">
        <v>73</v>
      </c>
      <c r="M6" s="36">
        <v>0</v>
      </c>
      <c r="N6" s="35"/>
      <c r="O6" s="35"/>
      <c r="P6" s="35"/>
      <c r="Q6" s="35"/>
      <c r="R6" s="36">
        <v>0</v>
      </c>
      <c r="S6" s="36">
        <v>0</v>
      </c>
      <c r="T6" s="35"/>
      <c r="U6" s="37"/>
      <c r="V6" s="35"/>
      <c r="W6" s="36">
        <v>0</v>
      </c>
      <c r="X6" s="35"/>
      <c r="Y6" s="37"/>
      <c r="Z6" s="37"/>
      <c r="AA6" s="37"/>
      <c r="AB6" s="36">
        <v>0</v>
      </c>
      <c r="AC6" s="36">
        <v>0</v>
      </c>
      <c r="AD6" s="36">
        <v>0</v>
      </c>
      <c r="AE6" s="36">
        <v>0</v>
      </c>
      <c r="AF6" s="36">
        <v>0</v>
      </c>
      <c r="AG6" s="36">
        <v>0</v>
      </c>
      <c r="AH6" s="36">
        <v>0</v>
      </c>
      <c r="AI6" s="36">
        <v>0</v>
      </c>
      <c r="AJ6" s="36">
        <v>0</v>
      </c>
      <c r="AK6" s="36">
        <v>0</v>
      </c>
      <c r="AL6" s="36"/>
      <c r="AM6" s="36">
        <v>0</v>
      </c>
      <c r="AN6" s="36">
        <v>0</v>
      </c>
      <c r="AO6" s="38"/>
      <c r="AP6" s="38"/>
      <c r="AQ6" s="38"/>
      <c r="AR6" s="36">
        <v>0</v>
      </c>
    </row>
    <row r="7" spans="1:44">
      <c r="A7" s="31">
        <v>890701715</v>
      </c>
      <c r="B7" s="31" t="s">
        <v>0</v>
      </c>
      <c r="C7" s="31" t="s">
        <v>23</v>
      </c>
      <c r="D7" s="32">
        <v>404215</v>
      </c>
      <c r="E7" s="32" t="s">
        <v>82</v>
      </c>
      <c r="F7" s="32" t="s">
        <v>83</v>
      </c>
      <c r="G7" s="33">
        <v>44952</v>
      </c>
      <c r="H7" s="33">
        <v>45573</v>
      </c>
      <c r="I7" s="34">
        <v>247100</v>
      </c>
      <c r="J7" s="34">
        <v>247100</v>
      </c>
      <c r="K7" s="31" t="s">
        <v>26</v>
      </c>
      <c r="L7" s="35" t="s">
        <v>73</v>
      </c>
      <c r="M7" s="36">
        <v>0</v>
      </c>
      <c r="N7" s="35"/>
      <c r="O7" s="35"/>
      <c r="P7" s="35"/>
      <c r="Q7" s="35"/>
      <c r="R7" s="36">
        <v>0</v>
      </c>
      <c r="S7" s="36">
        <v>0</v>
      </c>
      <c r="T7" s="35"/>
      <c r="U7" s="37"/>
      <c r="V7" s="35"/>
      <c r="W7" s="36">
        <v>0</v>
      </c>
      <c r="X7" s="35"/>
      <c r="Y7" s="37"/>
      <c r="Z7" s="37"/>
      <c r="AA7" s="37"/>
      <c r="AB7" s="36">
        <v>0</v>
      </c>
      <c r="AC7" s="36">
        <v>0</v>
      </c>
      <c r="AD7" s="36">
        <v>0</v>
      </c>
      <c r="AE7" s="36">
        <v>0</v>
      </c>
      <c r="AF7" s="36">
        <v>0</v>
      </c>
      <c r="AG7" s="36">
        <v>0</v>
      </c>
      <c r="AH7" s="36">
        <v>0</v>
      </c>
      <c r="AI7" s="36">
        <v>0</v>
      </c>
      <c r="AJ7" s="36">
        <v>0</v>
      </c>
      <c r="AK7" s="36">
        <v>0</v>
      </c>
      <c r="AL7" s="36"/>
      <c r="AM7" s="36">
        <v>0</v>
      </c>
      <c r="AN7" s="36">
        <v>0</v>
      </c>
      <c r="AO7" s="38"/>
      <c r="AP7" s="38"/>
      <c r="AQ7" s="38"/>
      <c r="AR7" s="36">
        <v>0</v>
      </c>
    </row>
    <row r="8" spans="1:44">
      <c r="A8" s="31">
        <v>890701715</v>
      </c>
      <c r="B8" s="31" t="s">
        <v>0</v>
      </c>
      <c r="C8" s="31" t="s">
        <v>23</v>
      </c>
      <c r="D8" s="32">
        <v>436350</v>
      </c>
      <c r="E8" s="32" t="s">
        <v>84</v>
      </c>
      <c r="F8" s="32" t="s">
        <v>85</v>
      </c>
      <c r="G8" s="33">
        <v>45163</v>
      </c>
      <c r="H8" s="33">
        <v>45573</v>
      </c>
      <c r="I8" s="34">
        <v>171700</v>
      </c>
      <c r="J8" s="34">
        <v>171700</v>
      </c>
      <c r="K8" s="31" t="s">
        <v>26</v>
      </c>
      <c r="L8" s="35" t="s">
        <v>73</v>
      </c>
      <c r="M8" s="36">
        <v>0</v>
      </c>
      <c r="N8" s="35"/>
      <c r="O8" s="35"/>
      <c r="P8" s="35"/>
      <c r="Q8" s="35"/>
      <c r="R8" s="36">
        <v>0</v>
      </c>
      <c r="S8" s="36">
        <v>0</v>
      </c>
      <c r="T8" s="35"/>
      <c r="U8" s="37"/>
      <c r="V8" s="35"/>
      <c r="W8" s="36">
        <v>0</v>
      </c>
      <c r="X8" s="35"/>
      <c r="Y8" s="37"/>
      <c r="Z8" s="37"/>
      <c r="AA8" s="37"/>
      <c r="AB8" s="36">
        <v>0</v>
      </c>
      <c r="AC8" s="36">
        <v>0</v>
      </c>
      <c r="AD8" s="36">
        <v>0</v>
      </c>
      <c r="AE8" s="36">
        <v>0</v>
      </c>
      <c r="AF8" s="36">
        <v>0</v>
      </c>
      <c r="AG8" s="36">
        <v>0</v>
      </c>
      <c r="AH8" s="36">
        <v>0</v>
      </c>
      <c r="AI8" s="36">
        <v>0</v>
      </c>
      <c r="AJ8" s="36">
        <v>0</v>
      </c>
      <c r="AK8" s="36">
        <v>0</v>
      </c>
      <c r="AL8" s="36"/>
      <c r="AM8" s="36">
        <v>0</v>
      </c>
      <c r="AN8" s="36">
        <v>0</v>
      </c>
      <c r="AO8" s="38"/>
      <c r="AP8" s="38"/>
      <c r="AQ8" s="38"/>
      <c r="AR8" s="36">
        <v>0</v>
      </c>
    </row>
    <row r="9" spans="1:44">
      <c r="A9" s="31">
        <v>890701715</v>
      </c>
      <c r="B9" s="31" t="s">
        <v>0</v>
      </c>
      <c r="C9" s="31" t="s">
        <v>23</v>
      </c>
      <c r="D9" s="32">
        <v>456236</v>
      </c>
      <c r="E9" s="32" t="s">
        <v>86</v>
      </c>
      <c r="F9" s="32" t="s">
        <v>87</v>
      </c>
      <c r="G9" s="33">
        <v>45306</v>
      </c>
      <c r="H9" s="33">
        <v>45573</v>
      </c>
      <c r="I9" s="34">
        <v>337400</v>
      </c>
      <c r="J9" s="34">
        <v>337400</v>
      </c>
      <c r="K9" s="31" t="s">
        <v>26</v>
      </c>
      <c r="L9" s="35" t="s">
        <v>73</v>
      </c>
      <c r="M9" s="36">
        <v>0</v>
      </c>
      <c r="N9" s="35"/>
      <c r="O9" s="35"/>
      <c r="P9" s="35"/>
      <c r="Q9" s="35"/>
      <c r="R9" s="36">
        <v>0</v>
      </c>
      <c r="S9" s="36">
        <v>0</v>
      </c>
      <c r="T9" s="35"/>
      <c r="U9" s="37"/>
      <c r="V9" s="35"/>
      <c r="W9" s="36">
        <v>0</v>
      </c>
      <c r="X9" s="35"/>
      <c r="Y9" s="37"/>
      <c r="Z9" s="37"/>
      <c r="AA9" s="37"/>
      <c r="AB9" s="36">
        <v>0</v>
      </c>
      <c r="AC9" s="36">
        <v>0</v>
      </c>
      <c r="AD9" s="36">
        <v>0</v>
      </c>
      <c r="AE9" s="36">
        <v>0</v>
      </c>
      <c r="AF9" s="36">
        <v>0</v>
      </c>
      <c r="AG9" s="36">
        <v>0</v>
      </c>
      <c r="AH9" s="36">
        <v>0</v>
      </c>
      <c r="AI9" s="36">
        <v>0</v>
      </c>
      <c r="AJ9" s="36">
        <v>0</v>
      </c>
      <c r="AK9" s="36">
        <v>0</v>
      </c>
      <c r="AL9" s="36"/>
      <c r="AM9" s="36">
        <v>0</v>
      </c>
      <c r="AN9" s="36">
        <v>0</v>
      </c>
      <c r="AO9" s="38"/>
      <c r="AP9" s="38"/>
      <c r="AQ9" s="38"/>
      <c r="AR9" s="36">
        <v>0</v>
      </c>
    </row>
    <row r="10" spans="1:44">
      <c r="A10" s="39"/>
      <c r="B10" s="39"/>
      <c r="C10" s="39"/>
      <c r="D10" s="39"/>
      <c r="E10" s="39"/>
      <c r="F10" s="39"/>
      <c r="G10" s="40"/>
      <c r="H10" s="40"/>
      <c r="I10" s="41"/>
      <c r="J10" s="41"/>
      <c r="K10" s="39"/>
      <c r="L10" s="42"/>
      <c r="M10" s="43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I13" sqref="I13"/>
    </sheetView>
  </sheetViews>
  <sheetFormatPr baseColWidth="10" defaultRowHeight="12.5"/>
  <cols>
    <col min="1" max="1" width="0.9140625" style="47" customWidth="1"/>
    <col min="2" max="2" width="10.6640625" style="47"/>
    <col min="3" max="3" width="16.08203125" style="47" customWidth="1"/>
    <col min="4" max="4" width="10.58203125" style="47" customWidth="1"/>
    <col min="5" max="8" width="10.6640625" style="47"/>
    <col min="9" max="9" width="20.6640625" style="47" customWidth="1"/>
    <col min="10" max="10" width="12.83203125" style="47" customWidth="1"/>
    <col min="11" max="11" width="1.58203125" style="47" customWidth="1"/>
    <col min="12" max="16384" width="10.6640625" style="47"/>
  </cols>
  <sheetData>
    <row r="1" spans="2:10" ht="6" customHeight="1" thickBot="1"/>
    <row r="2" spans="2:10" ht="19.5" customHeight="1">
      <c r="B2" s="48"/>
      <c r="C2" s="49"/>
      <c r="D2" s="50" t="s">
        <v>92</v>
      </c>
      <c r="E2" s="51"/>
      <c r="F2" s="51"/>
      <c r="G2" s="51"/>
      <c r="H2" s="51"/>
      <c r="I2" s="52"/>
      <c r="J2" s="53" t="s">
        <v>93</v>
      </c>
    </row>
    <row r="3" spans="2:10" ht="15.75" customHeight="1" thickBot="1">
      <c r="B3" s="54"/>
      <c r="C3" s="55"/>
      <c r="D3" s="56"/>
      <c r="E3" s="57"/>
      <c r="F3" s="57"/>
      <c r="G3" s="57"/>
      <c r="H3" s="57"/>
      <c r="I3" s="58"/>
      <c r="J3" s="59"/>
    </row>
    <row r="4" spans="2:10" ht="13">
      <c r="B4" s="54"/>
      <c r="C4" s="55"/>
      <c r="D4" s="60"/>
      <c r="E4" s="61"/>
      <c r="F4" s="61"/>
      <c r="G4" s="61"/>
      <c r="H4" s="61"/>
      <c r="I4" s="62"/>
      <c r="J4" s="63"/>
    </row>
    <row r="5" spans="2:10" ht="13">
      <c r="B5" s="54"/>
      <c r="C5" s="55"/>
      <c r="D5" s="64" t="s">
        <v>94</v>
      </c>
      <c r="E5" s="65"/>
      <c r="F5" s="65"/>
      <c r="G5" s="65"/>
      <c r="H5" s="65"/>
      <c r="I5" s="66"/>
      <c r="J5" s="66" t="s">
        <v>95</v>
      </c>
    </row>
    <row r="6" spans="2:10" ht="13.5" thickBot="1">
      <c r="B6" s="67"/>
      <c r="C6" s="68"/>
      <c r="D6" s="69"/>
      <c r="E6" s="70"/>
      <c r="F6" s="70"/>
      <c r="G6" s="70"/>
      <c r="H6" s="70"/>
      <c r="I6" s="71"/>
      <c r="J6" s="72"/>
    </row>
    <row r="7" spans="2:10">
      <c r="B7" s="73"/>
      <c r="J7" s="74"/>
    </row>
    <row r="8" spans="2:10">
      <c r="B8" s="73"/>
      <c r="J8" s="74"/>
    </row>
    <row r="9" spans="2:10">
      <c r="B9" s="73"/>
      <c r="J9" s="74"/>
    </row>
    <row r="10" spans="2:10" ht="13">
      <c r="B10" s="73"/>
      <c r="C10" s="75" t="s">
        <v>126</v>
      </c>
      <c r="E10" s="76"/>
      <c r="H10" s="77"/>
      <c r="J10" s="74"/>
    </row>
    <row r="11" spans="2:10">
      <c r="B11" s="73"/>
      <c r="J11" s="74"/>
    </row>
    <row r="12" spans="2:10" ht="13">
      <c r="B12" s="73"/>
      <c r="C12" s="75" t="s">
        <v>124</v>
      </c>
      <c r="J12" s="74"/>
    </row>
    <row r="13" spans="2:10" ht="13">
      <c r="B13" s="73"/>
      <c r="C13" s="75" t="s">
        <v>125</v>
      </c>
      <c r="J13" s="74"/>
    </row>
    <row r="14" spans="2:10">
      <c r="B14" s="73"/>
      <c r="J14" s="74"/>
    </row>
    <row r="15" spans="2:10">
      <c r="B15" s="73"/>
      <c r="C15" s="47" t="s">
        <v>96</v>
      </c>
      <c r="J15" s="74"/>
    </row>
    <row r="16" spans="2:10">
      <c r="B16" s="73"/>
      <c r="C16" s="78"/>
      <c r="J16" s="74"/>
    </row>
    <row r="17" spans="2:10" ht="13">
      <c r="B17" s="73"/>
      <c r="C17" s="47" t="s">
        <v>97</v>
      </c>
      <c r="D17" s="76"/>
      <c r="H17" s="79"/>
      <c r="I17" s="80"/>
      <c r="J17" s="74"/>
    </row>
    <row r="18" spans="2:10" ht="13">
      <c r="B18" s="73"/>
      <c r="C18" s="75" t="s">
        <v>98</v>
      </c>
      <c r="D18" s="75"/>
      <c r="E18" s="75"/>
      <c r="F18" s="75"/>
      <c r="H18" s="81">
        <v>8</v>
      </c>
      <c r="I18" s="82">
        <v>1390425</v>
      </c>
      <c r="J18" s="74"/>
    </row>
    <row r="19" spans="2:10">
      <c r="B19" s="73"/>
      <c r="C19" s="47" t="s">
        <v>99</v>
      </c>
      <c r="H19" s="83">
        <v>0</v>
      </c>
      <c r="I19" s="84">
        <v>0</v>
      </c>
      <c r="J19" s="74"/>
    </row>
    <row r="20" spans="2:10">
      <c r="B20" s="73"/>
      <c r="C20" s="47" t="s">
        <v>100</v>
      </c>
      <c r="H20" s="83">
        <v>0</v>
      </c>
      <c r="I20" s="84">
        <v>0</v>
      </c>
      <c r="J20" s="74"/>
    </row>
    <row r="21" spans="2:10">
      <c r="B21" s="73"/>
      <c r="C21" s="47" t="s">
        <v>101</v>
      </c>
      <c r="H21" s="83">
        <v>8</v>
      </c>
      <c r="I21" s="84">
        <v>1390425</v>
      </c>
      <c r="J21" s="74"/>
    </row>
    <row r="22" spans="2:10">
      <c r="B22" s="73"/>
      <c r="C22" s="47" t="s">
        <v>102</v>
      </c>
      <c r="H22" s="83">
        <v>0</v>
      </c>
      <c r="I22" s="84">
        <v>0</v>
      </c>
      <c r="J22" s="74"/>
    </row>
    <row r="23" spans="2:10">
      <c r="B23" s="73"/>
      <c r="C23" s="47" t="s">
        <v>103</v>
      </c>
      <c r="H23" s="83">
        <v>0</v>
      </c>
      <c r="I23" s="84">
        <v>0</v>
      </c>
      <c r="J23" s="74"/>
    </row>
    <row r="24" spans="2:10" ht="13" thickBot="1">
      <c r="B24" s="73"/>
      <c r="C24" s="47" t="s">
        <v>104</v>
      </c>
      <c r="H24" s="85">
        <v>0</v>
      </c>
      <c r="I24" s="86">
        <v>0</v>
      </c>
      <c r="J24" s="74"/>
    </row>
    <row r="25" spans="2:10" ht="13">
      <c r="B25" s="73"/>
      <c r="C25" s="75" t="s">
        <v>105</v>
      </c>
      <c r="D25" s="75"/>
      <c r="E25" s="75"/>
      <c r="F25" s="75"/>
      <c r="H25" s="81">
        <f>H19+H20+H21+H22+H24+H23</f>
        <v>8</v>
      </c>
      <c r="I25" s="82">
        <f>I19+I20+I21+I22+I24+I23</f>
        <v>1390425</v>
      </c>
      <c r="J25" s="74"/>
    </row>
    <row r="26" spans="2:10">
      <c r="B26" s="73"/>
      <c r="C26" s="47" t="s">
        <v>106</v>
      </c>
      <c r="H26" s="83">
        <v>0</v>
      </c>
      <c r="I26" s="84">
        <v>0</v>
      </c>
      <c r="J26" s="74"/>
    </row>
    <row r="27" spans="2:10" ht="13" thickBot="1">
      <c r="B27" s="73"/>
      <c r="C27" s="47" t="s">
        <v>107</v>
      </c>
      <c r="H27" s="85">
        <v>0</v>
      </c>
      <c r="I27" s="86">
        <v>0</v>
      </c>
      <c r="J27" s="74"/>
    </row>
    <row r="28" spans="2:10" ht="13">
      <c r="B28" s="73"/>
      <c r="C28" s="75" t="s">
        <v>108</v>
      </c>
      <c r="D28" s="75"/>
      <c r="E28" s="75"/>
      <c r="F28" s="75"/>
      <c r="H28" s="81">
        <f>H26+H27</f>
        <v>0</v>
      </c>
      <c r="I28" s="82">
        <f>I26+I27</f>
        <v>0</v>
      </c>
      <c r="J28" s="74"/>
    </row>
    <row r="29" spans="2:10" ht="13.5" thickBot="1">
      <c r="B29" s="73"/>
      <c r="C29" s="47" t="s">
        <v>109</v>
      </c>
      <c r="D29" s="75"/>
      <c r="E29" s="75"/>
      <c r="F29" s="75"/>
      <c r="H29" s="85">
        <v>0</v>
      </c>
      <c r="I29" s="86">
        <v>0</v>
      </c>
      <c r="J29" s="74"/>
    </row>
    <row r="30" spans="2:10" ht="13">
      <c r="B30" s="73"/>
      <c r="C30" s="75" t="s">
        <v>110</v>
      </c>
      <c r="D30" s="75"/>
      <c r="E30" s="75"/>
      <c r="F30" s="75"/>
      <c r="H30" s="83">
        <f>H29</f>
        <v>0</v>
      </c>
      <c r="I30" s="84">
        <f>I29</f>
        <v>0</v>
      </c>
      <c r="J30" s="74"/>
    </row>
    <row r="31" spans="2:10" ht="13">
      <c r="B31" s="73"/>
      <c r="C31" s="75"/>
      <c r="D31" s="75"/>
      <c r="E31" s="75"/>
      <c r="F31" s="75"/>
      <c r="H31" s="87"/>
      <c r="I31" s="82"/>
      <c r="J31" s="74"/>
    </row>
    <row r="32" spans="2:10" ht="13.5" thickBot="1">
      <c r="B32" s="73"/>
      <c r="C32" s="75" t="s">
        <v>111</v>
      </c>
      <c r="D32" s="75"/>
      <c r="H32" s="88">
        <f>H25+H28+H30</f>
        <v>8</v>
      </c>
      <c r="I32" s="89">
        <f>I25+I28+I30</f>
        <v>1390425</v>
      </c>
      <c r="J32" s="74"/>
    </row>
    <row r="33" spans="2:10" ht="13.5" thickTop="1">
      <c r="B33" s="73"/>
      <c r="C33" s="75"/>
      <c r="D33" s="75"/>
      <c r="H33" s="90">
        <f>+H18-H32</f>
        <v>0</v>
      </c>
      <c r="I33" s="84">
        <f>+I18-I32</f>
        <v>0</v>
      </c>
      <c r="J33" s="74"/>
    </row>
    <row r="34" spans="2:10">
      <c r="B34" s="73"/>
      <c r="G34" s="90"/>
      <c r="H34" s="90"/>
      <c r="I34" s="90"/>
      <c r="J34" s="74"/>
    </row>
    <row r="35" spans="2:10">
      <c r="B35" s="73"/>
      <c r="G35" s="90"/>
      <c r="H35" s="90"/>
      <c r="I35" s="90"/>
      <c r="J35" s="74"/>
    </row>
    <row r="36" spans="2:10" ht="13">
      <c r="B36" s="73"/>
      <c r="C36" s="75"/>
      <c r="G36" s="90"/>
      <c r="H36" s="90"/>
      <c r="I36" s="90"/>
      <c r="J36" s="74"/>
    </row>
    <row r="37" spans="2:10" ht="13.5" thickBot="1">
      <c r="B37" s="73"/>
      <c r="C37" s="91" t="s">
        <v>127</v>
      </c>
      <c r="D37" s="92"/>
      <c r="H37" s="91" t="s">
        <v>112</v>
      </c>
      <c r="I37" s="92"/>
      <c r="J37" s="74"/>
    </row>
    <row r="38" spans="2:10" ht="13">
      <c r="B38" s="73"/>
      <c r="C38" s="75" t="s">
        <v>129</v>
      </c>
      <c r="D38" s="90"/>
      <c r="H38" s="93" t="s">
        <v>113</v>
      </c>
      <c r="I38" s="90"/>
      <c r="J38" s="74"/>
    </row>
    <row r="39" spans="2:10" ht="13">
      <c r="B39" s="73"/>
      <c r="C39" s="75" t="s">
        <v>128</v>
      </c>
      <c r="H39" s="75" t="s">
        <v>114</v>
      </c>
      <c r="I39" s="90"/>
      <c r="J39" s="74"/>
    </row>
    <row r="40" spans="2:10">
      <c r="B40" s="73"/>
      <c r="G40" s="90"/>
      <c r="H40" s="90"/>
      <c r="I40" s="90"/>
      <c r="J40" s="74"/>
    </row>
    <row r="41" spans="2:10" ht="12.75" customHeight="1">
      <c r="B41" s="73"/>
      <c r="C41" s="94" t="s">
        <v>115</v>
      </c>
      <c r="D41" s="94"/>
      <c r="E41" s="94"/>
      <c r="F41" s="94"/>
      <c r="G41" s="94"/>
      <c r="H41" s="94"/>
      <c r="I41" s="94"/>
      <c r="J41" s="74"/>
    </row>
    <row r="42" spans="2:10" ht="18.75" customHeight="1" thickBot="1">
      <c r="B42" s="95"/>
      <c r="C42" s="96"/>
      <c r="D42" s="96"/>
      <c r="E42" s="96"/>
      <c r="F42" s="96"/>
      <c r="G42" s="96"/>
      <c r="H42" s="96"/>
      <c r="I42" s="96"/>
      <c r="J42" s="97"/>
    </row>
  </sheetData>
  <mergeCells count="3">
    <mergeCell ref="D2:I3"/>
    <mergeCell ref="J2:J3"/>
    <mergeCell ref="C41:I41"/>
  </mergeCells>
  <pageMargins left="0.7" right="0.7" top="0.75" bottom="0.75" header="0.3" footer="0.3"/>
  <pageSetup scale="72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9" sqref="C9"/>
    </sheetView>
  </sheetViews>
  <sheetFormatPr baseColWidth="10" defaultColWidth="10.5" defaultRowHeight="12.5"/>
  <cols>
    <col min="1" max="1" width="4.08203125" style="47" customWidth="1"/>
    <col min="2" max="2" width="10.5" style="47"/>
    <col min="3" max="3" width="11.75" style="47" customWidth="1"/>
    <col min="4" max="4" width="20.1640625" style="47" customWidth="1"/>
    <col min="5" max="8" width="10.5" style="47"/>
    <col min="9" max="9" width="22.6640625" style="47" customWidth="1"/>
    <col min="10" max="10" width="11.5" style="47" customWidth="1"/>
    <col min="11" max="11" width="1.58203125" style="47" customWidth="1"/>
    <col min="12" max="16384" width="10.5" style="47"/>
  </cols>
  <sheetData>
    <row r="1" spans="2:10" ht="18" customHeight="1" thickBot="1"/>
    <row r="2" spans="2:10" ht="19.5" customHeight="1">
      <c r="B2" s="48"/>
      <c r="C2" s="49"/>
      <c r="D2" s="50" t="s">
        <v>116</v>
      </c>
      <c r="E2" s="51"/>
      <c r="F2" s="51"/>
      <c r="G2" s="51"/>
      <c r="H2" s="51"/>
      <c r="I2" s="52"/>
      <c r="J2" s="53" t="s">
        <v>93</v>
      </c>
    </row>
    <row r="3" spans="2:10" ht="15.75" customHeight="1" thickBot="1">
      <c r="B3" s="54"/>
      <c r="C3" s="55"/>
      <c r="D3" s="56"/>
      <c r="E3" s="57"/>
      <c r="F3" s="57"/>
      <c r="G3" s="57"/>
      <c r="H3" s="57"/>
      <c r="I3" s="58"/>
      <c r="J3" s="59"/>
    </row>
    <row r="4" spans="2:10" ht="13">
      <c r="B4" s="54"/>
      <c r="C4" s="55"/>
      <c r="E4" s="61"/>
      <c r="F4" s="61"/>
      <c r="G4" s="61"/>
      <c r="H4" s="61"/>
      <c r="I4" s="62"/>
      <c r="J4" s="63"/>
    </row>
    <row r="5" spans="2:10" ht="13">
      <c r="B5" s="54"/>
      <c r="C5" s="55"/>
      <c r="D5" s="98" t="s">
        <v>117</v>
      </c>
      <c r="E5" s="99"/>
      <c r="F5" s="99"/>
      <c r="G5" s="99"/>
      <c r="H5" s="99"/>
      <c r="I5" s="100"/>
      <c r="J5" s="66" t="s">
        <v>118</v>
      </c>
    </row>
    <row r="6" spans="2:10" ht="13.5" thickBot="1">
      <c r="B6" s="67"/>
      <c r="C6" s="68"/>
      <c r="D6" s="69"/>
      <c r="E6" s="70"/>
      <c r="F6" s="70"/>
      <c r="G6" s="70"/>
      <c r="H6" s="70"/>
      <c r="I6" s="71"/>
      <c r="J6" s="72"/>
    </row>
    <row r="7" spans="2:10">
      <c r="B7" s="73"/>
      <c r="J7" s="74"/>
    </row>
    <row r="8" spans="2:10">
      <c r="B8" s="73"/>
      <c r="J8" s="74"/>
    </row>
    <row r="9" spans="2:10" ht="13">
      <c r="B9" s="73"/>
      <c r="C9" s="75" t="s">
        <v>126</v>
      </c>
      <c r="D9" s="77"/>
      <c r="E9" s="76"/>
      <c r="J9" s="74"/>
    </row>
    <row r="10" spans="2:10" ht="13">
      <c r="B10" s="73"/>
      <c r="C10" s="75"/>
      <c r="J10" s="74"/>
    </row>
    <row r="11" spans="2:10" ht="13">
      <c r="B11" s="73"/>
      <c r="C11" s="75" t="str">
        <f>+'FOR-CSA-018'!C12</f>
        <v>Señores : HOSPITAL SAN ANTONIO DE EL GUAMO</v>
      </c>
      <c r="J11" s="74"/>
    </row>
    <row r="12" spans="2:10" ht="13">
      <c r="B12" s="73"/>
      <c r="C12" s="75" t="str">
        <f>+'FOR-CSA-018'!C13</f>
        <v>NIT: 890701715</v>
      </c>
      <c r="J12" s="74"/>
    </row>
    <row r="13" spans="2:10">
      <c r="B13" s="73"/>
      <c r="J13" s="74"/>
    </row>
    <row r="14" spans="2:10">
      <c r="B14" s="73"/>
      <c r="C14" s="47" t="s">
        <v>119</v>
      </c>
      <c r="J14" s="74"/>
    </row>
    <row r="15" spans="2:10">
      <c r="B15" s="73"/>
      <c r="C15" s="78"/>
      <c r="J15" s="74"/>
    </row>
    <row r="16" spans="2:10" ht="13">
      <c r="B16" s="73"/>
      <c r="C16" s="101"/>
      <c r="D16" s="76"/>
      <c r="H16" s="102" t="s">
        <v>120</v>
      </c>
      <c r="I16" s="102" t="s">
        <v>16</v>
      </c>
      <c r="J16" s="74"/>
    </row>
    <row r="17" spans="2:10" ht="13">
      <c r="B17" s="73"/>
      <c r="C17" s="75" t="s">
        <v>98</v>
      </c>
      <c r="D17" s="75"/>
      <c r="E17" s="75"/>
      <c r="F17" s="75"/>
      <c r="H17" s="79">
        <f>+SUM(H18:H21)</f>
        <v>0</v>
      </c>
      <c r="I17" s="103">
        <f>+SUM(I18:I21)</f>
        <v>0</v>
      </c>
      <c r="J17" s="74"/>
    </row>
    <row r="18" spans="2:10">
      <c r="B18" s="73"/>
      <c r="C18" s="47" t="s">
        <v>99</v>
      </c>
      <c r="H18" s="104">
        <f>+'FOR-CSA-018'!H19</f>
        <v>0</v>
      </c>
      <c r="I18" s="105">
        <f>+'FOR-CSA-018'!I19</f>
        <v>0</v>
      </c>
      <c r="J18" s="74"/>
    </row>
    <row r="19" spans="2:10">
      <c r="B19" s="73"/>
      <c r="C19" s="47" t="s">
        <v>100</v>
      </c>
      <c r="H19" s="104">
        <f>+'FOR-CSA-018'!H20</f>
        <v>0</v>
      </c>
      <c r="I19" s="105">
        <f>+'FOR-CSA-018'!I20</f>
        <v>0</v>
      </c>
      <c r="J19" s="74"/>
    </row>
    <row r="20" spans="2:10">
      <c r="B20" s="73"/>
      <c r="C20" s="47" t="s">
        <v>102</v>
      </c>
      <c r="H20" s="104">
        <f>+'FOR-CSA-018'!H22</f>
        <v>0</v>
      </c>
      <c r="I20" s="105">
        <f>+'FOR-CSA-018'!I22</f>
        <v>0</v>
      </c>
      <c r="J20" s="74"/>
    </row>
    <row r="21" spans="2:10">
      <c r="B21" s="73"/>
      <c r="C21" s="47" t="s">
        <v>121</v>
      </c>
      <c r="H21" s="104">
        <f>+'FOR-CSA-018'!H24</f>
        <v>0</v>
      </c>
      <c r="I21" s="105">
        <f>+'FOR-CSA-018'!I24</f>
        <v>0</v>
      </c>
      <c r="J21" s="74"/>
    </row>
    <row r="22" spans="2:10" ht="13">
      <c r="B22" s="73"/>
      <c r="C22" s="75" t="s">
        <v>122</v>
      </c>
      <c r="D22" s="75"/>
      <c r="E22" s="75"/>
      <c r="F22" s="75"/>
      <c r="H22" s="79">
        <f>SUM(H18:H21)</f>
        <v>0</v>
      </c>
      <c r="I22" s="103">
        <f>+SUBTOTAL(9,I18:I21)</f>
        <v>0</v>
      </c>
      <c r="J22" s="74"/>
    </row>
    <row r="23" spans="2:10" ht="13.5" thickBot="1">
      <c r="B23" s="73"/>
      <c r="C23" s="75"/>
      <c r="D23" s="75"/>
      <c r="H23" s="106"/>
      <c r="I23" s="107"/>
      <c r="J23" s="74"/>
    </row>
    <row r="24" spans="2:10" ht="13.5" thickTop="1">
      <c r="B24" s="73"/>
      <c r="C24" s="75"/>
      <c r="D24" s="75"/>
      <c r="H24" s="90"/>
      <c r="I24" s="84"/>
      <c r="J24" s="74"/>
    </row>
    <row r="25" spans="2:10" ht="13">
      <c r="B25" s="73"/>
      <c r="C25" s="75"/>
      <c r="D25" s="75"/>
      <c r="H25" s="90"/>
      <c r="I25" s="84"/>
      <c r="J25" s="74"/>
    </row>
    <row r="26" spans="2:10" ht="13">
      <c r="B26" s="73"/>
      <c r="C26" s="75"/>
      <c r="D26" s="75"/>
      <c r="H26" s="90"/>
      <c r="I26" s="84"/>
      <c r="J26" s="74"/>
    </row>
    <row r="27" spans="2:10">
      <c r="B27" s="73"/>
      <c r="G27" s="90"/>
      <c r="H27" s="90"/>
      <c r="I27" s="90"/>
      <c r="J27" s="74"/>
    </row>
    <row r="28" spans="2:10" ht="13.5" thickBot="1">
      <c r="B28" s="73"/>
      <c r="C28" s="91" t="str">
        <f>+'FOR-CSA-018'!C37</f>
        <v>JENNY JOHANNA FRANCO GOMEZ</v>
      </c>
      <c r="D28" s="91"/>
      <c r="G28" s="91" t="s">
        <v>112</v>
      </c>
      <c r="H28" s="92"/>
      <c r="I28" s="90"/>
      <c r="J28" s="74"/>
    </row>
    <row r="29" spans="2:10" ht="13">
      <c r="B29" s="73"/>
      <c r="C29" s="93" t="str">
        <f>+'FOR-CSA-018'!C38</f>
        <v>Cartera</v>
      </c>
      <c r="D29" s="93"/>
      <c r="G29" s="93" t="s">
        <v>123</v>
      </c>
      <c r="H29" s="90"/>
      <c r="I29" s="90"/>
      <c r="J29" s="74"/>
    </row>
    <row r="30" spans="2:10" ht="18.75" customHeight="1" thickBot="1">
      <c r="B30" s="95"/>
      <c r="C30" s="96"/>
      <c r="D30" s="96"/>
      <c r="E30" s="96"/>
      <c r="F30" s="96"/>
      <c r="G30" s="92"/>
      <c r="H30" s="92"/>
      <c r="I30" s="92"/>
      <c r="J30" s="9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JENNY FRANCO</dc:creator>
  <cp:lastModifiedBy>Juan Camilo Paez Ramirez</cp:lastModifiedBy>
  <cp:lastPrinted>2024-11-01T21:38:05Z</cp:lastPrinted>
  <dcterms:created xsi:type="dcterms:W3CDTF">2024-10-08T16:15:47Z</dcterms:created>
  <dcterms:modified xsi:type="dcterms:W3CDTF">2024-11-01T21:48:55Z</dcterms:modified>
</cp:coreProperties>
</file>