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nilo\Areas\CxPSalud\CARTERA\GESTORES DE CARTERA\CAMILO PAEZ\CARTERAS PENDIENTES\NIT 890902922_CLINICA UNIVERSIDAD BOLIVARIANA\"/>
    </mc:Choice>
  </mc:AlternateContent>
  <bookViews>
    <workbookView xWindow="0" yWindow="0" windowWidth="19200" windowHeight="6730" activeTab="3"/>
  </bookViews>
  <sheets>
    <sheet name="INFO IPS" sheetId="1" r:id="rId1"/>
    <sheet name="TD" sheetId="3" r:id="rId2"/>
    <sheet name="ESTADO DE CARTERA " sheetId="2" r:id="rId3"/>
    <sheet name="FOR-CSA-018" sheetId="4" r:id="rId4"/>
    <sheet name="CIRCULAR 030" sheetId="5" r:id="rId5"/>
  </sheets>
  <externalReferences>
    <externalReference r:id="rId6"/>
    <externalReference r:id="rId7"/>
    <externalReference r:id="rId8"/>
  </externalReferences>
  <definedNames>
    <definedName name="_xlnm._FilterDatabase" localSheetId="2" hidden="1">'ESTADO DE CARTERA '!$A$1:$AT$1</definedName>
    <definedName name="_xlnm._FilterDatabase" localSheetId="0" hidden="1">'INFO IPS'!$A$1:$L$7</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6" r:id="rId9"/>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C29" i="5" l="1"/>
  <c r="C28" i="5"/>
  <c r="I21" i="5"/>
  <c r="H21" i="5"/>
  <c r="I20" i="5"/>
  <c r="H20" i="5"/>
  <c r="I19" i="5"/>
  <c r="I17" i="5" s="1"/>
  <c r="H19" i="5"/>
  <c r="H17" i="5" s="1"/>
  <c r="I18" i="5"/>
  <c r="H18" i="5"/>
  <c r="C12" i="5"/>
  <c r="C11" i="5"/>
  <c r="C9" i="5"/>
  <c r="I30" i="4"/>
  <c r="H30" i="4"/>
  <c r="I28" i="4"/>
  <c r="H28" i="4"/>
  <c r="I25" i="4"/>
  <c r="I32" i="4" s="1"/>
  <c r="I33" i="4" s="1"/>
  <c r="H25" i="4"/>
  <c r="H22" i="5" l="1"/>
  <c r="I22" i="5"/>
  <c r="H32" i="4"/>
  <c r="H33" i="4" s="1"/>
</calcChain>
</file>

<file path=xl/comments1.xml><?xml version="1.0" encoding="utf-8"?>
<comments xmlns="http://schemas.openxmlformats.org/spreadsheetml/2006/main">
  <authors>
    <author>Juan Camilo Paez Ramirez</author>
  </authors>
  <commentList>
    <comment ref="A1" authorId="0" shapeId="0">
      <text>
        <r>
          <rPr>
            <b/>
            <sz val="9"/>
            <color indexed="81"/>
            <rFont val="Tahoma"/>
            <family val="2"/>
          </rPr>
          <t>Juan Camilo Paez Ramirez:</t>
        </r>
        <r>
          <rPr>
            <sz val="9"/>
            <color indexed="81"/>
            <rFont val="Tahoma"/>
            <family val="2"/>
          </rPr>
          <t xml:space="preserve">
NIT IPS SIN DIGITO DE VERIFICACION
</t>
        </r>
      </text>
    </comment>
    <comment ref="B1" authorId="0" shapeId="0">
      <text>
        <r>
          <rPr>
            <b/>
            <sz val="9"/>
            <color indexed="81"/>
            <rFont val="Tahoma"/>
            <family val="2"/>
          </rPr>
          <t>Juan Camilo Paez Ramirez:</t>
        </r>
        <r>
          <rPr>
            <sz val="9"/>
            <color indexed="81"/>
            <rFont val="Tahoma"/>
            <family val="2"/>
          </rPr>
          <t xml:space="preserve">
NOMBRE DE LA IPS</t>
        </r>
      </text>
    </comment>
    <comment ref="C1" authorId="0" shapeId="0">
      <text>
        <r>
          <rPr>
            <b/>
            <sz val="9"/>
            <color indexed="81"/>
            <rFont val="Tahoma"/>
            <family val="2"/>
          </rPr>
          <t>Juan Camilo Paez Ramirez:
ALFA NUMERICO SI APLICA</t>
        </r>
      </text>
    </comment>
    <comment ref="D1" authorId="0" shapeId="0">
      <text>
        <r>
          <rPr>
            <b/>
            <sz val="9"/>
            <color indexed="81"/>
            <rFont val="Tahoma"/>
            <family val="2"/>
          </rPr>
          <t>Juan Camilo Paez Ramirez:</t>
        </r>
        <r>
          <rPr>
            <sz val="9"/>
            <color indexed="81"/>
            <rFont val="Tahoma"/>
            <family val="2"/>
          </rPr>
          <t xml:space="preserve">
NUMERO DE FACTURA FISCAL
</t>
        </r>
      </text>
    </comment>
    <comment ref="E1" authorId="0" shapeId="0">
      <text>
        <r>
          <rPr>
            <b/>
            <sz val="9"/>
            <color indexed="81"/>
            <rFont val="Tahoma"/>
            <family val="2"/>
          </rPr>
          <t>Juan Camilo Paez Ramirez:</t>
        </r>
        <r>
          <rPr>
            <sz val="9"/>
            <color indexed="81"/>
            <rFont val="Tahoma"/>
            <family val="2"/>
          </rPr>
          <t xml:space="preserve">
FECHA DE LA FACTURA
</t>
        </r>
      </text>
    </comment>
    <comment ref="F1" authorId="0" shapeId="0">
      <text>
        <r>
          <rPr>
            <b/>
            <sz val="9"/>
            <color indexed="81"/>
            <rFont val="Tahoma"/>
            <family val="2"/>
          </rPr>
          <t>Juan Camilo Paez Ramirez:</t>
        </r>
        <r>
          <rPr>
            <sz val="9"/>
            <color indexed="81"/>
            <rFont val="Tahoma"/>
            <family val="2"/>
          </rPr>
          <t xml:space="preserve">
FECHA DE RADICADO SI TIENE</t>
        </r>
      </text>
    </comment>
  </commentList>
</comments>
</file>

<file path=xl/sharedStrings.xml><?xml version="1.0" encoding="utf-8"?>
<sst xmlns="http://schemas.openxmlformats.org/spreadsheetml/2006/main" count="199" uniqueCount="118">
  <si>
    <t>Prefijo Factura</t>
  </si>
  <si>
    <t>Numero Factura</t>
  </si>
  <si>
    <t>IPS Fecha factura</t>
  </si>
  <si>
    <t>IPS Fecha radicado</t>
  </si>
  <si>
    <t>IPS Valor Factura</t>
  </si>
  <si>
    <t>IPS Saldo Factura</t>
  </si>
  <si>
    <t>NIT IPS</t>
  </si>
  <si>
    <t>Tipo de Contrato</t>
  </si>
  <si>
    <t>Nombre IPS</t>
  </si>
  <si>
    <t>Sede / Ciudad</t>
  </si>
  <si>
    <t>Tipo de Prestación</t>
  </si>
  <si>
    <t>Numero de Contrato</t>
  </si>
  <si>
    <t>CLINICA UNIVERSITARIA BOLIVARIANA</t>
  </si>
  <si>
    <t>CU</t>
  </si>
  <si>
    <t>SIN CONVENIO</t>
  </si>
  <si>
    <t>MEDELLIN</t>
  </si>
  <si>
    <t>URGENCIAS</t>
  </si>
  <si>
    <t>AMBULATORIO</t>
  </si>
  <si>
    <t>En proceso de radicación</t>
  </si>
  <si>
    <t>FACT</t>
  </si>
  <si>
    <t>LLAVE</t>
  </si>
  <si>
    <t>ESTADO EPS 31-10-2024</t>
  </si>
  <si>
    <t>POR PAGAR SAP</t>
  </si>
  <si>
    <t>DOC CONTA</t>
  </si>
  <si>
    <t>ESTADO COVID</t>
  </si>
  <si>
    <t>VALIDACION</t>
  </si>
  <si>
    <t>OBSERVACION</t>
  </si>
  <si>
    <t>VALO CANCELADO SAP</t>
  </si>
  <si>
    <t>RETENCION</t>
  </si>
  <si>
    <t>DOC COMPENSACION SAP</t>
  </si>
  <si>
    <t>FECHA COMPENSACION SAP</t>
  </si>
  <si>
    <t>OBS PAGO</t>
  </si>
  <si>
    <t>VALOR TRANFERENCIA</t>
  </si>
  <si>
    <t>Estado Factura</t>
  </si>
  <si>
    <t>Fecha Factura</t>
  </si>
  <si>
    <t>Fecha Radicacion</t>
  </si>
  <si>
    <t>Fecha Devolucion</t>
  </si>
  <si>
    <t>Valor Bruto</t>
  </si>
  <si>
    <t>Valor Inicio Factura</t>
  </si>
  <si>
    <t>Valor Aprobado</t>
  </si>
  <si>
    <t xml:space="preserve">Valor Deducible </t>
  </si>
  <si>
    <t>Valor Autorizado</t>
  </si>
  <si>
    <t>Valor Rete Fuente</t>
  </si>
  <si>
    <t>Glosa Aceptada</t>
  </si>
  <si>
    <t>Glosa Pendiente</t>
  </si>
  <si>
    <t>Valor Devolucion</t>
  </si>
  <si>
    <t>Devolucion Aceptada</t>
  </si>
  <si>
    <t>Observacion Devolucion</t>
  </si>
  <si>
    <t>Valor Nota Credito</t>
  </si>
  <si>
    <t>Valor_Glosa y Devolución</t>
  </si>
  <si>
    <t>TIPIFICACION</t>
  </si>
  <si>
    <t>CONCEPTO GLOSA Y DEVOLUCION</t>
  </si>
  <si>
    <t>TIPIFICACION OBJECION</t>
  </si>
  <si>
    <t xml:space="preserve">Valor a Pagar </t>
  </si>
  <si>
    <t>CU2617341</t>
  </si>
  <si>
    <t>890902922_CU2617341</t>
  </si>
  <si>
    <t>Factura pendiente en programacion de pago</t>
  </si>
  <si>
    <t>Finalizada</t>
  </si>
  <si>
    <t>CU2478379</t>
  </si>
  <si>
    <t>890902922_CU2478379</t>
  </si>
  <si>
    <t>CU2581487</t>
  </si>
  <si>
    <t>890902922_CU2581487</t>
  </si>
  <si>
    <t>CU2567226</t>
  </si>
  <si>
    <t>890902922_CU2567226</t>
  </si>
  <si>
    <t>CU2584558</t>
  </si>
  <si>
    <t>890902922_CU2584558</t>
  </si>
  <si>
    <t>Glosa por contestar IPS</t>
  </si>
  <si>
    <t>Para respuesta prestador</t>
  </si>
  <si>
    <t>GLOSA</t>
  </si>
  <si>
    <t>Se ratifica glosa vr de cuota moderadora nivel III $47.700 No aplicada en factura, no se evidencia en la HC que ya pagó por este evento Los cargos relacionados presentan diferencias con los valores pactados Se reconoce tarifa SOAT VIGENTE $75.000 vf $77.307, SE GLOSA DIFERENCIA DE $2.307+ 47.700 = $50.007</t>
  </si>
  <si>
    <t>COPAGO/CUOTA MODERADORA</t>
  </si>
  <si>
    <t>Cuenta de LLAVE</t>
  </si>
  <si>
    <t>Suma de IPS Saldo Factura</t>
  </si>
  <si>
    <t>Etiquetas de fila</t>
  </si>
  <si>
    <t>Total general</t>
  </si>
  <si>
    <t>FOR-CSA-018</t>
  </si>
  <si>
    <t>HOJA 1 DE 1</t>
  </si>
  <si>
    <t>RESUMEN DE CARTERA REVISADA POR LA EPS</t>
  </si>
  <si>
    <t>VERSION 2</t>
  </si>
  <si>
    <t>A continuacion me permito remitir nuestra respuesta al estado de cartera presentado en la fecha: 7/10/2024</t>
  </si>
  <si>
    <t>Con Corte al dia: 31/08/2024</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</si>
  <si>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</si>
  <si>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</si>
  <si>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</si>
  <si>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</si>
  <si>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</si>
  <si>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</si>
  <si>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</si>
  <si>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</si>
  <si>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</si>
  <si>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</si>
  <si>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</si>
  <si>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</si>
  <si>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</si>
  <si>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</si>
  <si>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</si>
  <si>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</si>
  <si>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</si>
  <si>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</si>
  <si>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</si>
  <si>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</si>
  <si>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</si>
  <si>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</si>
  <si>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</si>
  <si>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</si>
  <si>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GLOSA POR CONCILIAR</t>
  </si>
  <si>
    <t>TOTAL CARTERA REVISADA CIRCULAR 030</t>
  </si>
  <si>
    <t>Cartera - Cuentas Salud EPS Comfenalco Valle.</t>
  </si>
  <si>
    <t>Señores : CLINICA UNIVERSITARIA BOLIVARIANA</t>
  </si>
  <si>
    <t>NIT: 890902922</t>
  </si>
  <si>
    <t>Santiago de Cali, octubre 31 2024</t>
  </si>
  <si>
    <t>Clínica Universitaria Bolivariana </t>
  </si>
  <si>
    <t>Sonia Beatriz Arboleda Henao</t>
  </si>
  <si>
    <t>Auxiliar de Cartera | Cartera</t>
  </si>
  <si>
    <t>CU2625044</t>
  </si>
  <si>
    <t>890902923_CU2625044</t>
  </si>
  <si>
    <t>Factura no radicada</t>
  </si>
  <si>
    <t>Para cargar RIPS o soportes</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</si>
</sst>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44" formatCode="_-&quot;$&quot;\ * #,##0.00_-;\-&quot;$&quot;\ * #,##0.00_-;_-&quot;$&quot;\ * &quot;-&quot;??_-;_-@_-"/>
    <numFmt numFmtId="43" formatCode="_-* #,##0.00_-;\-* #,##0.00_-;_-* &quot;-&quot;??_-;_-@_-"/>
    <numFmt numFmtId="164" formatCode="_-* #,##0_-;\-* #,##0_-;_-* &quot;-&quot;??_-;_-@_-"/>
    <numFmt numFmtId="165" formatCode="_-* #,##0.00\ _€_-;\-* #,##0.00\ _€_-;_-* &quot;-&quot;??\ _€_-;_-@_-"/>
    <numFmt numFmtId="166" formatCode="_-&quot;$&quot;\ * #,##0_-;\-&quot;$&quot;\ * #,##0_-;_-&quot;$&quot;\ * &quot;-&quot;??_-;_-@_-"/>
    <numFmt numFmtId="167" formatCode="_-* #,##0\ _€_-;\-* #,##0\ _€_-;_-* &quot;-&quot;??\ _€_-;_-@_-"/>
    <numFmt numFmtId="168" formatCode="[$-240A]d&quot; de &quot;mmmm&quot; de &quot;yyyy;@"/>
    <numFmt numFmtId="169" formatCode="&quot;$&quot;\ #,##0"/>
    <numFmt numFmtId="170" formatCode="&quot;$&quot;\ #,##0;[Red]&quot;$&quot;\ #,##0"/>
    <numFmt numFmtId="171" formatCode="[$$-240A]\ #,##0;\-[$$-240A]\ #,##0"/>
  </numFmts>
  <fonts count="13" x14ac:knownFonts="1">
    <font>
      <sz val="11"/>
      <color theme="1"/>
      <name val="Calibri"/>
      <family val="2"/>
      <scheme val="minor"/>
    </font>
    <font>
      <b/>
      <sz val="11"/>
      <color theme="1"/>
      <name val="Calibri"/>
      <family val="2"/>
      <scheme val="minor"/>
    </font>
    <font>
      <sz val="9"/>
      <color indexed="81"/>
      <name val="Tahoma"/>
      <family val="2"/>
    </font>
    <font>
      <b/>
      <sz val="9"/>
      <color indexed="81"/>
      <name val="Tahoma"/>
      <family val="2"/>
    </font>
    <font>
      <b/>
      <sz val="11"/>
      <color theme="0" tint="-0.499984740745262"/>
      <name val="Calibri"/>
      <family val="2"/>
      <scheme val="minor"/>
    </font>
    <font>
      <sz val="11"/>
      <color theme="1"/>
      <name val="Calibri"/>
      <family val="2"/>
      <scheme val="minor"/>
    </font>
    <font>
      <sz val="10"/>
      <color theme="1"/>
      <name val="Calibri"/>
      <family val="2"/>
      <scheme val="minor"/>
    </font>
    <font>
      <sz val="10"/>
      <name val="Arial"/>
      <family val="2"/>
    </font>
    <font>
      <b/>
      <sz val="8"/>
      <color theme="1"/>
      <name val="Tahoma"/>
      <family val="2"/>
    </font>
    <font>
      <sz val="8"/>
      <color theme="1"/>
      <name val="Tahoma"/>
      <family val="2"/>
    </font>
    <font>
      <sz val="10"/>
      <color indexed="8"/>
      <name val="Arial"/>
      <family val="2"/>
    </font>
    <font>
      <b/>
      <sz val="10"/>
      <color indexed="8"/>
      <name val="Arial"/>
      <family val="2"/>
    </font>
    <font>
      <b/>
      <sz val="9"/>
      <name val="Arial"/>
      <family val="2"/>
    </font>
  </fonts>
  <fills count="5">
    <fill>
      <patternFill patternType="none"/>
    </fill>
    <fill>
      <patternFill patternType="gray125"/>
    </fill>
    <fill>
      <patternFill patternType="solid">
        <fgColor theme="0"/>
        <bgColor indexed="64"/>
      </patternFill>
    </fill>
    <fill>
      <patternFill patternType="solid">
        <fgColor rgb="FF92D050"/>
        <bgColor indexed="64"/>
      </patternFill>
    </fill>
    <fill>
      <patternFill patternType="solid">
        <fgColor rgb="FFFFFF00"/>
        <bgColor indexed="64"/>
      </patternFill>
    </fill>
  </fills>
  <borders count="14">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7">
    <xf numFmtId="0" fontId="0" fillId="0" borderId="0"/>
    <xf numFmtId="43" fontId="5" fillId="0" borderId="0" applyFont="0" applyFill="0" applyBorder="0" applyAlignment="0" applyProtection="0"/>
    <xf numFmtId="0" fontId="7" fillId="0" borderId="0"/>
    <xf numFmtId="165" fontId="5" fillId="0" borderId="0" applyFont="0" applyFill="0" applyBorder="0" applyAlignment="0" applyProtection="0"/>
    <xf numFmtId="44" fontId="5" fillId="0" borderId="0" applyFont="0" applyFill="0" applyBorder="0" applyAlignment="0" applyProtection="0"/>
    <xf numFmtId="165" fontId="5" fillId="0" borderId="0" applyFont="0" applyFill="0" applyBorder="0" applyAlignment="0" applyProtection="0"/>
    <xf numFmtId="43" fontId="5" fillId="0" borderId="0" applyFont="0" applyFill="0" applyBorder="0" applyAlignment="0" applyProtection="0"/>
  </cellStyleXfs>
  <cellXfs count="96">
    <xf numFmtId="0" fontId="0" fillId="0" borderId="0" xfId="0"/>
    <xf numFmtId="0" fontId="1" fillId="0" borderId="1" xfId="0" applyFont="1" applyBorder="1" applyAlignment="1">
      <alignment horizontal="center" vertical="center" wrapText="1"/>
    </xf>
    <xf numFmtId="0" fontId="1" fillId="0" borderId="0" xfId="0" applyFont="1" applyAlignment="1">
      <alignment horizontal="center" vertical="center" wrapText="1"/>
    </xf>
    <xf numFmtId="0" fontId="1" fillId="2" borderId="1" xfId="0" applyFont="1" applyFill="1" applyBorder="1" applyAlignment="1">
      <alignment horizontal="center"/>
    </xf>
    <xf numFmtId="0" fontId="4" fillId="2" borderId="1" xfId="0" applyFont="1" applyFill="1" applyBorder="1" applyAlignment="1">
      <alignment horizontal="center" wrapText="1"/>
    </xf>
    <xf numFmtId="0" fontId="6" fillId="0" borderId="1" xfId="0" applyFont="1" applyBorder="1"/>
    <xf numFmtId="14" fontId="0" fillId="0" borderId="0" xfId="0" applyNumberFormat="1"/>
    <xf numFmtId="14" fontId="1" fillId="0" borderId="1" xfId="0" applyNumberFormat="1" applyFont="1" applyBorder="1" applyAlignment="1">
      <alignment horizontal="center" vertical="center" wrapText="1"/>
    </xf>
    <xf numFmtId="14" fontId="6" fillId="0" borderId="1" xfId="0" applyNumberFormat="1" applyFont="1" applyBorder="1"/>
    <xf numFmtId="164" fontId="1" fillId="0" borderId="1" xfId="1" applyNumberFormat="1" applyFont="1" applyBorder="1" applyAlignment="1">
      <alignment horizontal="center" vertical="center" wrapText="1"/>
    </xf>
    <xf numFmtId="164" fontId="0" fillId="0" borderId="1" xfId="1" applyNumberFormat="1" applyFont="1" applyBorder="1"/>
    <xf numFmtId="164" fontId="6" fillId="0" borderId="1" xfId="1" applyNumberFormat="1" applyFont="1" applyBorder="1"/>
    <xf numFmtId="164" fontId="0" fillId="0" borderId="0" xfId="1" applyNumberFormat="1" applyFont="1"/>
    <xf numFmtId="0" fontId="8" fillId="0" borderId="1" xfId="0" applyFont="1" applyFill="1" applyBorder="1" applyAlignment="1">
      <alignment horizontal="center" vertical="center" wrapText="1"/>
    </xf>
    <xf numFmtId="14" fontId="8" fillId="0" borderId="1" xfId="0" applyNumberFormat="1" applyFont="1" applyFill="1" applyBorder="1" applyAlignment="1">
      <alignment horizontal="center" vertical="center" wrapText="1"/>
    </xf>
    <xf numFmtId="166" fontId="8" fillId="0" borderId="1" xfId="4" applyNumberFormat="1" applyFont="1" applyFill="1" applyBorder="1" applyAlignment="1">
      <alignment horizontal="center" vertical="center" wrapText="1"/>
    </xf>
    <xf numFmtId="0" fontId="8" fillId="3" borderId="1" xfId="0" applyFont="1" applyFill="1" applyBorder="1" applyAlignment="1">
      <alignment horizontal="center" vertical="center" wrapText="1"/>
    </xf>
    <xf numFmtId="166" fontId="8" fillId="3" borderId="1" xfId="4" applyNumberFormat="1" applyFont="1" applyFill="1" applyBorder="1" applyAlignment="1">
      <alignment horizontal="center" vertical="center" wrapText="1"/>
    </xf>
    <xf numFmtId="1" fontId="8" fillId="3" borderId="1" xfId="0" applyNumberFormat="1" applyFont="1" applyFill="1" applyBorder="1" applyAlignment="1">
      <alignment horizontal="center" vertical="center" wrapText="1"/>
    </xf>
    <xf numFmtId="2" fontId="8" fillId="3" borderId="1" xfId="0" applyNumberFormat="1" applyFont="1" applyFill="1" applyBorder="1" applyAlignment="1">
      <alignment horizontal="center" vertical="center" wrapText="1"/>
    </xf>
    <xf numFmtId="0" fontId="8" fillId="4" borderId="1" xfId="0" applyFont="1" applyFill="1" applyBorder="1" applyAlignment="1">
      <alignment horizontal="center" vertical="center" wrapText="1"/>
    </xf>
    <xf numFmtId="166" fontId="8" fillId="4" borderId="1" xfId="4" applyNumberFormat="1" applyFont="1" applyFill="1" applyBorder="1" applyAlignment="1">
      <alignment horizontal="center" vertical="center" wrapText="1"/>
    </xf>
    <xf numFmtId="0" fontId="8" fillId="0" borderId="1" xfId="0" applyFont="1" applyBorder="1" applyAlignment="1">
      <alignment horizontal="center" vertical="center" wrapText="1"/>
    </xf>
    <xf numFmtId="0" fontId="9" fillId="0" borderId="1" xfId="0" applyFont="1" applyFill="1" applyBorder="1" applyAlignment="1"/>
    <xf numFmtId="0" fontId="9" fillId="0" borderId="1" xfId="0" applyFont="1" applyFill="1" applyBorder="1" applyAlignment="1">
      <alignment vertical="center"/>
    </xf>
    <xf numFmtId="14" fontId="9" fillId="0" borderId="1" xfId="0" applyNumberFormat="1" applyFont="1" applyFill="1" applyBorder="1" applyAlignment="1">
      <alignment vertical="center"/>
    </xf>
    <xf numFmtId="166" fontId="9" fillId="0" borderId="1" xfId="4" applyNumberFormat="1" applyFont="1" applyFill="1" applyBorder="1" applyAlignment="1">
      <alignment vertical="center"/>
    </xf>
    <xf numFmtId="0" fontId="9" fillId="0" borderId="1" xfId="0" applyFont="1" applyBorder="1" applyAlignment="1"/>
    <xf numFmtId="166" fontId="9" fillId="0" borderId="1" xfId="4" applyNumberFormat="1" applyFont="1" applyBorder="1" applyAlignment="1"/>
    <xf numFmtId="14" fontId="9" fillId="0" borderId="1" xfId="0" applyNumberFormat="1" applyFont="1" applyBorder="1" applyAlignment="1"/>
    <xf numFmtId="0" fontId="9" fillId="0" borderId="1" xfId="4" applyNumberFormat="1" applyFont="1" applyBorder="1" applyAlignment="1"/>
    <xf numFmtId="0" fontId="0" fillId="0" borderId="0" xfId="0" applyNumberFormat="1"/>
    <xf numFmtId="0" fontId="0" fillId="0" borderId="0" xfId="0" pivotButton="1"/>
    <xf numFmtId="0" fontId="0" fillId="0" borderId="0" xfId="0" applyAlignment="1">
      <alignment horizontal="left"/>
    </xf>
    <xf numFmtId="0" fontId="10" fillId="0" borderId="0" xfId="2" applyFont="1"/>
    <xf numFmtId="0" fontId="10" fillId="0" borderId="2" xfId="2" applyFont="1" applyBorder="1" applyAlignment="1">
      <alignment horizontal="centerContinuous"/>
    </xf>
    <xf numFmtId="0" fontId="10" fillId="0" borderId="3" xfId="2" applyFont="1" applyBorder="1" applyAlignment="1">
      <alignment horizontal="centerContinuous"/>
    </xf>
    <xf numFmtId="0" fontId="11" fillId="0" borderId="2" xfId="2" applyFont="1" applyBorder="1" applyAlignment="1">
      <alignment horizontal="center" vertical="center"/>
    </xf>
    <xf numFmtId="0" fontId="11" fillId="0" borderId="4" xfId="2" applyFont="1" applyBorder="1" applyAlignment="1">
      <alignment horizontal="center" vertical="center"/>
    </xf>
    <xf numFmtId="0" fontId="11" fillId="0" borderId="3" xfId="2" applyFont="1" applyBorder="1" applyAlignment="1">
      <alignment horizontal="center" vertical="center"/>
    </xf>
    <xf numFmtId="0" fontId="11" fillId="0" borderId="5" xfId="2" applyFont="1" applyBorder="1" applyAlignment="1">
      <alignment horizontal="center" vertical="center"/>
    </xf>
    <xf numFmtId="0" fontId="10" fillId="0" borderId="6" xfId="2" applyFont="1" applyBorder="1" applyAlignment="1">
      <alignment horizontal="centerContinuous"/>
    </xf>
    <xf numFmtId="0" fontId="10" fillId="0" borderId="7" xfId="2" applyFont="1" applyBorder="1" applyAlignment="1">
      <alignment horizontal="centerContinuous"/>
    </xf>
    <xf numFmtId="0" fontId="11" fillId="0" borderId="8" xfId="2" applyFont="1" applyBorder="1" applyAlignment="1">
      <alignment horizontal="center" vertical="center"/>
    </xf>
    <xf numFmtId="0" fontId="11" fillId="0" borderId="9" xfId="2" applyFont="1" applyBorder="1" applyAlignment="1">
      <alignment horizontal="center" vertical="center"/>
    </xf>
    <xf numFmtId="0" fontId="11" fillId="0" borderId="10" xfId="2" applyFont="1" applyBorder="1" applyAlignment="1">
      <alignment horizontal="center" vertical="center"/>
    </xf>
    <xf numFmtId="0" fontId="11" fillId="0" borderId="11" xfId="2" applyFont="1" applyBorder="1" applyAlignment="1">
      <alignment horizontal="center" vertical="center"/>
    </xf>
    <xf numFmtId="0" fontId="11" fillId="0" borderId="2" xfId="2" applyFont="1" applyBorder="1" applyAlignment="1">
      <alignment horizontal="centerContinuous" vertical="center"/>
    </xf>
    <xf numFmtId="0" fontId="11" fillId="0" borderId="4" xfId="2" applyFont="1" applyBorder="1" applyAlignment="1">
      <alignment horizontal="centerContinuous" vertical="center"/>
    </xf>
    <xf numFmtId="0" fontId="11" fillId="0" borderId="3" xfId="2" applyFont="1" applyBorder="1" applyAlignment="1">
      <alignment horizontal="centerContinuous" vertical="center"/>
    </xf>
    <xf numFmtId="0" fontId="11" fillId="0" borderId="5" xfId="2" applyFont="1" applyBorder="1" applyAlignment="1">
      <alignment horizontal="centerContinuous" vertical="center"/>
    </xf>
    <xf numFmtId="0" fontId="11" fillId="0" borderId="6" xfId="2" applyFont="1" applyBorder="1" applyAlignment="1">
      <alignment horizontal="centerContinuous" vertical="center"/>
    </xf>
    <xf numFmtId="0" fontId="11" fillId="0" borderId="0" xfId="2" applyFont="1" applyAlignment="1">
      <alignment horizontal="centerContinuous" vertical="center"/>
    </xf>
    <xf numFmtId="0" fontId="11" fillId="0" borderId="12" xfId="2" applyFont="1" applyBorder="1" applyAlignment="1">
      <alignment horizontal="centerContinuous" vertical="center"/>
    </xf>
    <xf numFmtId="0" fontId="10" fillId="0" borderId="8" xfId="2" applyFont="1" applyBorder="1" applyAlignment="1">
      <alignment horizontal="centerContinuous"/>
    </xf>
    <xf numFmtId="0" fontId="10" fillId="0" borderId="10" xfId="2" applyFont="1" applyBorder="1" applyAlignment="1">
      <alignment horizontal="centerContinuous"/>
    </xf>
    <xf numFmtId="0" fontId="11" fillId="0" borderId="8" xfId="2" applyFont="1" applyBorder="1" applyAlignment="1">
      <alignment horizontal="centerContinuous" vertical="center"/>
    </xf>
    <xf numFmtId="0" fontId="11" fillId="0" borderId="9" xfId="2" applyFont="1" applyBorder="1" applyAlignment="1">
      <alignment horizontal="centerContinuous" vertical="center"/>
    </xf>
    <xf numFmtId="0" fontId="11" fillId="0" borderId="10" xfId="2" applyFont="1" applyBorder="1" applyAlignment="1">
      <alignment horizontal="centerContinuous" vertical="center"/>
    </xf>
    <xf numFmtId="0" fontId="11" fillId="0" borderId="11" xfId="2" applyFont="1" applyBorder="1" applyAlignment="1">
      <alignment horizontal="centerContinuous" vertical="center"/>
    </xf>
    <xf numFmtId="0" fontId="10" fillId="0" borderId="6" xfId="2" applyFont="1" applyBorder="1"/>
    <xf numFmtId="0" fontId="10" fillId="0" borderId="7" xfId="2" applyFont="1" applyBorder="1"/>
    <xf numFmtId="0" fontId="11" fillId="0" borderId="0" xfId="2" applyFont="1"/>
    <xf numFmtId="14" fontId="10" fillId="0" borderId="0" xfId="2" applyNumberFormat="1" applyFont="1"/>
    <xf numFmtId="168" fontId="10" fillId="0" borderId="0" xfId="2" applyNumberFormat="1" applyFont="1"/>
    <xf numFmtId="14" fontId="10" fillId="0" borderId="0" xfId="2" applyNumberFormat="1" applyFont="1" applyAlignment="1">
      <alignment horizontal="left"/>
    </xf>
    <xf numFmtId="1" fontId="11" fillId="0" borderId="0" xfId="5" applyNumberFormat="1" applyFont="1" applyAlignment="1">
      <alignment horizontal="right"/>
    </xf>
    <xf numFmtId="169" fontId="11" fillId="0" borderId="0" xfId="2" applyNumberFormat="1" applyFont="1" applyAlignment="1">
      <alignment horizontal="right"/>
    </xf>
    <xf numFmtId="1" fontId="11" fillId="0" borderId="0" xfId="2" applyNumberFormat="1" applyFont="1" applyAlignment="1">
      <alignment horizontal="center"/>
    </xf>
    <xf numFmtId="170" fontId="11" fillId="0" borderId="0" xfId="2" applyNumberFormat="1" applyFont="1" applyAlignment="1">
      <alignment horizontal="right"/>
    </xf>
    <xf numFmtId="1" fontId="10" fillId="0" borderId="0" xfId="2" applyNumberFormat="1" applyFont="1" applyAlignment="1">
      <alignment horizontal="center"/>
    </xf>
    <xf numFmtId="170" fontId="10" fillId="0" borderId="0" xfId="2" applyNumberFormat="1" applyFont="1" applyAlignment="1">
      <alignment horizontal="right"/>
    </xf>
    <xf numFmtId="1" fontId="10" fillId="0" borderId="9" xfId="2" applyNumberFormat="1" applyFont="1" applyBorder="1" applyAlignment="1">
      <alignment horizontal="center"/>
    </xf>
    <xf numFmtId="170" fontId="10" fillId="0" borderId="9" xfId="2" applyNumberFormat="1" applyFont="1" applyBorder="1" applyAlignment="1">
      <alignment horizontal="right"/>
    </xf>
    <xf numFmtId="0" fontId="10" fillId="0" borderId="0" xfId="2" applyFont="1" applyAlignment="1">
      <alignment horizontal="center"/>
    </xf>
    <xf numFmtId="1" fontId="11" fillId="0" borderId="13" xfId="2" applyNumberFormat="1" applyFont="1" applyBorder="1" applyAlignment="1">
      <alignment horizontal="center"/>
    </xf>
    <xf numFmtId="170" fontId="11" fillId="0" borderId="13" xfId="2" applyNumberFormat="1" applyFont="1" applyBorder="1" applyAlignment="1">
      <alignment horizontal="right"/>
    </xf>
    <xf numFmtId="170" fontId="10" fillId="0" borderId="0" xfId="2" applyNumberFormat="1" applyFont="1"/>
    <xf numFmtId="170" fontId="11" fillId="0" borderId="9" xfId="2" applyNumberFormat="1" applyFont="1" applyBorder="1"/>
    <xf numFmtId="170" fontId="10" fillId="0" borderId="9" xfId="2" applyNumberFormat="1" applyFont="1" applyBorder="1"/>
    <xf numFmtId="170" fontId="11" fillId="0" borderId="0" xfId="2" applyNumberFormat="1" applyFont="1"/>
    <xf numFmtId="0" fontId="12" fillId="0" borderId="0" xfId="2" applyFont="1" applyAlignment="1">
      <alignment horizontal="center" vertical="center" wrapText="1"/>
    </xf>
    <xf numFmtId="0" fontId="10" fillId="0" borderId="8" xfId="2" applyFont="1" applyBorder="1"/>
    <xf numFmtId="0" fontId="10" fillId="0" borderId="9" xfId="2" applyFont="1" applyBorder="1"/>
    <xf numFmtId="0" fontId="10" fillId="0" borderId="10" xfId="2" applyFont="1" applyBorder="1"/>
    <xf numFmtId="0" fontId="11" fillId="0" borderId="6" xfId="2" applyFont="1" applyBorder="1" applyAlignment="1">
      <alignment horizontal="center" vertical="center" wrapText="1"/>
    </xf>
    <xf numFmtId="0" fontId="11" fillId="0" borderId="0" xfId="2" applyFont="1" applyAlignment="1">
      <alignment horizontal="center" vertical="center" wrapText="1"/>
    </xf>
    <xf numFmtId="0" fontId="11" fillId="0" borderId="7" xfId="2" applyFont="1" applyBorder="1" applyAlignment="1">
      <alignment horizontal="center" vertical="center" wrapText="1"/>
    </xf>
    <xf numFmtId="0" fontId="10" fillId="2" borderId="0" xfId="2" applyFont="1" applyFill="1"/>
    <xf numFmtId="0" fontId="11" fillId="0" borderId="0" xfId="2" applyFont="1" applyAlignment="1">
      <alignment horizontal="center"/>
    </xf>
    <xf numFmtId="171" fontId="11" fillId="0" borderId="0" xfId="6" applyNumberFormat="1" applyFont="1" applyAlignment="1">
      <alignment horizontal="right"/>
    </xf>
    <xf numFmtId="1" fontId="10" fillId="0" borderId="0" xfId="5" applyNumberFormat="1" applyFont="1" applyAlignment="1">
      <alignment horizontal="right"/>
    </xf>
    <xf numFmtId="171" fontId="10" fillId="0" borderId="0" xfId="6" applyNumberFormat="1" applyFont="1" applyAlignment="1">
      <alignment horizontal="right"/>
    </xf>
    <xf numFmtId="164" fontId="10" fillId="0" borderId="13" xfId="6" applyNumberFormat="1" applyFont="1" applyBorder="1" applyAlignment="1">
      <alignment horizontal="center"/>
    </xf>
    <xf numFmtId="171" fontId="10" fillId="0" borderId="13" xfId="6" applyNumberFormat="1" applyFont="1" applyBorder="1" applyAlignment="1">
      <alignment horizontal="right"/>
    </xf>
    <xf numFmtId="167" fontId="8" fillId="4" borderId="1" xfId="6" applyNumberFormat="1" applyFont="1" applyFill="1" applyBorder="1" applyAlignment="1">
      <alignment horizontal="center" vertical="center" wrapText="1"/>
    </xf>
  </cellXfs>
  <cellStyles count="7">
    <cellStyle name="Millares" xfId="1" builtinId="3"/>
    <cellStyle name="Millares 2" xfId="3"/>
    <cellStyle name="Millares 2 2" xfId="6"/>
    <cellStyle name="Millares 3" xfId="5"/>
    <cellStyle name="Moneda" xfId="4" builtinId="4"/>
    <cellStyle name="Normal" xfId="0" builtinId="0"/>
    <cellStyle name="Normal 2 2"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pivotCacheDefinition" Target="pivotCache/pivotCacheDefinition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 xmlns:a16="http://schemas.microsoft.com/office/drawing/2014/main"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xmlns=""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1343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CxPSalud/CARTERA/GESTORES%20DE%20CARTERA/CAMILO%20PAEZ/GESTION%20MENSUAL/2024/10.%20MACRO%20OCTUBRE.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STIVOS"/>
      <sheetName val="DATOS BOXALUD"/>
      <sheetName val="TD"/>
      <sheetName val="ACTAS"/>
      <sheetName val="MACRO OCTUBRE"/>
      <sheetName val="ESTRUCTURA BOXALUD"/>
      <sheetName val="FORMATO AUTORIZACIONES"/>
      <sheetName val="FOR-CSA-005"/>
      <sheetName val="FOR-CSA-018"/>
      <sheetName val="CIRCULAR 030"/>
    </sheetNames>
    <sheetDataSet>
      <sheetData sheetId="0"/>
      <sheetData sheetId="1"/>
      <sheetData sheetId="2"/>
      <sheetData sheetId="3"/>
      <sheetData sheetId="4"/>
      <sheetData sheetId="5"/>
      <sheetData sheetId="6"/>
      <sheetData sheetId="7"/>
      <sheetData sheetId="8"/>
      <sheetData sheetId="9"/>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596.344944560187" createdVersion="5" refreshedVersion="5" minRefreshableVersion="3" recordCount="6">
  <cacheSource type="worksheet">
    <worksheetSource ref="A1:AJ7" sheet="ESTADO DE CARTERA "/>
  </cacheSource>
  <cacheFields count="36">
    <cacheField name="NIT IPS" numFmtId="0">
      <sharedItems containsSemiMixedTypes="0" containsString="0" containsNumber="1" containsInteger="1" minValue="890902922" maxValue="890902922"/>
    </cacheField>
    <cacheField name="Nombre IPS" numFmtId="0">
      <sharedItems/>
    </cacheField>
    <cacheField name="Prefijo Factura" numFmtId="0">
      <sharedItems/>
    </cacheField>
    <cacheField name="Numero Factura" numFmtId="0">
      <sharedItems containsSemiMixedTypes="0" containsString="0" containsNumber="1" containsInteger="1" minValue="2478379" maxValue="2625044"/>
    </cacheField>
    <cacheField name="FACT" numFmtId="0">
      <sharedItems/>
    </cacheField>
    <cacheField name="LLAVE" numFmtId="0">
      <sharedItems/>
    </cacheField>
    <cacheField name="IPS Fecha factura" numFmtId="14">
      <sharedItems containsSemiMixedTypes="0" containsNonDate="0" containsDate="1" containsString="0" minDate="2023-07-31T00:00:00" maxDate="2024-08-31T00:00:00"/>
    </cacheField>
    <cacheField name="IPS Fecha radicado" numFmtId="14">
      <sharedItems containsDate="1" containsMixedTypes="1" minDate="2024-06-04T00:00:00" maxDate="2024-09-12T00:00:00"/>
    </cacheField>
    <cacheField name="IPS Valor Factura" numFmtId="166">
      <sharedItems containsSemiMixedTypes="0" containsString="0" containsNumber="1" containsInteger="1" minValue="77307" maxValue="1062989"/>
    </cacheField>
    <cacheField name="IPS Saldo Factura" numFmtId="166">
      <sharedItems containsSemiMixedTypes="0" containsString="0" containsNumber="1" containsInteger="1" minValue="48550" maxValue="559067"/>
    </cacheField>
    <cacheField name="Tipo de Contrato" numFmtId="0">
      <sharedItems/>
    </cacheField>
    <cacheField name="Sede / Ciudad" numFmtId="0">
      <sharedItems/>
    </cacheField>
    <cacheField name="Tipo de Prestación" numFmtId="0">
      <sharedItems/>
    </cacheField>
    <cacheField name="ESTADO EPS 31-10-2024" numFmtId="0">
      <sharedItems count="3">
        <s v="Factura pendiente en programacion de pago"/>
        <s v="Glosa por contestar IPS"/>
        <s v="Factura no radicada"/>
      </sharedItems>
    </cacheField>
    <cacheField name="POR PAGAR SAP" numFmtId="166">
      <sharedItems containsSemiMixedTypes="0" containsString="0" containsNumber="1" containsInteger="1" minValue="0" maxValue="559067"/>
    </cacheField>
    <cacheField name="DOC CONTA" numFmtId="0">
      <sharedItems containsString="0" containsBlank="1" containsNumber="1" containsInteger="1" minValue="1222497727" maxValue="1222513949"/>
    </cacheField>
    <cacheField name="ESTADO COVID" numFmtId="0">
      <sharedItems containsNonDate="0" containsString="0" containsBlank="1"/>
    </cacheField>
    <cacheField name="VALIDACION" numFmtId="0">
      <sharedItems containsNonDate="0" containsString="0" containsBlank="1"/>
    </cacheField>
    <cacheField name="OBSERVACION" numFmtId="0">
      <sharedItems containsNonDate="0" containsString="0" containsBlank="1"/>
    </cacheField>
    <cacheField name="VALO CANCELADO SAP" numFmtId="166">
      <sharedItems containsSemiMixedTypes="0" containsString="0" containsNumber="1" containsInteger="1" minValue="0" maxValue="0"/>
    </cacheField>
    <cacheField name="RETENCION" numFmtId="166">
      <sharedItems containsSemiMixedTypes="0" containsString="0" containsNumber="1" containsInteger="1" minValue="0" maxValue="0"/>
    </cacheField>
    <cacheField name="DOC COMPENSACION SAP" numFmtId="0">
      <sharedItems containsNonDate="0" containsString="0" containsBlank="1"/>
    </cacheField>
    <cacheField name="FECHA COMPENSACION SAP" numFmtId="14">
      <sharedItems containsNonDate="0" containsString="0" containsBlank="1"/>
    </cacheField>
    <cacheField name="OBS PAGO" numFmtId="0">
      <sharedItems containsNonDate="0" containsString="0" containsBlank="1"/>
    </cacheField>
    <cacheField name="VALOR TRANFERENCIA" numFmtId="166">
      <sharedItems containsSemiMixedTypes="0" containsString="0" containsNumber="1" containsInteger="1" minValue="0" maxValue="0"/>
    </cacheField>
    <cacheField name="Estado Factura" numFmtId="0">
      <sharedItems/>
    </cacheField>
    <cacheField name="Fecha Factura" numFmtId="14">
      <sharedItems containsSemiMixedTypes="0" containsNonDate="0" containsDate="1" containsString="0" minDate="2023-07-31T00:00:00" maxDate="2024-08-31T00:00:00"/>
    </cacheField>
    <cacheField name="Fecha Radicacion" numFmtId="14">
      <sharedItems containsNonDate="0" containsDate="1" containsString="0" containsBlank="1" minDate="2024-06-04T00:00:00" maxDate="2024-09-12T00:00:00"/>
    </cacheField>
    <cacheField name="Fecha Devolucion" numFmtId="14">
      <sharedItems containsNonDate="0" containsString="0" containsBlank="1"/>
    </cacheField>
    <cacheField name="Valor Bruto" numFmtId="166">
      <sharedItems containsSemiMixedTypes="0" containsString="0" containsNumber="1" containsInteger="1" minValue="77307" maxValue="1062989"/>
    </cacheField>
    <cacheField name="Valor Inicio Factura" numFmtId="166">
      <sharedItems containsSemiMixedTypes="0" containsString="0" containsNumber="1" containsInteger="1" minValue="0" maxValue="1062989"/>
    </cacheField>
    <cacheField name="Valor Aprobado" numFmtId="166">
      <sharedItems containsSemiMixedTypes="0" containsString="0" containsNumber="1" containsInteger="1" minValue="0" maxValue="1062989"/>
    </cacheField>
    <cacheField name="Valor Deducible " numFmtId="166">
      <sharedItems containsSemiMixedTypes="0" containsString="0" containsNumber="1" containsInteger="1" minValue="0" maxValue="4500"/>
    </cacheField>
    <cacheField name="Valor Autorizado" numFmtId="166">
      <sharedItems containsSemiMixedTypes="0" containsString="0" containsNumber="1" containsInteger="1" minValue="0" maxValue="710000"/>
    </cacheField>
    <cacheField name="Valor Rete Fuente" numFmtId="166">
      <sharedItems containsSemiMixedTypes="0" containsString="0" containsNumber="1" containsInteger="1" minValue="0" maxValue="116929"/>
    </cacheField>
    <cacheField name="Glosa Aceptada" numFmtId="166">
      <sharedItems containsSemiMixedTypes="0" containsString="0" containsNumber="1" containsInteger="1" minValue="0" maxValue="0"/>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6">
  <r>
    <n v="890902922"/>
    <s v="CLINICA UNIVERSITARIA BOLIVARIANA"/>
    <s v="CU"/>
    <n v="2617341"/>
    <s v="CU2617341"/>
    <s v="890902922_CU2617341"/>
    <d v="2024-08-14T00:00:00"/>
    <d v="2024-09-11T00:00:00"/>
    <n v="559067"/>
    <n v="559067"/>
    <s v="SIN CONVENIO"/>
    <s v="MEDELLIN"/>
    <s v="AMBULATORIO"/>
    <x v="0"/>
    <n v="559067"/>
    <n v="1222513948"/>
    <m/>
    <m/>
    <m/>
    <n v="0"/>
    <n v="0"/>
    <m/>
    <m/>
    <m/>
    <n v="0"/>
    <s v="Finalizada"/>
    <d v="2024-08-14T00:00:00"/>
    <d v="2024-09-11T00:00:00"/>
    <m/>
    <n v="563567"/>
    <n v="559067"/>
    <n v="563567"/>
    <n v="4500"/>
    <n v="710000"/>
    <n v="0"/>
    <n v="0"/>
  </r>
  <r>
    <n v="890902922"/>
    <s v="CLINICA UNIVERSITARIA BOLIVARIANA"/>
    <s v="CU"/>
    <n v="2478379"/>
    <s v="CU2478379"/>
    <s v="890902922_CU2478379"/>
    <d v="2023-07-31T00:00:00"/>
    <d v="2024-06-04T00:00:00"/>
    <n v="1062989"/>
    <n v="116929"/>
    <s v="SIN CONVENIO"/>
    <s v="MEDELLIN"/>
    <s v="URGENCIAS"/>
    <x v="0"/>
    <n v="116929"/>
    <n v="1222497727"/>
    <m/>
    <m/>
    <m/>
    <n v="0"/>
    <n v="0"/>
    <m/>
    <m/>
    <m/>
    <n v="0"/>
    <s v="Finalizada"/>
    <d v="2023-07-31T00:00:00"/>
    <d v="2024-06-04T00:00:00"/>
    <m/>
    <n v="1062989"/>
    <n v="1062989"/>
    <n v="1062989"/>
    <n v="0"/>
    <n v="85400"/>
    <n v="116929"/>
    <n v="0"/>
  </r>
  <r>
    <n v="890902922"/>
    <s v="CLINICA UNIVERSITARIA BOLIVARIANA"/>
    <s v="CU"/>
    <n v="2581487"/>
    <s v="CU2581487"/>
    <s v="890902922_CU2581487"/>
    <d v="2024-05-28T00:00:00"/>
    <d v="2024-09-11T00:00:00"/>
    <n v="88300"/>
    <n v="88300"/>
    <s v="SIN CONVENIO"/>
    <s v="MEDELLIN"/>
    <s v="AMBULATORIO"/>
    <x v="0"/>
    <n v="88300"/>
    <n v="1222513949"/>
    <m/>
    <m/>
    <m/>
    <n v="0"/>
    <n v="0"/>
    <m/>
    <m/>
    <m/>
    <n v="0"/>
    <s v="Finalizada"/>
    <d v="2024-05-28T00:00:00"/>
    <d v="2024-09-11T00:00:00"/>
    <m/>
    <n v="92800"/>
    <n v="88300"/>
    <n v="92800"/>
    <n v="4500"/>
    <n v="104000"/>
    <n v="0"/>
    <n v="0"/>
  </r>
  <r>
    <n v="890902922"/>
    <s v="CLINICA UNIVERSITARIA BOLIVARIANA"/>
    <s v="CU"/>
    <n v="2567226"/>
    <s v="CU2567226"/>
    <s v="890902922_CU2567226"/>
    <d v="2024-04-18T00:00:00"/>
    <d v="2024-06-07T00:00:00"/>
    <n v="99750"/>
    <n v="48550"/>
    <s v="SIN CONVENIO"/>
    <s v="MEDELLIN"/>
    <s v="AMBULATORIO"/>
    <x v="0"/>
    <n v="0"/>
    <m/>
    <m/>
    <m/>
    <m/>
    <n v="0"/>
    <n v="0"/>
    <m/>
    <m/>
    <m/>
    <n v="0"/>
    <s v="Finalizada"/>
    <d v="2024-04-18T00:00:00"/>
    <d v="2024-06-07T00:00:00"/>
    <m/>
    <n v="99750"/>
    <n v="99750"/>
    <n v="51200"/>
    <n v="0"/>
    <n v="51200"/>
    <n v="0"/>
    <n v="0"/>
  </r>
  <r>
    <n v="890902922"/>
    <s v="CLINICA UNIVERSITARIA BOLIVARIANA"/>
    <s v="CU"/>
    <n v="2584558"/>
    <s v="CU2584558"/>
    <s v="890902922_CU2584558"/>
    <d v="2024-06-06T00:00:00"/>
    <d v="2024-06-26T00:00:00"/>
    <n v="77307"/>
    <n v="50007"/>
    <s v="SIN CONVENIO"/>
    <s v="MEDELLIN"/>
    <s v="AMBULATORIO"/>
    <x v="1"/>
    <n v="0"/>
    <m/>
    <m/>
    <m/>
    <m/>
    <n v="0"/>
    <n v="0"/>
    <m/>
    <m/>
    <m/>
    <n v="0"/>
    <s v="Para respuesta prestador"/>
    <d v="2024-06-06T00:00:00"/>
    <d v="2024-07-02T00:00:00"/>
    <m/>
    <n v="77307"/>
    <n v="77307"/>
    <n v="27300"/>
    <n v="0"/>
    <n v="75000"/>
    <n v="0"/>
    <n v="0"/>
  </r>
  <r>
    <n v="890902922"/>
    <s v="CLINICA UNIVERSITARIA BOLIVARIANA"/>
    <s v="CU"/>
    <n v="2625044"/>
    <s v="CU2625044"/>
    <s v="890902923_CU2625044"/>
    <d v="2024-08-30T00:00:00"/>
    <s v="En proceso de radicación"/>
    <n v="492866"/>
    <n v="492866"/>
    <s v="SIN CONVENIO"/>
    <s v="MEDELLIN"/>
    <s v="AMBULATORIO"/>
    <x v="2"/>
    <n v="0"/>
    <m/>
    <m/>
    <m/>
    <m/>
    <n v="0"/>
    <n v="0"/>
    <m/>
    <m/>
    <m/>
    <n v="0"/>
    <s v="Para cargar RIPS o soportes"/>
    <d v="2024-08-30T00:00:00"/>
    <m/>
    <m/>
    <n v="682800"/>
    <n v="0"/>
    <n v="0"/>
    <n v="0"/>
    <n v="0"/>
    <n v="0"/>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1" cacheId="6"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C7" firstHeaderRow="0" firstDataRow="1" firstDataCol="1"/>
  <pivotFields count="36">
    <pivotField showAll="0"/>
    <pivotField showAll="0"/>
    <pivotField showAll="0"/>
    <pivotField showAll="0"/>
    <pivotField showAll="0"/>
    <pivotField dataField="1" showAll="0"/>
    <pivotField numFmtId="14" showAll="0"/>
    <pivotField numFmtId="14" showAll="0"/>
    <pivotField numFmtId="166" showAll="0"/>
    <pivotField dataField="1" numFmtId="166" showAll="0"/>
    <pivotField showAll="0"/>
    <pivotField showAll="0"/>
    <pivotField showAll="0"/>
    <pivotField axis="axisRow" showAll="0">
      <items count="4">
        <item x="1"/>
        <item x="0"/>
        <item x="2"/>
        <item t="default"/>
      </items>
    </pivotField>
    <pivotField numFmtId="166" showAll="0"/>
    <pivotField showAll="0"/>
    <pivotField showAll="0" defaultSubtotal="0"/>
    <pivotField showAll="0" defaultSubtotal="0"/>
    <pivotField showAll="0" defaultSubtotal="0"/>
    <pivotField numFmtId="166" showAll="0"/>
    <pivotField numFmtId="166" showAll="0"/>
    <pivotField showAll="0"/>
    <pivotField showAll="0"/>
    <pivotField showAll="0"/>
    <pivotField numFmtId="166" showAll="0"/>
    <pivotField showAll="0"/>
    <pivotField numFmtId="14" showAll="0"/>
    <pivotField numFmtId="14" showAll="0"/>
    <pivotField showAll="0"/>
    <pivotField numFmtId="166" showAll="0"/>
    <pivotField numFmtId="166" showAll="0"/>
    <pivotField numFmtId="166" showAll="0"/>
    <pivotField numFmtId="166" showAll="0"/>
    <pivotField numFmtId="166" showAll="0"/>
    <pivotField numFmtId="166" showAll="0"/>
    <pivotField numFmtId="166" showAll="0"/>
  </pivotFields>
  <rowFields count="1">
    <field x="13"/>
  </rowFields>
  <rowItems count="4">
    <i>
      <x/>
    </i>
    <i>
      <x v="1"/>
    </i>
    <i>
      <x v="2"/>
    </i>
    <i t="grand">
      <x/>
    </i>
  </rowItems>
  <colFields count="1">
    <field x="-2"/>
  </colFields>
  <colItems count="2">
    <i>
      <x/>
    </i>
    <i i="1">
      <x v="1"/>
    </i>
  </colItems>
  <dataFields count="2">
    <dataField name="Cuenta de LLAVE" fld="5" subtotal="count" baseField="0" baseItem="0"/>
    <dataField name="Suma de IPS Saldo Factura" fld="9"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L7"/>
  <sheetViews>
    <sheetView showGridLines="0" zoomScale="120" zoomScaleNormal="120" workbookViewId="0">
      <selection activeCell="H2" sqref="H2"/>
    </sheetView>
  </sheetViews>
  <sheetFormatPr baseColWidth="10" defaultRowHeight="14.5" x14ac:dyDescent="0.35"/>
  <cols>
    <col min="2" max="2" width="9.54296875" customWidth="1"/>
    <col min="3" max="3" width="9" customWidth="1"/>
    <col min="4" max="4" width="8.90625" customWidth="1"/>
    <col min="5" max="5" width="13.54296875" style="6" customWidth="1"/>
    <col min="6" max="6" width="17" style="6" customWidth="1"/>
    <col min="7" max="8" width="10.90625" style="12" customWidth="1"/>
    <col min="9" max="9" width="15.6328125" bestFit="1" customWidth="1"/>
    <col min="10" max="10" width="11.453125" customWidth="1"/>
    <col min="11" max="11" width="15.08984375" customWidth="1"/>
  </cols>
  <sheetData>
    <row r="1" spans="1:12" s="2" customFormat="1" ht="29" x14ac:dyDescent="0.35">
      <c r="A1" s="1" t="s">
        <v>6</v>
      </c>
      <c r="B1" s="1" t="s">
        <v>8</v>
      </c>
      <c r="C1" s="1" t="s">
        <v>0</v>
      </c>
      <c r="D1" s="1" t="s">
        <v>1</v>
      </c>
      <c r="E1" s="7" t="s">
        <v>2</v>
      </c>
      <c r="F1" s="7" t="s">
        <v>3</v>
      </c>
      <c r="G1" s="9" t="s">
        <v>4</v>
      </c>
      <c r="H1" s="9" t="s">
        <v>5</v>
      </c>
      <c r="I1" s="1" t="s">
        <v>7</v>
      </c>
      <c r="J1" s="1" t="s">
        <v>9</v>
      </c>
      <c r="K1" s="1" t="s">
        <v>10</v>
      </c>
      <c r="L1" s="1" t="s">
        <v>11</v>
      </c>
    </row>
    <row r="2" spans="1:12" ht="18.75" customHeight="1" x14ac:dyDescent="0.35">
      <c r="A2" s="5">
        <v>890902922</v>
      </c>
      <c r="B2" s="5" t="s">
        <v>12</v>
      </c>
      <c r="C2" s="5" t="s">
        <v>13</v>
      </c>
      <c r="D2" s="5">
        <v>2478379</v>
      </c>
      <c r="E2" s="8">
        <v>45138</v>
      </c>
      <c r="F2" s="8">
        <v>45447</v>
      </c>
      <c r="G2" s="11">
        <v>1062989</v>
      </c>
      <c r="H2" s="10">
        <v>116929</v>
      </c>
      <c r="I2" s="4" t="s">
        <v>14</v>
      </c>
      <c r="J2" s="3" t="s">
        <v>15</v>
      </c>
      <c r="K2" s="4" t="s">
        <v>16</v>
      </c>
      <c r="L2" s="3"/>
    </row>
    <row r="3" spans="1:12" ht="18.75" customHeight="1" x14ac:dyDescent="0.35">
      <c r="A3" s="5">
        <v>890902922</v>
      </c>
      <c r="B3" s="5" t="s">
        <v>12</v>
      </c>
      <c r="C3" s="5" t="s">
        <v>13</v>
      </c>
      <c r="D3" s="5">
        <v>2567226</v>
      </c>
      <c r="E3" s="8">
        <v>45400</v>
      </c>
      <c r="F3" s="8">
        <v>45450</v>
      </c>
      <c r="G3" s="11">
        <v>99750</v>
      </c>
      <c r="H3" s="11">
        <v>48550</v>
      </c>
      <c r="I3" s="4" t="s">
        <v>14</v>
      </c>
      <c r="J3" s="3" t="s">
        <v>15</v>
      </c>
      <c r="K3" s="4" t="s">
        <v>17</v>
      </c>
      <c r="L3" s="3"/>
    </row>
    <row r="4" spans="1:12" ht="18.75" customHeight="1" x14ac:dyDescent="0.35">
      <c r="A4" s="5">
        <v>890902922</v>
      </c>
      <c r="B4" s="5" t="s">
        <v>12</v>
      </c>
      <c r="C4" s="5" t="s">
        <v>13</v>
      </c>
      <c r="D4" s="5">
        <v>2584558</v>
      </c>
      <c r="E4" s="8">
        <v>45449</v>
      </c>
      <c r="F4" s="8">
        <v>45469</v>
      </c>
      <c r="G4" s="11">
        <v>77307</v>
      </c>
      <c r="H4" s="11">
        <v>50007</v>
      </c>
      <c r="I4" s="4" t="s">
        <v>14</v>
      </c>
      <c r="J4" s="3" t="s">
        <v>15</v>
      </c>
      <c r="K4" s="4" t="s">
        <v>17</v>
      </c>
      <c r="L4" s="3"/>
    </row>
    <row r="5" spans="1:12" x14ac:dyDescent="0.35">
      <c r="A5" s="5">
        <v>890902922</v>
      </c>
      <c r="B5" s="5" t="s">
        <v>12</v>
      </c>
      <c r="C5" s="5" t="s">
        <v>13</v>
      </c>
      <c r="D5" s="5">
        <v>2581487</v>
      </c>
      <c r="E5" s="8">
        <v>45440</v>
      </c>
      <c r="F5" s="8">
        <v>45546</v>
      </c>
      <c r="G5" s="11">
        <v>88300</v>
      </c>
      <c r="H5" s="11">
        <v>88300</v>
      </c>
      <c r="I5" s="4" t="s">
        <v>14</v>
      </c>
      <c r="J5" s="3" t="s">
        <v>15</v>
      </c>
      <c r="K5" s="4" t="s">
        <v>17</v>
      </c>
      <c r="L5" s="3"/>
    </row>
    <row r="6" spans="1:12" x14ac:dyDescent="0.35">
      <c r="A6" s="5">
        <v>890902922</v>
      </c>
      <c r="B6" s="5" t="s">
        <v>12</v>
      </c>
      <c r="C6" s="5" t="s">
        <v>13</v>
      </c>
      <c r="D6" s="5">
        <v>2617341</v>
      </c>
      <c r="E6" s="8">
        <v>45518</v>
      </c>
      <c r="F6" s="8">
        <v>45546</v>
      </c>
      <c r="G6" s="11">
        <v>559067</v>
      </c>
      <c r="H6" s="11">
        <v>559067</v>
      </c>
      <c r="I6" s="4" t="s">
        <v>14</v>
      </c>
      <c r="J6" s="3" t="s">
        <v>15</v>
      </c>
      <c r="K6" s="4" t="s">
        <v>17</v>
      </c>
      <c r="L6" s="3"/>
    </row>
    <row r="7" spans="1:12" x14ac:dyDescent="0.35">
      <c r="A7" s="5">
        <v>890902923</v>
      </c>
      <c r="B7" s="5" t="s">
        <v>12</v>
      </c>
      <c r="C7" s="5" t="s">
        <v>13</v>
      </c>
      <c r="D7" s="5">
        <v>2625044</v>
      </c>
      <c r="E7" s="8">
        <v>45534</v>
      </c>
      <c r="F7" s="8" t="s">
        <v>18</v>
      </c>
      <c r="G7" s="11">
        <v>492866</v>
      </c>
      <c r="H7" s="11">
        <v>492866</v>
      </c>
      <c r="I7" s="4" t="s">
        <v>14</v>
      </c>
      <c r="J7" s="3" t="s">
        <v>15</v>
      </c>
      <c r="K7" s="4" t="s">
        <v>17</v>
      </c>
      <c r="L7" s="3"/>
    </row>
  </sheetData>
  <autoFilter ref="A1:L7"/>
  <dataValidations count="1">
    <dataValidation type="whole" operator="greaterThan" allowBlank="1" showInputMessage="1" showErrorMessage="1" errorTitle="DATO ERRADO" error="El valor debe ser diferente de cero" sqref="G1:H1048576">
      <formula1>1</formula1>
    </dataValidation>
  </dataValidations>
  <pageMargins left="0.7" right="0.7" top="0.75" bottom="0.75" header="0.3" footer="0.3"/>
  <pageSetup paperSize="9" orientation="portrait" r:id="rId1"/>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7"/>
  <sheetViews>
    <sheetView workbookViewId="0">
      <selection activeCell="B7" sqref="B7:C7"/>
    </sheetView>
  </sheetViews>
  <sheetFormatPr baseColWidth="10" defaultRowHeight="14.5" x14ac:dyDescent="0.35"/>
  <cols>
    <col min="1" max="1" width="38.08984375" bestFit="1" customWidth="1"/>
    <col min="2" max="2" width="14.81640625" customWidth="1"/>
    <col min="3" max="3" width="22.90625" bestFit="1" customWidth="1"/>
  </cols>
  <sheetData>
    <row r="3" spans="1:3" x14ac:dyDescent="0.35">
      <c r="A3" s="32" t="s">
        <v>73</v>
      </c>
      <c r="B3" t="s">
        <v>71</v>
      </c>
      <c r="C3" t="s">
        <v>72</v>
      </c>
    </row>
    <row r="4" spans="1:3" x14ac:dyDescent="0.35">
      <c r="A4" s="33" t="s">
        <v>66</v>
      </c>
      <c r="B4" s="31">
        <v>1</v>
      </c>
      <c r="C4" s="31">
        <v>50007</v>
      </c>
    </row>
    <row r="5" spans="1:3" x14ac:dyDescent="0.35">
      <c r="A5" s="33" t="s">
        <v>56</v>
      </c>
      <c r="B5" s="31">
        <v>4</v>
      </c>
      <c r="C5" s="31">
        <v>812846</v>
      </c>
    </row>
    <row r="6" spans="1:3" x14ac:dyDescent="0.35">
      <c r="A6" s="33" t="s">
        <v>116</v>
      </c>
      <c r="B6" s="31">
        <v>1</v>
      </c>
      <c r="C6" s="31">
        <v>492866</v>
      </c>
    </row>
    <row r="7" spans="1:3" x14ac:dyDescent="0.35">
      <c r="A7" s="33" t="s">
        <v>74</v>
      </c>
      <c r="B7" s="31">
        <v>6</v>
      </c>
      <c r="C7" s="31">
        <v>1355719</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T7"/>
  <sheetViews>
    <sheetView topLeftCell="U1" workbookViewId="0">
      <selection activeCell="L3" sqref="L3"/>
    </sheetView>
  </sheetViews>
  <sheetFormatPr baseColWidth="10" defaultRowHeight="14.5" x14ac:dyDescent="0.35"/>
  <sheetData>
    <row r="1" spans="1:46" ht="30" x14ac:dyDescent="0.35">
      <c r="A1" s="13" t="s">
        <v>6</v>
      </c>
      <c r="B1" s="13" t="s">
        <v>8</v>
      </c>
      <c r="C1" s="13" t="s">
        <v>0</v>
      </c>
      <c r="D1" s="13" t="s">
        <v>1</v>
      </c>
      <c r="E1" s="13" t="s">
        <v>19</v>
      </c>
      <c r="F1" s="13" t="s">
        <v>20</v>
      </c>
      <c r="G1" s="14" t="s">
        <v>2</v>
      </c>
      <c r="H1" s="14" t="s">
        <v>3</v>
      </c>
      <c r="I1" s="15" t="s">
        <v>4</v>
      </c>
      <c r="J1" s="15" t="s">
        <v>5</v>
      </c>
      <c r="K1" s="13" t="s">
        <v>7</v>
      </c>
      <c r="L1" s="13" t="s">
        <v>9</v>
      </c>
      <c r="M1" s="13" t="s">
        <v>10</v>
      </c>
      <c r="N1" s="16" t="s">
        <v>21</v>
      </c>
      <c r="O1" s="17" t="s">
        <v>22</v>
      </c>
      <c r="P1" s="18" t="s">
        <v>23</v>
      </c>
      <c r="Q1" s="19" t="s">
        <v>24</v>
      </c>
      <c r="R1" s="19" t="s">
        <v>25</v>
      </c>
      <c r="S1" s="19" t="s">
        <v>26</v>
      </c>
      <c r="T1" s="95" t="s">
        <v>27</v>
      </c>
      <c r="U1" s="95" t="s">
        <v>28</v>
      </c>
      <c r="V1" s="20" t="s">
        <v>29</v>
      </c>
      <c r="W1" s="20" t="s">
        <v>30</v>
      </c>
      <c r="X1" s="20" t="s">
        <v>31</v>
      </c>
      <c r="Y1" s="21" t="s">
        <v>32</v>
      </c>
      <c r="Z1" s="22" t="s">
        <v>33</v>
      </c>
      <c r="AA1" s="22" t="s">
        <v>34</v>
      </c>
      <c r="AB1" s="22" t="s">
        <v>35</v>
      </c>
      <c r="AC1" s="22" t="s">
        <v>36</v>
      </c>
      <c r="AD1" s="22" t="s">
        <v>37</v>
      </c>
      <c r="AE1" s="22" t="s">
        <v>38</v>
      </c>
      <c r="AF1" s="22" t="s">
        <v>39</v>
      </c>
      <c r="AG1" s="22" t="s">
        <v>40</v>
      </c>
      <c r="AH1" s="22" t="s">
        <v>41</v>
      </c>
      <c r="AI1" s="22" t="s">
        <v>42</v>
      </c>
      <c r="AJ1" s="22" t="s">
        <v>43</v>
      </c>
      <c r="AK1" s="22" t="s">
        <v>44</v>
      </c>
      <c r="AL1" s="22" t="s">
        <v>45</v>
      </c>
      <c r="AM1" s="22" t="s">
        <v>46</v>
      </c>
      <c r="AN1" s="22" t="s">
        <v>47</v>
      </c>
      <c r="AO1" s="22" t="s">
        <v>48</v>
      </c>
      <c r="AP1" s="20" t="s">
        <v>49</v>
      </c>
      <c r="AQ1" s="20" t="s">
        <v>50</v>
      </c>
      <c r="AR1" s="20" t="s">
        <v>51</v>
      </c>
      <c r="AS1" s="20" t="s">
        <v>52</v>
      </c>
      <c r="AT1" s="22" t="s">
        <v>53</v>
      </c>
    </row>
    <row r="2" spans="1:46" x14ac:dyDescent="0.35">
      <c r="A2" s="23">
        <v>890902922</v>
      </c>
      <c r="B2" s="23" t="s">
        <v>12</v>
      </c>
      <c r="C2" s="23" t="s">
        <v>13</v>
      </c>
      <c r="D2" s="24">
        <v>2617341</v>
      </c>
      <c r="E2" s="24" t="s">
        <v>54</v>
      </c>
      <c r="F2" s="24" t="s">
        <v>55</v>
      </c>
      <c r="G2" s="25">
        <v>45518</v>
      </c>
      <c r="H2" s="25">
        <v>45546</v>
      </c>
      <c r="I2" s="26">
        <v>559067</v>
      </c>
      <c r="J2" s="26">
        <v>559067</v>
      </c>
      <c r="K2" s="23" t="s">
        <v>14</v>
      </c>
      <c r="L2" s="23" t="s">
        <v>15</v>
      </c>
      <c r="M2" s="23" t="s">
        <v>17</v>
      </c>
      <c r="N2" s="27" t="s">
        <v>56</v>
      </c>
      <c r="O2" s="28">
        <v>559067</v>
      </c>
      <c r="P2" s="27">
        <v>1222513948</v>
      </c>
      <c r="Q2" s="27"/>
      <c r="R2" s="27"/>
      <c r="S2" s="27"/>
      <c r="T2" s="28">
        <v>0</v>
      </c>
      <c r="U2" s="28">
        <v>0</v>
      </c>
      <c r="V2" s="27"/>
      <c r="W2" s="29"/>
      <c r="X2" s="27"/>
      <c r="Y2" s="28">
        <v>0</v>
      </c>
      <c r="Z2" s="27" t="s">
        <v>57</v>
      </c>
      <c r="AA2" s="29">
        <v>45518</v>
      </c>
      <c r="AB2" s="29">
        <v>45546</v>
      </c>
      <c r="AC2" s="29"/>
      <c r="AD2" s="28">
        <v>563567</v>
      </c>
      <c r="AE2" s="28">
        <v>559067</v>
      </c>
      <c r="AF2" s="28">
        <v>563567</v>
      </c>
      <c r="AG2" s="28">
        <v>4500</v>
      </c>
      <c r="AH2" s="28">
        <v>710000</v>
      </c>
      <c r="AI2" s="28">
        <v>0</v>
      </c>
      <c r="AJ2" s="28">
        <v>0</v>
      </c>
      <c r="AK2" s="28">
        <v>0</v>
      </c>
      <c r="AL2" s="28">
        <v>0</v>
      </c>
      <c r="AM2" s="28">
        <v>0</v>
      </c>
      <c r="AN2" s="28"/>
      <c r="AO2" s="28">
        <v>0</v>
      </c>
      <c r="AP2" s="28">
        <v>0</v>
      </c>
      <c r="AQ2" s="30"/>
      <c r="AR2" s="30"/>
      <c r="AS2" s="30"/>
      <c r="AT2" s="28">
        <v>559067</v>
      </c>
    </row>
    <row r="3" spans="1:46" x14ac:dyDescent="0.35">
      <c r="A3" s="23">
        <v>890902922</v>
      </c>
      <c r="B3" s="23" t="s">
        <v>12</v>
      </c>
      <c r="C3" s="23" t="s">
        <v>13</v>
      </c>
      <c r="D3" s="24">
        <v>2478379</v>
      </c>
      <c r="E3" s="24" t="s">
        <v>58</v>
      </c>
      <c r="F3" s="24" t="s">
        <v>59</v>
      </c>
      <c r="G3" s="25">
        <v>45138</v>
      </c>
      <c r="H3" s="25">
        <v>45447</v>
      </c>
      <c r="I3" s="26">
        <v>1062989</v>
      </c>
      <c r="J3" s="26">
        <v>116929</v>
      </c>
      <c r="K3" s="23" t="s">
        <v>14</v>
      </c>
      <c r="L3" s="23" t="s">
        <v>15</v>
      </c>
      <c r="M3" s="23" t="s">
        <v>16</v>
      </c>
      <c r="N3" s="27" t="s">
        <v>56</v>
      </c>
      <c r="O3" s="28">
        <v>116929</v>
      </c>
      <c r="P3" s="27">
        <v>1222497727</v>
      </c>
      <c r="Q3" s="27"/>
      <c r="R3" s="27"/>
      <c r="S3" s="27"/>
      <c r="T3" s="28">
        <v>0</v>
      </c>
      <c r="U3" s="28">
        <v>0</v>
      </c>
      <c r="V3" s="27"/>
      <c r="W3" s="29"/>
      <c r="X3" s="27"/>
      <c r="Y3" s="28">
        <v>0</v>
      </c>
      <c r="Z3" s="27" t="s">
        <v>57</v>
      </c>
      <c r="AA3" s="29">
        <v>45138</v>
      </c>
      <c r="AB3" s="29">
        <v>45447</v>
      </c>
      <c r="AC3" s="29"/>
      <c r="AD3" s="28">
        <v>1062989</v>
      </c>
      <c r="AE3" s="28">
        <v>1062989</v>
      </c>
      <c r="AF3" s="28">
        <v>1062989</v>
      </c>
      <c r="AG3" s="28">
        <v>0</v>
      </c>
      <c r="AH3" s="28">
        <v>85400</v>
      </c>
      <c r="AI3" s="28">
        <v>116929</v>
      </c>
      <c r="AJ3" s="28">
        <v>0</v>
      </c>
      <c r="AK3" s="28">
        <v>0</v>
      </c>
      <c r="AL3" s="28">
        <v>0</v>
      </c>
      <c r="AM3" s="28">
        <v>0</v>
      </c>
      <c r="AN3" s="28"/>
      <c r="AO3" s="28">
        <v>0</v>
      </c>
      <c r="AP3" s="28">
        <v>0</v>
      </c>
      <c r="AQ3" s="30"/>
      <c r="AR3" s="30"/>
      <c r="AS3" s="30"/>
      <c r="AT3" s="28">
        <v>1062989</v>
      </c>
    </row>
    <row r="4" spans="1:46" x14ac:dyDescent="0.35">
      <c r="A4" s="23">
        <v>890902922</v>
      </c>
      <c r="B4" s="23" t="s">
        <v>12</v>
      </c>
      <c r="C4" s="23" t="s">
        <v>13</v>
      </c>
      <c r="D4" s="24">
        <v>2581487</v>
      </c>
      <c r="E4" s="24" t="s">
        <v>60</v>
      </c>
      <c r="F4" s="24" t="s">
        <v>61</v>
      </c>
      <c r="G4" s="25">
        <v>45440</v>
      </c>
      <c r="H4" s="25">
        <v>45546</v>
      </c>
      <c r="I4" s="26">
        <v>88300</v>
      </c>
      <c r="J4" s="26">
        <v>88300</v>
      </c>
      <c r="K4" s="23" t="s">
        <v>14</v>
      </c>
      <c r="L4" s="23" t="s">
        <v>15</v>
      </c>
      <c r="M4" s="23" t="s">
        <v>17</v>
      </c>
      <c r="N4" s="27" t="s">
        <v>56</v>
      </c>
      <c r="O4" s="28">
        <v>88300</v>
      </c>
      <c r="P4" s="27">
        <v>1222513949</v>
      </c>
      <c r="Q4" s="27"/>
      <c r="R4" s="27"/>
      <c r="S4" s="27"/>
      <c r="T4" s="28">
        <v>0</v>
      </c>
      <c r="U4" s="28">
        <v>0</v>
      </c>
      <c r="V4" s="27"/>
      <c r="W4" s="29"/>
      <c r="X4" s="27"/>
      <c r="Y4" s="28">
        <v>0</v>
      </c>
      <c r="Z4" s="27" t="s">
        <v>57</v>
      </c>
      <c r="AA4" s="29">
        <v>45440</v>
      </c>
      <c r="AB4" s="29">
        <v>45546</v>
      </c>
      <c r="AC4" s="29"/>
      <c r="AD4" s="28">
        <v>92800</v>
      </c>
      <c r="AE4" s="28">
        <v>88300</v>
      </c>
      <c r="AF4" s="28">
        <v>92800</v>
      </c>
      <c r="AG4" s="28">
        <v>4500</v>
      </c>
      <c r="AH4" s="28">
        <v>104000</v>
      </c>
      <c r="AI4" s="28">
        <v>0</v>
      </c>
      <c r="AJ4" s="28">
        <v>0</v>
      </c>
      <c r="AK4" s="28">
        <v>0</v>
      </c>
      <c r="AL4" s="28">
        <v>0</v>
      </c>
      <c r="AM4" s="28">
        <v>0</v>
      </c>
      <c r="AN4" s="28"/>
      <c r="AO4" s="28">
        <v>0</v>
      </c>
      <c r="AP4" s="28">
        <v>0</v>
      </c>
      <c r="AQ4" s="30"/>
      <c r="AR4" s="30"/>
      <c r="AS4" s="30"/>
      <c r="AT4" s="28">
        <v>88300</v>
      </c>
    </row>
    <row r="5" spans="1:46" x14ac:dyDescent="0.35">
      <c r="A5" s="23">
        <v>890902922</v>
      </c>
      <c r="B5" s="23" t="s">
        <v>12</v>
      </c>
      <c r="C5" s="23" t="s">
        <v>13</v>
      </c>
      <c r="D5" s="24">
        <v>2567226</v>
      </c>
      <c r="E5" s="24" t="s">
        <v>62</v>
      </c>
      <c r="F5" s="24" t="s">
        <v>63</v>
      </c>
      <c r="G5" s="25">
        <v>45400</v>
      </c>
      <c r="H5" s="25">
        <v>45450</v>
      </c>
      <c r="I5" s="26">
        <v>99750</v>
      </c>
      <c r="J5" s="26">
        <v>48550</v>
      </c>
      <c r="K5" s="23" t="s">
        <v>14</v>
      </c>
      <c r="L5" s="23" t="s">
        <v>15</v>
      </c>
      <c r="M5" s="23" t="s">
        <v>17</v>
      </c>
      <c r="N5" s="27" t="s">
        <v>56</v>
      </c>
      <c r="O5" s="28">
        <v>0</v>
      </c>
      <c r="P5" s="27"/>
      <c r="Q5" s="27"/>
      <c r="R5" s="27"/>
      <c r="S5" s="27"/>
      <c r="T5" s="28">
        <v>0</v>
      </c>
      <c r="U5" s="28">
        <v>0</v>
      </c>
      <c r="V5" s="27"/>
      <c r="W5" s="29"/>
      <c r="X5" s="27"/>
      <c r="Y5" s="28">
        <v>0</v>
      </c>
      <c r="Z5" s="27" t="s">
        <v>57</v>
      </c>
      <c r="AA5" s="29">
        <v>45400</v>
      </c>
      <c r="AB5" s="29">
        <v>45450</v>
      </c>
      <c r="AC5" s="29"/>
      <c r="AD5" s="28">
        <v>99750</v>
      </c>
      <c r="AE5" s="28">
        <v>99750</v>
      </c>
      <c r="AF5" s="28">
        <v>51200</v>
      </c>
      <c r="AG5" s="28">
        <v>0</v>
      </c>
      <c r="AH5" s="28">
        <v>51200</v>
      </c>
      <c r="AI5" s="28">
        <v>0</v>
      </c>
      <c r="AJ5" s="28">
        <v>0</v>
      </c>
      <c r="AK5" s="28">
        <v>48550</v>
      </c>
      <c r="AL5" s="28">
        <v>0</v>
      </c>
      <c r="AM5" s="28">
        <v>0</v>
      </c>
      <c r="AN5" s="28"/>
      <c r="AO5" s="28">
        <v>0</v>
      </c>
      <c r="AP5" s="28">
        <v>0</v>
      </c>
      <c r="AQ5" s="30"/>
      <c r="AR5" s="30"/>
      <c r="AS5" s="30"/>
      <c r="AT5" s="28">
        <v>51200</v>
      </c>
    </row>
    <row r="6" spans="1:46" x14ac:dyDescent="0.35">
      <c r="A6" s="23">
        <v>890902922</v>
      </c>
      <c r="B6" s="23" t="s">
        <v>12</v>
      </c>
      <c r="C6" s="23" t="s">
        <v>13</v>
      </c>
      <c r="D6" s="24">
        <v>2584558</v>
      </c>
      <c r="E6" s="24" t="s">
        <v>64</v>
      </c>
      <c r="F6" s="24" t="s">
        <v>65</v>
      </c>
      <c r="G6" s="25">
        <v>45449</v>
      </c>
      <c r="H6" s="25">
        <v>45469</v>
      </c>
      <c r="I6" s="26">
        <v>77307</v>
      </c>
      <c r="J6" s="26">
        <v>50007</v>
      </c>
      <c r="K6" s="23" t="s">
        <v>14</v>
      </c>
      <c r="L6" s="23" t="s">
        <v>15</v>
      </c>
      <c r="M6" s="23" t="s">
        <v>17</v>
      </c>
      <c r="N6" s="27" t="s">
        <v>66</v>
      </c>
      <c r="O6" s="28">
        <v>0</v>
      </c>
      <c r="P6" s="27"/>
      <c r="Q6" s="27"/>
      <c r="R6" s="27"/>
      <c r="S6" s="27"/>
      <c r="T6" s="28">
        <v>0</v>
      </c>
      <c r="U6" s="28">
        <v>0</v>
      </c>
      <c r="V6" s="27"/>
      <c r="W6" s="29"/>
      <c r="X6" s="27"/>
      <c r="Y6" s="28">
        <v>0</v>
      </c>
      <c r="Z6" s="27" t="s">
        <v>67</v>
      </c>
      <c r="AA6" s="29">
        <v>45449</v>
      </c>
      <c r="AB6" s="29">
        <v>45475</v>
      </c>
      <c r="AC6" s="29"/>
      <c r="AD6" s="28">
        <v>77307</v>
      </c>
      <c r="AE6" s="28">
        <v>77307</v>
      </c>
      <c r="AF6" s="28">
        <v>27300</v>
      </c>
      <c r="AG6" s="28">
        <v>0</v>
      </c>
      <c r="AH6" s="28">
        <v>75000</v>
      </c>
      <c r="AI6" s="28">
        <v>0</v>
      </c>
      <c r="AJ6" s="28">
        <v>0</v>
      </c>
      <c r="AK6" s="28">
        <v>50007</v>
      </c>
      <c r="AL6" s="28">
        <v>0</v>
      </c>
      <c r="AM6" s="28">
        <v>0</v>
      </c>
      <c r="AN6" s="28"/>
      <c r="AO6" s="28">
        <v>0</v>
      </c>
      <c r="AP6" s="28">
        <v>50007</v>
      </c>
      <c r="AQ6" s="30" t="s">
        <v>68</v>
      </c>
      <c r="AR6" s="30" t="s">
        <v>69</v>
      </c>
      <c r="AS6" s="30" t="s">
        <v>70</v>
      </c>
      <c r="AT6" s="28">
        <v>27300</v>
      </c>
    </row>
    <row r="7" spans="1:46" x14ac:dyDescent="0.35">
      <c r="A7" s="23">
        <v>890902922</v>
      </c>
      <c r="B7" s="23" t="s">
        <v>12</v>
      </c>
      <c r="C7" s="23" t="s">
        <v>13</v>
      </c>
      <c r="D7" s="24">
        <v>2625044</v>
      </c>
      <c r="E7" s="24" t="s">
        <v>114</v>
      </c>
      <c r="F7" s="24" t="s">
        <v>115</v>
      </c>
      <c r="G7" s="25">
        <v>45534</v>
      </c>
      <c r="H7" s="25" t="s">
        <v>18</v>
      </c>
      <c r="I7" s="26">
        <v>492866</v>
      </c>
      <c r="J7" s="26">
        <v>492866</v>
      </c>
      <c r="K7" s="23" t="s">
        <v>14</v>
      </c>
      <c r="L7" s="23" t="s">
        <v>15</v>
      </c>
      <c r="M7" s="23" t="s">
        <v>17</v>
      </c>
      <c r="N7" s="27" t="s">
        <v>116</v>
      </c>
      <c r="O7" s="28">
        <v>0</v>
      </c>
      <c r="P7" s="27"/>
      <c r="Q7" s="27"/>
      <c r="R7" s="27"/>
      <c r="S7" s="27"/>
      <c r="T7" s="28">
        <v>0</v>
      </c>
      <c r="U7" s="28">
        <v>0</v>
      </c>
      <c r="V7" s="27"/>
      <c r="W7" s="29"/>
      <c r="X7" s="27"/>
      <c r="Y7" s="28">
        <v>0</v>
      </c>
      <c r="Z7" s="27" t="s">
        <v>117</v>
      </c>
      <c r="AA7" s="29">
        <v>45534</v>
      </c>
      <c r="AB7" s="29"/>
      <c r="AC7" s="29"/>
      <c r="AD7" s="28">
        <v>682800</v>
      </c>
      <c r="AE7" s="28">
        <v>0</v>
      </c>
      <c r="AF7" s="28">
        <v>0</v>
      </c>
      <c r="AG7" s="28">
        <v>0</v>
      </c>
      <c r="AH7" s="28">
        <v>0</v>
      </c>
      <c r="AI7" s="28">
        <v>0</v>
      </c>
      <c r="AJ7" s="28">
        <v>0</v>
      </c>
      <c r="AK7" s="28">
        <v>0</v>
      </c>
      <c r="AL7" s="28">
        <v>0</v>
      </c>
      <c r="AM7" s="28">
        <v>0</v>
      </c>
      <c r="AN7" s="28"/>
      <c r="AO7" s="28">
        <v>0</v>
      </c>
      <c r="AP7" s="28">
        <v>0</v>
      </c>
      <c r="AQ7" s="30"/>
      <c r="AR7" s="30"/>
      <c r="AS7" s="30"/>
      <c r="AT7" s="28">
        <v>0</v>
      </c>
    </row>
  </sheetData>
  <autoFilter ref="A1:AT1"/>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abSelected="1" topLeftCell="A13" zoomScaleNormal="100" workbookViewId="0">
      <selection activeCell="I21" sqref="I21"/>
    </sheetView>
  </sheetViews>
  <sheetFormatPr baseColWidth="10" defaultRowHeight="12.5" x14ac:dyDescent="0.25"/>
  <cols>
    <col min="1" max="1" width="1" style="34" customWidth="1"/>
    <col min="2" max="2" width="10.90625" style="34"/>
    <col min="3" max="3" width="17.54296875" style="34" customWidth="1"/>
    <col min="4" max="4" width="11.54296875" style="34" customWidth="1"/>
    <col min="5" max="8" width="10.90625" style="34"/>
    <col min="9" max="9" width="22.54296875" style="34" customWidth="1"/>
    <col min="10" max="10" width="14" style="34" customWidth="1"/>
    <col min="11" max="11" width="1.7265625" style="34" customWidth="1"/>
    <col min="12" max="16384" width="10.90625" style="34"/>
  </cols>
  <sheetData>
    <row r="1" spans="2:10" ht="6" customHeight="1" thickBot="1" x14ac:dyDescent="0.3"/>
    <row r="2" spans="2:10" ht="19.5" customHeight="1" x14ac:dyDescent="0.25">
      <c r="B2" s="35"/>
      <c r="C2" s="36"/>
      <c r="D2" s="37" t="s">
        <v>75</v>
      </c>
      <c r="E2" s="38"/>
      <c r="F2" s="38"/>
      <c r="G2" s="38"/>
      <c r="H2" s="38"/>
      <c r="I2" s="39"/>
      <c r="J2" s="40" t="s">
        <v>76</v>
      </c>
    </row>
    <row r="3" spans="2:10" ht="15.75" customHeight="1" thickBot="1" x14ac:dyDescent="0.3">
      <c r="B3" s="41"/>
      <c r="C3" s="42"/>
      <c r="D3" s="43"/>
      <c r="E3" s="44"/>
      <c r="F3" s="44"/>
      <c r="G3" s="44"/>
      <c r="H3" s="44"/>
      <c r="I3" s="45"/>
      <c r="J3" s="46"/>
    </row>
    <row r="4" spans="2:10" ht="13" x14ac:dyDescent="0.25">
      <c r="B4" s="41"/>
      <c r="C4" s="42"/>
      <c r="D4" s="47"/>
      <c r="E4" s="48"/>
      <c r="F4" s="48"/>
      <c r="G4" s="48"/>
      <c r="H4" s="48"/>
      <c r="I4" s="49"/>
      <c r="J4" s="50"/>
    </row>
    <row r="5" spans="2:10" ht="13" x14ac:dyDescent="0.25">
      <c r="B5" s="41"/>
      <c r="C5" s="42"/>
      <c r="D5" s="51" t="s">
        <v>77</v>
      </c>
      <c r="E5" s="52"/>
      <c r="F5" s="52"/>
      <c r="G5" s="52"/>
      <c r="H5" s="52"/>
      <c r="I5" s="53"/>
      <c r="J5" s="53" t="s">
        <v>78</v>
      </c>
    </row>
    <row r="6" spans="2:10" ht="13.5" thickBot="1" x14ac:dyDescent="0.3">
      <c r="B6" s="54"/>
      <c r="C6" s="55"/>
      <c r="D6" s="56"/>
      <c r="E6" s="57"/>
      <c r="F6" s="57"/>
      <c r="G6" s="57"/>
      <c r="H6" s="57"/>
      <c r="I6" s="58"/>
      <c r="J6" s="59"/>
    </row>
    <row r="7" spans="2:10" x14ac:dyDescent="0.25">
      <c r="B7" s="60"/>
      <c r="J7" s="61"/>
    </row>
    <row r="8" spans="2:10" x14ac:dyDescent="0.25">
      <c r="B8" s="60"/>
      <c r="J8" s="61"/>
    </row>
    <row r="9" spans="2:10" x14ac:dyDescent="0.25">
      <c r="B9" s="60"/>
      <c r="J9" s="61"/>
    </row>
    <row r="10" spans="2:10" ht="13" x14ac:dyDescent="0.3">
      <c r="B10" s="60"/>
      <c r="C10" s="62" t="s">
        <v>110</v>
      </c>
      <c r="E10" s="63"/>
      <c r="H10" s="64"/>
      <c r="J10" s="61"/>
    </row>
    <row r="11" spans="2:10" x14ac:dyDescent="0.25">
      <c r="B11" s="60"/>
      <c r="J11" s="61"/>
    </row>
    <row r="12" spans="2:10" ht="13" x14ac:dyDescent="0.3">
      <c r="B12" s="60"/>
      <c r="C12" s="62" t="s">
        <v>108</v>
      </c>
      <c r="J12" s="61"/>
    </row>
    <row r="13" spans="2:10" ht="13" x14ac:dyDescent="0.3">
      <c r="B13" s="60"/>
      <c r="C13" s="62" t="s">
        <v>109</v>
      </c>
      <c r="J13" s="61"/>
    </row>
    <row r="14" spans="2:10" x14ac:dyDescent="0.25">
      <c r="B14" s="60"/>
      <c r="J14" s="61"/>
    </row>
    <row r="15" spans="2:10" x14ac:dyDescent="0.25">
      <c r="B15" s="60"/>
      <c r="C15" s="34" t="s">
        <v>79</v>
      </c>
      <c r="J15" s="61"/>
    </row>
    <row r="16" spans="2:10" x14ac:dyDescent="0.25">
      <c r="B16" s="60"/>
      <c r="C16" s="65"/>
      <c r="J16" s="61"/>
    </row>
    <row r="17" spans="2:10" ht="13" x14ac:dyDescent="0.3">
      <c r="B17" s="60"/>
      <c r="C17" s="34" t="s">
        <v>80</v>
      </c>
      <c r="D17" s="63"/>
      <c r="H17" s="66"/>
      <c r="I17" s="67"/>
      <c r="J17" s="61"/>
    </row>
    <row r="18" spans="2:10" ht="13" x14ac:dyDescent="0.3">
      <c r="B18" s="60"/>
      <c r="C18" s="62" t="s">
        <v>81</v>
      </c>
      <c r="D18" s="62"/>
      <c r="E18" s="62"/>
      <c r="F18" s="62"/>
      <c r="H18" s="68">
        <v>6</v>
      </c>
      <c r="I18" s="69">
        <v>1355719</v>
      </c>
      <c r="J18" s="61"/>
    </row>
    <row r="19" spans="2:10" x14ac:dyDescent="0.25">
      <c r="B19" s="60"/>
      <c r="C19" s="34" t="s">
        <v>82</v>
      </c>
      <c r="H19" s="70">
        <v>0</v>
      </c>
      <c r="I19" s="71">
        <v>0</v>
      </c>
      <c r="J19" s="61"/>
    </row>
    <row r="20" spans="2:10" x14ac:dyDescent="0.25">
      <c r="B20" s="60"/>
      <c r="C20" s="34" t="s">
        <v>83</v>
      </c>
      <c r="H20" s="70">
        <v>0</v>
      </c>
      <c r="I20" s="71">
        <v>0</v>
      </c>
      <c r="J20" s="61"/>
    </row>
    <row r="21" spans="2:10" x14ac:dyDescent="0.25">
      <c r="B21" s="60"/>
      <c r="C21" s="34" t="s">
        <v>84</v>
      </c>
      <c r="H21" s="70">
        <v>1</v>
      </c>
      <c r="I21" s="71">
        <v>492866</v>
      </c>
      <c r="J21" s="61"/>
    </row>
    <row r="22" spans="2:10" x14ac:dyDescent="0.25">
      <c r="B22" s="60"/>
      <c r="C22" s="34" t="s">
        <v>85</v>
      </c>
      <c r="H22" s="70">
        <v>0</v>
      </c>
      <c r="I22" s="71">
        <v>0</v>
      </c>
      <c r="J22" s="61"/>
    </row>
    <row r="23" spans="2:10" x14ac:dyDescent="0.25">
      <c r="B23" s="60"/>
      <c r="C23" s="34" t="s">
        <v>86</v>
      </c>
      <c r="H23" s="70">
        <v>0</v>
      </c>
      <c r="I23" s="71">
        <v>0</v>
      </c>
      <c r="J23" s="61"/>
    </row>
    <row r="24" spans="2:10" ht="13" thickBot="1" x14ac:dyDescent="0.3">
      <c r="B24" s="60"/>
      <c r="C24" s="34" t="s">
        <v>87</v>
      </c>
      <c r="H24" s="72">
        <v>1</v>
      </c>
      <c r="I24" s="73">
        <v>50007</v>
      </c>
      <c r="J24" s="61"/>
    </row>
    <row r="25" spans="2:10" ht="13" x14ac:dyDescent="0.3">
      <c r="B25" s="60"/>
      <c r="C25" s="62" t="s">
        <v>88</v>
      </c>
      <c r="D25" s="62"/>
      <c r="E25" s="62"/>
      <c r="F25" s="62"/>
      <c r="H25" s="68">
        <f>H19+H20+H21+H22+H24+H23</f>
        <v>2</v>
      </c>
      <c r="I25" s="69">
        <f>I19+I20+I21+I22+I24+I23</f>
        <v>542873</v>
      </c>
      <c r="J25" s="61"/>
    </row>
    <row r="26" spans="2:10" x14ac:dyDescent="0.25">
      <c r="B26" s="60"/>
      <c r="C26" s="34" t="s">
        <v>89</v>
      </c>
      <c r="H26" s="70">
        <v>4</v>
      </c>
      <c r="I26" s="71">
        <v>812846</v>
      </c>
      <c r="J26" s="61"/>
    </row>
    <row r="27" spans="2:10" ht="13" thickBot="1" x14ac:dyDescent="0.3">
      <c r="B27" s="60"/>
      <c r="C27" s="34" t="s">
        <v>90</v>
      </c>
      <c r="H27" s="72">
        <v>0</v>
      </c>
      <c r="I27" s="73">
        <v>0</v>
      </c>
      <c r="J27" s="61"/>
    </row>
    <row r="28" spans="2:10" ht="13" x14ac:dyDescent="0.3">
      <c r="B28" s="60"/>
      <c r="C28" s="62" t="s">
        <v>91</v>
      </c>
      <c r="D28" s="62"/>
      <c r="E28" s="62"/>
      <c r="F28" s="62"/>
      <c r="H28" s="68">
        <f>H26+H27</f>
        <v>4</v>
      </c>
      <c r="I28" s="69">
        <f>I26+I27</f>
        <v>812846</v>
      </c>
      <c r="J28" s="61"/>
    </row>
    <row r="29" spans="2:10" ht="13.5" thickBot="1" x14ac:dyDescent="0.35">
      <c r="B29" s="60"/>
      <c r="C29" s="34" t="s">
        <v>92</v>
      </c>
      <c r="D29" s="62"/>
      <c r="E29" s="62"/>
      <c r="F29" s="62"/>
      <c r="H29" s="72">
        <v>0</v>
      </c>
      <c r="I29" s="73">
        <v>0</v>
      </c>
      <c r="J29" s="61"/>
    </row>
    <row r="30" spans="2:10" ht="13" x14ac:dyDescent="0.3">
      <c r="B30" s="60"/>
      <c r="C30" s="62" t="s">
        <v>93</v>
      </c>
      <c r="D30" s="62"/>
      <c r="E30" s="62"/>
      <c r="F30" s="62"/>
      <c r="H30" s="70">
        <f>H29</f>
        <v>0</v>
      </c>
      <c r="I30" s="71">
        <f>I29</f>
        <v>0</v>
      </c>
      <c r="J30" s="61"/>
    </row>
    <row r="31" spans="2:10" ht="13" x14ac:dyDescent="0.3">
      <c r="B31" s="60"/>
      <c r="C31" s="62"/>
      <c r="D31" s="62"/>
      <c r="E31" s="62"/>
      <c r="F31" s="62"/>
      <c r="H31" s="74"/>
      <c r="I31" s="69"/>
      <c r="J31" s="61"/>
    </row>
    <row r="32" spans="2:10" ht="13.5" thickBot="1" x14ac:dyDescent="0.35">
      <c r="B32" s="60"/>
      <c r="C32" s="62" t="s">
        <v>94</v>
      </c>
      <c r="D32" s="62"/>
      <c r="H32" s="75">
        <f>H25+H28+H30</f>
        <v>6</v>
      </c>
      <c r="I32" s="76">
        <f>I25+I28+I30</f>
        <v>1355719</v>
      </c>
      <c r="J32" s="61"/>
    </row>
    <row r="33" spans="2:10" ht="13.5" thickTop="1" x14ac:dyDescent="0.3">
      <c r="B33" s="60"/>
      <c r="C33" s="62"/>
      <c r="D33" s="62"/>
      <c r="H33" s="77">
        <f>+H18-H32</f>
        <v>0</v>
      </c>
      <c r="I33" s="71">
        <f>+I18-I32</f>
        <v>0</v>
      </c>
      <c r="J33" s="61"/>
    </row>
    <row r="34" spans="2:10" x14ac:dyDescent="0.25">
      <c r="B34" s="60"/>
      <c r="G34" s="77"/>
      <c r="H34" s="77"/>
      <c r="I34" s="77"/>
      <c r="J34" s="61"/>
    </row>
    <row r="35" spans="2:10" x14ac:dyDescent="0.25">
      <c r="B35" s="60"/>
      <c r="G35" s="77"/>
      <c r="H35" s="77"/>
      <c r="I35" s="77"/>
      <c r="J35" s="61"/>
    </row>
    <row r="36" spans="2:10" ht="13" x14ac:dyDescent="0.3">
      <c r="B36" s="60"/>
      <c r="C36" s="62"/>
      <c r="G36" s="77"/>
      <c r="H36" s="77"/>
      <c r="I36" s="77"/>
      <c r="J36" s="61"/>
    </row>
    <row r="37" spans="2:10" ht="13.5" thickBot="1" x14ac:dyDescent="0.35">
      <c r="B37" s="60"/>
      <c r="C37" s="78" t="s">
        <v>112</v>
      </c>
      <c r="D37" s="79"/>
      <c r="H37" s="78" t="s">
        <v>95</v>
      </c>
      <c r="I37" s="79"/>
      <c r="J37" s="61"/>
    </row>
    <row r="38" spans="2:10" ht="13" x14ac:dyDescent="0.3">
      <c r="B38" s="60"/>
      <c r="C38" s="62" t="s">
        <v>113</v>
      </c>
      <c r="D38" s="77"/>
      <c r="H38" s="80" t="s">
        <v>96</v>
      </c>
      <c r="I38" s="77"/>
      <c r="J38" s="61"/>
    </row>
    <row r="39" spans="2:10" ht="13" x14ac:dyDescent="0.3">
      <c r="B39" s="60"/>
      <c r="C39" s="62" t="s">
        <v>111</v>
      </c>
      <c r="H39" s="62" t="s">
        <v>97</v>
      </c>
      <c r="I39" s="77"/>
      <c r="J39" s="61"/>
    </row>
    <row r="40" spans="2:10" x14ac:dyDescent="0.25">
      <c r="B40" s="60"/>
      <c r="G40" s="77"/>
      <c r="H40" s="77"/>
      <c r="I40" s="77"/>
      <c r="J40" s="61"/>
    </row>
    <row r="41" spans="2:10" ht="12.75" customHeight="1" x14ac:dyDescent="0.25">
      <c r="B41" s="60"/>
      <c r="C41" s="81" t="s">
        <v>98</v>
      </c>
      <c r="D41" s="81"/>
      <c r="E41" s="81"/>
      <c r="F41" s="81"/>
      <c r="G41" s="81"/>
      <c r="H41" s="81"/>
      <c r="I41" s="81"/>
      <c r="J41" s="61"/>
    </row>
    <row r="42" spans="2:10" ht="18.75" customHeight="1" thickBot="1" x14ac:dyDescent="0.3">
      <c r="B42" s="82"/>
      <c r="C42" s="83"/>
      <c r="D42" s="83"/>
      <c r="E42" s="83"/>
      <c r="F42" s="83"/>
      <c r="G42" s="83"/>
      <c r="H42" s="83"/>
      <c r="I42" s="83"/>
      <c r="J42" s="84"/>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topLeftCell="A10" zoomScale="84" zoomScaleNormal="84" zoomScaleSheetLayoutView="100" workbookViewId="0">
      <selection activeCell="L12" sqref="L12"/>
    </sheetView>
  </sheetViews>
  <sheetFormatPr baseColWidth="10" defaultColWidth="11.453125" defaultRowHeight="12.5" x14ac:dyDescent="0.25"/>
  <cols>
    <col min="1" max="1" width="4.453125" style="34" customWidth="1"/>
    <col min="2" max="2" width="11.453125" style="34"/>
    <col min="3" max="3" width="12.81640625" style="34" customWidth="1"/>
    <col min="4" max="4" width="22" style="34" customWidth="1"/>
    <col min="5" max="8" width="11.453125" style="34"/>
    <col min="9" max="9" width="24.7265625" style="34" customWidth="1"/>
    <col min="10" max="10" width="12.54296875" style="34" customWidth="1"/>
    <col min="11" max="11" width="1.7265625" style="34" customWidth="1"/>
    <col min="12" max="16384" width="11.453125" style="34"/>
  </cols>
  <sheetData>
    <row r="1" spans="2:10" ht="18" customHeight="1" thickBot="1" x14ac:dyDescent="0.3"/>
    <row r="2" spans="2:10" ht="19.5" customHeight="1" x14ac:dyDescent="0.25">
      <c r="B2" s="35"/>
      <c r="C2" s="36"/>
      <c r="D2" s="37" t="s">
        <v>99</v>
      </c>
      <c r="E2" s="38"/>
      <c r="F2" s="38"/>
      <c r="G2" s="38"/>
      <c r="H2" s="38"/>
      <c r="I2" s="39"/>
      <c r="J2" s="40" t="s">
        <v>76</v>
      </c>
    </row>
    <row r="3" spans="2:10" ht="15.75" customHeight="1" thickBot="1" x14ac:dyDescent="0.3">
      <c r="B3" s="41"/>
      <c r="C3" s="42"/>
      <c r="D3" s="43"/>
      <c r="E3" s="44"/>
      <c r="F3" s="44"/>
      <c r="G3" s="44"/>
      <c r="H3" s="44"/>
      <c r="I3" s="45"/>
      <c r="J3" s="46"/>
    </row>
    <row r="4" spans="2:10" ht="13" x14ac:dyDescent="0.25">
      <c r="B4" s="41"/>
      <c r="C4" s="42"/>
      <c r="E4" s="48"/>
      <c r="F4" s="48"/>
      <c r="G4" s="48"/>
      <c r="H4" s="48"/>
      <c r="I4" s="49"/>
      <c r="J4" s="50"/>
    </row>
    <row r="5" spans="2:10" ht="13" x14ac:dyDescent="0.25">
      <c r="B5" s="41"/>
      <c r="C5" s="42"/>
      <c r="D5" s="85" t="s">
        <v>100</v>
      </c>
      <c r="E5" s="86"/>
      <c r="F5" s="86"/>
      <c r="G5" s="86"/>
      <c r="H5" s="86"/>
      <c r="I5" s="87"/>
      <c r="J5" s="53" t="s">
        <v>101</v>
      </c>
    </row>
    <row r="6" spans="2:10" ht="13.5" thickBot="1" x14ac:dyDescent="0.3">
      <c r="B6" s="54"/>
      <c r="C6" s="55"/>
      <c r="D6" s="56"/>
      <c r="E6" s="57"/>
      <c r="F6" s="57"/>
      <c r="G6" s="57"/>
      <c r="H6" s="57"/>
      <c r="I6" s="58"/>
      <c r="J6" s="59"/>
    </row>
    <row r="7" spans="2:10" x14ac:dyDescent="0.25">
      <c r="B7" s="60"/>
      <c r="J7" s="61"/>
    </row>
    <row r="8" spans="2:10" x14ac:dyDescent="0.25">
      <c r="B8" s="60"/>
      <c r="J8" s="61"/>
    </row>
    <row r="9" spans="2:10" ht="13" x14ac:dyDescent="0.3">
      <c r="B9" s="60"/>
      <c r="C9" s="62" t="str">
        <f ca="1">+CONCATENATE("Santiago de Cali, ",TEXT(TODAY(),"MMMM DD YYYY"))</f>
        <v>Santiago de Cali, octubre 31 2024</v>
      </c>
      <c r="D9" s="64"/>
      <c r="E9" s="63"/>
      <c r="J9" s="61"/>
    </row>
    <row r="10" spans="2:10" ht="13" x14ac:dyDescent="0.3">
      <c r="B10" s="60"/>
      <c r="C10" s="62"/>
      <c r="J10" s="61"/>
    </row>
    <row r="11" spans="2:10" ht="13" x14ac:dyDescent="0.3">
      <c r="B11" s="60"/>
      <c r="C11" s="62" t="str">
        <f>+'FOR-CSA-018'!C12</f>
        <v>Señores : CLINICA UNIVERSITARIA BOLIVARIANA</v>
      </c>
      <c r="J11" s="61"/>
    </row>
    <row r="12" spans="2:10" ht="13" x14ac:dyDescent="0.3">
      <c r="B12" s="60"/>
      <c r="C12" s="62" t="str">
        <f>+'FOR-CSA-018'!C13</f>
        <v>NIT: 890902922</v>
      </c>
      <c r="J12" s="61"/>
    </row>
    <row r="13" spans="2:10" x14ac:dyDescent="0.25">
      <c r="B13" s="60"/>
      <c r="J13" s="61"/>
    </row>
    <row r="14" spans="2:10" x14ac:dyDescent="0.25">
      <c r="B14" s="60"/>
      <c r="C14" s="34" t="s">
        <v>102</v>
      </c>
      <c r="J14" s="61"/>
    </row>
    <row r="15" spans="2:10" x14ac:dyDescent="0.25">
      <c r="B15" s="60"/>
      <c r="C15" s="65"/>
      <c r="J15" s="61"/>
    </row>
    <row r="16" spans="2:10" ht="13" x14ac:dyDescent="0.3">
      <c r="B16" s="60"/>
      <c r="C16" s="88"/>
      <c r="D16" s="63"/>
      <c r="H16" s="89" t="s">
        <v>103</v>
      </c>
      <c r="I16" s="89" t="s">
        <v>104</v>
      </c>
      <c r="J16" s="61"/>
    </row>
    <row r="17" spans="2:10" ht="13" x14ac:dyDescent="0.3">
      <c r="B17" s="60"/>
      <c r="C17" s="62" t="s">
        <v>81</v>
      </c>
      <c r="D17" s="62"/>
      <c r="E17" s="62"/>
      <c r="F17" s="62"/>
      <c r="H17" s="66">
        <f>+SUM(H18:H21)</f>
        <v>1</v>
      </c>
      <c r="I17" s="90">
        <f>+SUM(I18:I21)</f>
        <v>50007</v>
      </c>
      <c r="J17" s="61"/>
    </row>
    <row r="18" spans="2:10" x14ac:dyDescent="0.25">
      <c r="B18" s="60"/>
      <c r="C18" s="34" t="s">
        <v>82</v>
      </c>
      <c r="H18" s="91">
        <f>+'FOR-CSA-018'!H19</f>
        <v>0</v>
      </c>
      <c r="I18" s="92">
        <f>+'FOR-CSA-018'!I19</f>
        <v>0</v>
      </c>
      <c r="J18" s="61"/>
    </row>
    <row r="19" spans="2:10" x14ac:dyDescent="0.25">
      <c r="B19" s="60"/>
      <c r="C19" s="34" t="s">
        <v>83</v>
      </c>
      <c r="H19" s="91">
        <f>+'FOR-CSA-018'!H20</f>
        <v>0</v>
      </c>
      <c r="I19" s="92">
        <f>+'FOR-CSA-018'!I20</f>
        <v>0</v>
      </c>
      <c r="J19" s="61"/>
    </row>
    <row r="20" spans="2:10" x14ac:dyDescent="0.25">
      <c r="B20" s="60"/>
      <c r="C20" s="34" t="s">
        <v>85</v>
      </c>
      <c r="H20" s="91">
        <f>+'FOR-CSA-018'!H22</f>
        <v>0</v>
      </c>
      <c r="I20" s="92">
        <f>+'FOR-CSA-018'!I22</f>
        <v>0</v>
      </c>
      <c r="J20" s="61"/>
    </row>
    <row r="21" spans="2:10" x14ac:dyDescent="0.25">
      <c r="B21" s="60"/>
      <c r="C21" s="34" t="s">
        <v>105</v>
      </c>
      <c r="H21" s="91">
        <f>+'FOR-CSA-018'!H24</f>
        <v>1</v>
      </c>
      <c r="I21" s="92">
        <f>+'FOR-CSA-018'!I24</f>
        <v>50007</v>
      </c>
      <c r="J21" s="61"/>
    </row>
    <row r="22" spans="2:10" ht="13" x14ac:dyDescent="0.3">
      <c r="B22" s="60"/>
      <c r="C22" s="62" t="s">
        <v>106</v>
      </c>
      <c r="D22" s="62"/>
      <c r="E22" s="62"/>
      <c r="F22" s="62"/>
      <c r="H22" s="66">
        <f>SUM(H18:H21)</f>
        <v>1</v>
      </c>
      <c r="I22" s="90">
        <f>+SUBTOTAL(9,I18:I21)</f>
        <v>50007</v>
      </c>
      <c r="J22" s="61"/>
    </row>
    <row r="23" spans="2:10" ht="13.5" thickBot="1" x14ac:dyDescent="0.35">
      <c r="B23" s="60"/>
      <c r="C23" s="62"/>
      <c r="D23" s="62"/>
      <c r="H23" s="93"/>
      <c r="I23" s="94"/>
      <c r="J23" s="61"/>
    </row>
    <row r="24" spans="2:10" ht="13.5" thickTop="1" x14ac:dyDescent="0.3">
      <c r="B24" s="60"/>
      <c r="C24" s="62"/>
      <c r="D24" s="62"/>
      <c r="H24" s="77"/>
      <c r="I24" s="71"/>
      <c r="J24" s="61"/>
    </row>
    <row r="25" spans="2:10" ht="13" x14ac:dyDescent="0.3">
      <c r="B25" s="60"/>
      <c r="C25" s="62"/>
      <c r="D25" s="62"/>
      <c r="H25" s="77"/>
      <c r="I25" s="71"/>
      <c r="J25" s="61"/>
    </row>
    <row r="26" spans="2:10" ht="13" x14ac:dyDescent="0.3">
      <c r="B26" s="60"/>
      <c r="C26" s="62"/>
      <c r="D26" s="62"/>
      <c r="H26" s="77"/>
      <c r="I26" s="71"/>
      <c r="J26" s="61"/>
    </row>
    <row r="27" spans="2:10" x14ac:dyDescent="0.25">
      <c r="B27" s="60"/>
      <c r="G27" s="77"/>
      <c r="H27" s="77"/>
      <c r="I27" s="77"/>
      <c r="J27" s="61"/>
    </row>
    <row r="28" spans="2:10" ht="13.5" thickBot="1" x14ac:dyDescent="0.35">
      <c r="B28" s="60"/>
      <c r="C28" s="78" t="str">
        <f>+'FOR-CSA-018'!C37</f>
        <v>Sonia Beatriz Arboleda Henao</v>
      </c>
      <c r="D28" s="78"/>
      <c r="G28" s="78" t="s">
        <v>95</v>
      </c>
      <c r="H28" s="79"/>
      <c r="I28" s="77"/>
      <c r="J28" s="61"/>
    </row>
    <row r="29" spans="2:10" ht="13" x14ac:dyDescent="0.3">
      <c r="B29" s="60"/>
      <c r="C29" s="80" t="str">
        <f>+'FOR-CSA-018'!C38</f>
        <v>Auxiliar de Cartera | Cartera</v>
      </c>
      <c r="D29" s="80"/>
      <c r="G29" s="80" t="s">
        <v>107</v>
      </c>
      <c r="H29" s="77"/>
      <c r="I29" s="77"/>
      <c r="J29" s="61"/>
    </row>
    <row r="30" spans="2:10" ht="18.75" customHeight="1" thickBot="1" x14ac:dyDescent="0.3">
      <c r="B30" s="82"/>
      <c r="C30" s="83"/>
      <c r="D30" s="83"/>
      <c r="E30" s="83"/>
      <c r="F30" s="83"/>
      <c r="G30" s="79"/>
      <c r="H30" s="79"/>
      <c r="I30" s="79"/>
      <c r="J30" s="84"/>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CARTERA </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Juan Camilo Paez Ramirez</dc:creator>
  <cp:lastModifiedBy>Juan Camilo Paez Ramirez</cp:lastModifiedBy>
  <cp:lastPrinted>2024-08-26T21:12:36Z</cp:lastPrinted>
  <dcterms:created xsi:type="dcterms:W3CDTF">2022-06-01T14:39:12Z</dcterms:created>
  <dcterms:modified xsi:type="dcterms:W3CDTF">2024-10-31T13:17:21Z</dcterms:modified>
</cp:coreProperties>
</file>