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200528_HOSP DEPTAL DE NARIÑO (PASTO)\"/>
    </mc:Choice>
  </mc:AlternateContent>
  <bookViews>
    <workbookView xWindow="0" yWindow="0" windowWidth="19200" windowHeight="7310" activeTab="3"/>
  </bookViews>
  <sheets>
    <sheet name="INFO IPS" sheetId="2" r:id="rId1"/>
    <sheet name="TD" sheetId="4" r:id="rId2"/>
    <sheet name="ESTADO DE CADA FACTURA" sheetId="3" r:id="rId3"/>
    <sheet name="FOR-CSA-018" sheetId="5" r:id="rId4"/>
    <sheet name="CIRCULAR 030" sheetId="6" r:id="rId5"/>
  </sheets>
  <externalReferences>
    <externalReference r:id="rId6"/>
    <externalReference r:id="rId7"/>
    <externalReference r:id="rId8"/>
  </externalReferences>
  <definedNames>
    <definedName name="_xlnm.Print_Area" localSheetId="0">'INFO IPS'!$A$1:$L$13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50"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6" l="1"/>
  <c r="C28" i="6"/>
  <c r="I21" i="6"/>
  <c r="H21" i="6"/>
  <c r="I20" i="6"/>
  <c r="H20" i="6"/>
  <c r="I19" i="6"/>
  <c r="H19" i="6"/>
  <c r="I18" i="6"/>
  <c r="I17" i="6" s="1"/>
  <c r="H18" i="6"/>
  <c r="H17" i="6" s="1"/>
  <c r="C12" i="6"/>
  <c r="C11" i="6"/>
  <c r="I30" i="5"/>
  <c r="H30" i="5"/>
  <c r="I28" i="5"/>
  <c r="H28" i="5"/>
  <c r="I25" i="5"/>
  <c r="H25" i="5"/>
  <c r="I32" i="5" l="1"/>
  <c r="I33" i="5" s="1"/>
  <c r="H32" i="5"/>
  <c r="H33" i="5" s="1"/>
  <c r="H22" i="6"/>
  <c r="I22" i="6"/>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<sst xmlns="http://schemas.openxmlformats.org/spreadsheetml/2006/main" count="298" uniqueCount="125">
  <si>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</si>
  <si>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</si>
  <si>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</si>
  <si>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</si>
  <si>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</si>
  <si>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</si>
  <si>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</si>
  <si>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</si>
  <si>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</si>
  <si>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</si>
  <si>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</si>
  <si>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</si>
  <si>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PASTO</t>
  </si>
  <si>
    <t>HOSPITAL UNIVERSITARIO DEPARTAMENTAL DE NARIÑO</t>
  </si>
  <si>
    <t>EVENTO</t>
  </si>
  <si>
    <t>URGENCIAS</t>
  </si>
  <si>
    <t>NO APLICA</t>
  </si>
  <si>
    <t>TOTAL</t>
  </si>
  <si>
    <t>FACT</t>
  </si>
  <si>
    <t>LLAVE</t>
  </si>
  <si>
    <t>ESTADO EPS 31-10-2024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</si>
  <si>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</si>
  <si>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</si>
  <si>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</si>
  <si>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</si>
  <si>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</si>
  <si>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</si>
  <si>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</si>
  <si>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</si>
  <si>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</si>
  <si>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</si>
  <si>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</si>
  <si>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</si>
  <si>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</si>
  <si>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</si>
  <si>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</si>
  <si>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</si>
  <si>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</si>
  <si>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</si>
  <si>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</si>
  <si>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</si>
  <si>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</si>
  <si>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</si>
  <si>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</si>
  <si>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</si>
  <si>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</si>
  <si>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</si>
  <si>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</si>
  <si>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</si>
  <si>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</si>
  <si>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891200528_2777303</t>
  </si>
  <si>
    <t>Factura devuelta</t>
  </si>
  <si>
    <t>Devuelta</t>
  </si>
  <si>
    <t>DEVOLUCION</t>
  </si>
  <si>
    <t xml:space="preserve">SE SOSTIENE DEVOLUCION SOLO HAY AUTORIZACION DE URGENCIAS. 230768524075242 gestionar la Aut con el area encargada  ingr eso 2023-03-16 al 2023-03-29 objecion Medica Pertinencia méd CITOMEGALOVIRUS  IG M  sin interpretacion $ 85.800 602 I/C hematologia no pertinente sin patologia  amerite su interve NCION no cambia no modifica ni adiciona conducta medica. $ 150.000 estancia   UCI RECONOCE UCIN estable $ 888.200 DEN GUE IG M no interpretado  RVO AGOTADO$ 129.200 VITAMINA B1no interpretada $ 170.200 Puncion lumbaR no reconocePROC FAL LIDO $ 70.800. TARIFA REVISAR MAYOR VALOR COBRADO $ 1.480.00 CODIGOS 890451-881202-883101-01-901002-903703-903805-90384 1-906127-906129-906207-906208-906314-908832-51-38131                                                                                                                                                                                                                                                                                                                                                                                                                                                                                                                                                                                                                                                                                                                                                                                                                   </t>
  </si>
  <si>
    <t>AUTORIZACION</t>
  </si>
  <si>
    <t>891200528_2753878</t>
  </si>
  <si>
    <t xml:space="preserve">AUT SE DEVUELVE FACTURA SOLO HAY AUTORIZACION DE URGENCIAS 230148523534564 GESTONAR CON EL AREA ENCARGADA.SE REALIZA OB JECION MEDICA DRA MAIBER ACEVEDO 608Pertinencia médica Uroanálisis no interpretado$ 20.500 FACTURACION 108 Gram de                                                                                                                                                                                                                                                                                                                                                                                                                                                                                                                                                                                                                                                                                                                                                                                                                                                                                                                                                                                                                                                                                                                                                                                                                                                                                                                  </t>
  </si>
  <si>
    <t>FACTURACION</t>
  </si>
  <si>
    <t>891200528_2794732</t>
  </si>
  <si>
    <t xml:space="preserve">AUT. se deveulve factura con soportes completos factura hospitaalria no anexan autorizacion nap de 15 digito            s se los servicios prestador tiene objecion por pertinencia medica dr victor olaya por valor de $3940861 por estancia   materiales de ostocentesis y mayor valor cobrado en los mate riales de compra $238193 mas 12%.                          solicitarla la autorizacion ala area encargada para darle tr                                                            amite ala factura.                                                                                                      yufrey                                                                                                                                                                                                                                                                                                                                                                                                                                                                                                                                                                                                                                                                                                                                                                                                                                                                                                                              </t>
  </si>
  <si>
    <t>891200528_2561213</t>
  </si>
  <si>
    <t>Finalizada</t>
  </si>
  <si>
    <t>NULL</t>
  </si>
  <si>
    <t>891200528_2582931</t>
  </si>
  <si>
    <t>891200528_2848096</t>
  </si>
  <si>
    <t xml:space="preserve"> DURANTE LA AUDITORIA REALIZADA A LA CUENTA, SE ENCUENTRA QUE LA AUTORIZACION 122300063805  NO SE ENCONTRABA ACTIVA PARA EL MOMENTO DE LA PRESTACION DEL SERVICIO. SE DEBIO VERIFICAR EN EL APLICATIVO BOXALUD AL MOMENTO DE LA ADMISION.  SOLICITARLA ALA CAPAUTORIZACIONES@EPSDELAGENTE.COM.CO ,PARA DARLE TRAMITE ALA FACTURA</t>
  </si>
  <si>
    <t>891200528_2879298</t>
  </si>
  <si>
    <t>AUT: SE REALIZA DEVOLUCIÓN DE FACTURA CON SOPORTES COMPLETOS, FACTURA NO CUENTA CON AUTORIZACIÓN PARA LOS SERVICIOS FACTURADOS, FAVOR COMUNICARSE CON EL ÁREA  ENCARGADA, SOLICITARLA A LA capautorizaciones@epsdelagente.com.co. LUIS ERNESTO GUERRERO GALEANO</t>
  </si>
  <si>
    <t>891200528_2848095</t>
  </si>
  <si>
    <t>Glosa por contestar</t>
  </si>
  <si>
    <t>GLOSA</t>
  </si>
  <si>
    <t xml:space="preserve">Se ratifica objeción. se realiza objecion al validar los datos dela factura la colangiografia valor $3.324.200 se objeta la diferencia$949.400. </t>
  </si>
  <si>
    <t>TARIFA</t>
  </si>
  <si>
    <t>891200528_2853739</t>
  </si>
  <si>
    <t xml:space="preserve">873501,  FLUOROSCOPIA COMO GUIA PARA PROCEDIMIENTOS, facturan 5, pertinente una, se glosan 4, 196.400, 785600 </t>
  </si>
  <si>
    <t>891200528_2877800</t>
  </si>
  <si>
    <t xml:space="preserve">SE SOSTIENE GLOSA MATERIAL DE OSTOSENTESIS SE ENCUENTRA COBRADO A MAYOR VALOR QUE LA FACTURA DE COMPRA $955485.SE VALIDA SOAT Y SE DEBE LIQUIDAR A VALOR COMERCIAL DE VENTA.se revisara glosa en mesa de conciliacion </t>
  </si>
  <si>
    <t>SOAT</t>
  </si>
  <si>
    <t>891200528_2915999</t>
  </si>
  <si>
    <t>Factura no radicada</t>
  </si>
  <si>
    <t>891200528_2923397</t>
  </si>
  <si>
    <t>Factura cancelada</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</si>
  <si>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</si>
  <si>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</si>
  <si>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</si>
  <si>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</si>
  <si>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</si>
  <si>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</si>
  <si>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</si>
  <si>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</si>
  <si>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7/10/2024</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</si>
  <si>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</si>
  <si>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</si>
  <si>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</si>
  <si>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</si>
  <si>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</si>
  <si>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</si>
  <si>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</si>
  <si>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</si>
  <si>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</si>
  <si>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</si>
  <si>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</si>
  <si>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</si>
  <si>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</si>
  <si>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</si>
  <si>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</si>
  <si>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</si>
  <si>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</si>
  <si>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</si>
  <si>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</si>
  <si>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</si>
  <si>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</si>
  <si>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</si>
  <si>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</si>
  <si>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</si>
  <si>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</si>
  <si>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</si>
  <si>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</si>
  <si>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</si>
  <si>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HOSPITAL UNIVERSITARIO DEPARTAMENTAL DE NARIÑO</t>
  </si>
  <si>
    <t>NIT: 891200528</t>
  </si>
  <si>
    <t>Santiago de Cali, octubre 31 2024</t>
  </si>
  <si>
    <t>ELSY FIGUEROA GOMEZ</t>
  </si>
  <si>
    <t>AUXILIAR ADMINISTRATIVO- CARTERA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</si>
</sst>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2"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11"/>
      <name val="Century Gothic"/>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4"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8" fillId="0" borderId="0"/>
    <xf numFmtId="168" fontId="4" fillId="0" borderId="0" applyFont="0" applyFill="0" applyBorder="0" applyAlignment="0" applyProtection="0"/>
    <xf numFmtId="43" fontId="4" fillId="0" borderId="0" applyFont="0" applyFill="0" applyBorder="0" applyAlignment="0" applyProtection="0"/>
  </cellStyleXfs>
  <cellXfs count="110">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49" fontId="1" fillId="0" borderId="1" xfId="0" applyNumberFormat="1" applyFont="1" applyBorder="1" applyAlignment="1">
      <alignment horizontal="center" vertical="center" wrapText="1"/>
    </xf>
    <xf numFmtId="49" fontId="0" fillId="0" borderId="0" xfId="0" applyNumberFormat="1"/>
    <xf numFmtId="14" fontId="1" fillId="0" borderId="1" xfId="0" applyNumberFormat="1" applyFont="1" applyBorder="1" applyAlignment="1">
      <alignment horizontal="center" vertical="center" wrapText="1"/>
    </xf>
    <xf numFmtId="14" fontId="0" fillId="0" borderId="0" xfId="0" applyNumberFormat="1"/>
    <xf numFmtId="164" fontId="1" fillId="0" borderId="1" xfId="1" applyNumberFormat="1" applyFont="1" applyBorder="1" applyAlignment="1">
      <alignment horizontal="center" vertical="center" wrapText="1"/>
    </xf>
    <xf numFmtId="164" fontId="0" fillId="0" borderId="0" xfId="1" applyNumberFormat="1" applyFont="1"/>
    <xf numFmtId="14" fontId="1" fillId="0" borderId="1" xfId="0" applyNumberFormat="1" applyFont="1" applyBorder="1"/>
    <xf numFmtId="0" fontId="1" fillId="0" borderId="1" xfId="0" applyFont="1" applyBorder="1"/>
    <xf numFmtId="164" fontId="1" fillId="0" borderId="1" xfId="1" applyNumberFormat="1" applyFont="1" applyBorder="1"/>
    <xf numFmtId="0" fontId="0" fillId="0" borderId="1" xfId="0" applyBorder="1"/>
    <xf numFmtId="14" fontId="0" fillId="0" borderId="1" xfId="0" applyNumberFormat="1" applyBorder="1"/>
    <xf numFmtId="0" fontId="0" fillId="2" borderId="1" xfId="0" applyFill="1" applyBorder="1" applyAlignment="1">
      <alignment horizontal="center"/>
    </xf>
    <xf numFmtId="49" fontId="1" fillId="0" borderId="1" xfId="0" applyNumberFormat="1" applyFont="1" applyBorder="1"/>
    <xf numFmtId="0" fontId="0" fillId="0" borderId="0" xfId="1" applyNumberFormat="1" applyFont="1"/>
    <xf numFmtId="0" fontId="5" fillId="0" borderId="0" xfId="0" applyFont="1"/>
    <xf numFmtId="43" fontId="5" fillId="0" borderId="1" xfId="2" applyFont="1" applyBorder="1"/>
    <xf numFmtId="0" fontId="6" fillId="0" borderId="1" xfId="0"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14" fontId="6" fillId="0" borderId="1" xfId="0" applyNumberFormat="1" applyFont="1" applyFill="1" applyBorder="1" applyAlignment="1">
      <alignment horizontal="center" vertical="center" wrapText="1"/>
    </xf>
    <xf numFmtId="164" fontId="6" fillId="0" borderId="1" xfId="1" applyNumberFormat="1" applyFont="1" applyFill="1" applyBorder="1" applyAlignment="1">
      <alignment horizontal="center" vertical="center" wrapText="1"/>
    </xf>
    <xf numFmtId="0" fontId="6" fillId="3" borderId="1" xfId="0" applyFont="1" applyFill="1" applyBorder="1" applyAlignment="1">
      <alignment horizontal="center" vertical="center" wrapText="1"/>
    </xf>
    <xf numFmtId="164" fontId="6" fillId="3" borderId="1" xfId="1"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165" fontId="6" fillId="4" borderId="1" xfId="3"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164" fontId="6" fillId="4" borderId="1" xfId="1" applyNumberFormat="1" applyFont="1" applyFill="1" applyBorder="1" applyAlignment="1">
      <alignment horizontal="center" vertical="center" wrapText="1"/>
    </xf>
    <xf numFmtId="0" fontId="6" fillId="0" borderId="1" xfId="0" applyFont="1" applyBorder="1" applyAlignment="1">
      <alignment horizontal="center" vertical="center" wrapText="1"/>
    </xf>
    <xf numFmtId="0" fontId="7" fillId="0" borderId="1" xfId="0" applyFont="1" applyFill="1" applyBorder="1" applyAlignment="1"/>
    <xf numFmtId="0" fontId="7" fillId="0" borderId="1" xfId="0" applyFont="1" applyFill="1" applyBorder="1" applyAlignment="1">
      <alignment vertical="center"/>
    </xf>
    <xf numFmtId="0" fontId="7" fillId="0" borderId="1" xfId="0" applyNumberFormat="1" applyFont="1" applyFill="1" applyBorder="1" applyAlignment="1">
      <alignment vertical="center"/>
    </xf>
    <xf numFmtId="14" fontId="7" fillId="0" borderId="1" xfId="0" applyNumberFormat="1" applyFont="1" applyFill="1" applyBorder="1" applyAlignment="1">
      <alignment vertical="center"/>
    </xf>
    <xf numFmtId="164" fontId="7" fillId="0" borderId="1" xfId="1" applyNumberFormat="1" applyFont="1" applyFill="1" applyBorder="1" applyAlignment="1">
      <alignment vertical="center"/>
    </xf>
    <xf numFmtId="0" fontId="7" fillId="0" borderId="1" xfId="0" applyFont="1" applyBorder="1" applyAlignment="1"/>
    <xf numFmtId="164" fontId="7" fillId="0" borderId="1" xfId="1" applyNumberFormat="1" applyFont="1" applyBorder="1" applyAlignment="1"/>
    <xf numFmtId="14" fontId="7" fillId="0" borderId="1" xfId="0" applyNumberFormat="1" applyFont="1" applyBorder="1" applyAlignment="1"/>
    <xf numFmtId="0" fontId="7" fillId="0" borderId="1" xfId="1" applyNumberFormat="1" applyFont="1" applyBorder="1" applyAlignment="1"/>
    <xf numFmtId="0" fontId="7" fillId="0" borderId="0" xfId="0" applyFont="1" applyFill="1"/>
    <xf numFmtId="0" fontId="7" fillId="0" borderId="0" xfId="0" applyNumberFormat="1" applyFont="1" applyFill="1"/>
    <xf numFmtId="14" fontId="7" fillId="0" borderId="0" xfId="0" applyNumberFormat="1" applyFont="1" applyFill="1"/>
    <xf numFmtId="164" fontId="7" fillId="0" borderId="0" xfId="1" applyNumberFormat="1" applyFont="1" applyFill="1"/>
    <xf numFmtId="0" fontId="7" fillId="0" borderId="0" xfId="0" applyFont="1"/>
    <xf numFmtId="164" fontId="7" fillId="0" borderId="0" xfId="1" applyNumberFormat="1" applyFont="1"/>
    <xf numFmtId="0" fontId="0" fillId="0" borderId="0" xfId="0" applyNumberFormat="1"/>
    <xf numFmtId="0" fontId="0" fillId="0" borderId="0" xfId="0" pivotButton="1"/>
    <xf numFmtId="0" fontId="0" fillId="0" borderId="0" xfId="0" applyAlignment="1">
      <alignment horizontal="left"/>
    </xf>
    <xf numFmtId="164" fontId="0" fillId="0" borderId="0" xfId="0" applyNumberFormat="1"/>
    <xf numFmtId="0" fontId="9" fillId="0" borderId="0" xfId="4" applyFont="1"/>
    <xf numFmtId="0" fontId="9" fillId="0" borderId="2" xfId="4" applyFont="1" applyBorder="1" applyAlignment="1">
      <alignment horizontal="centerContinuous"/>
    </xf>
    <xf numFmtId="0" fontId="9" fillId="0" borderId="3" xfId="4" applyFont="1" applyBorder="1" applyAlignment="1">
      <alignment horizontal="centerContinuous"/>
    </xf>
    <xf numFmtId="0" fontId="10" fillId="0" borderId="2" xfId="4" applyFont="1" applyBorder="1" applyAlignment="1">
      <alignment horizontal="center" vertical="center"/>
    </xf>
    <xf numFmtId="0" fontId="10" fillId="0" borderId="4" xfId="4" applyFont="1" applyBorder="1" applyAlignment="1">
      <alignment horizontal="center" vertical="center"/>
    </xf>
    <xf numFmtId="0" fontId="10" fillId="0" borderId="3" xfId="4" applyFont="1" applyBorder="1" applyAlignment="1">
      <alignment horizontal="center" vertical="center"/>
    </xf>
    <xf numFmtId="0" fontId="10" fillId="0" borderId="5" xfId="4" applyFont="1" applyBorder="1" applyAlignment="1">
      <alignment horizontal="center" vertical="center"/>
    </xf>
    <xf numFmtId="0" fontId="9" fillId="0" borderId="6" xfId="4" applyFont="1" applyBorder="1" applyAlignment="1">
      <alignment horizontal="centerContinuous"/>
    </xf>
    <xf numFmtId="0" fontId="9" fillId="0" borderId="7" xfId="4" applyFont="1" applyBorder="1" applyAlignment="1">
      <alignment horizontal="centerContinuous"/>
    </xf>
    <xf numFmtId="0" fontId="10" fillId="0" borderId="8" xfId="4" applyFont="1" applyBorder="1" applyAlignment="1">
      <alignment horizontal="center" vertical="center"/>
    </xf>
    <xf numFmtId="0" fontId="10" fillId="0" borderId="9" xfId="4" applyFont="1" applyBorder="1" applyAlignment="1">
      <alignment horizontal="center" vertical="center"/>
    </xf>
    <xf numFmtId="0" fontId="10" fillId="0" borderId="10" xfId="4" applyFont="1" applyBorder="1" applyAlignment="1">
      <alignment horizontal="center" vertical="center"/>
    </xf>
    <xf numFmtId="0" fontId="10" fillId="0" borderId="11" xfId="4" applyFont="1" applyBorder="1" applyAlignment="1">
      <alignment horizontal="center" vertical="center"/>
    </xf>
    <xf numFmtId="0" fontId="10" fillId="0" borderId="2" xfId="4" applyFont="1" applyBorder="1" applyAlignment="1">
      <alignment horizontal="centerContinuous" vertical="center"/>
    </xf>
    <xf numFmtId="0" fontId="10" fillId="0" borderId="4" xfId="4" applyFont="1" applyBorder="1" applyAlignment="1">
      <alignment horizontal="centerContinuous" vertical="center"/>
    </xf>
    <xf numFmtId="0" fontId="10" fillId="0" borderId="3" xfId="4" applyFont="1" applyBorder="1" applyAlignment="1">
      <alignment horizontal="centerContinuous" vertical="center"/>
    </xf>
    <xf numFmtId="0" fontId="10" fillId="0" borderId="5"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0" xfId="4" applyFont="1" applyAlignment="1">
      <alignment horizontal="centerContinuous" vertical="center"/>
    </xf>
    <xf numFmtId="0" fontId="10" fillId="0" borderId="12" xfId="4" applyFont="1" applyBorder="1" applyAlignment="1">
      <alignment horizontal="centerContinuous" vertical="center"/>
    </xf>
    <xf numFmtId="0" fontId="9" fillId="0" borderId="8" xfId="4" applyFont="1" applyBorder="1" applyAlignment="1">
      <alignment horizontal="centerContinuous"/>
    </xf>
    <xf numFmtId="0" fontId="9" fillId="0" borderId="10" xfId="4" applyFont="1" applyBorder="1" applyAlignment="1">
      <alignment horizontal="centerContinuous"/>
    </xf>
    <xf numFmtId="0" fontId="10" fillId="0" borderId="8" xfId="4" applyFont="1" applyBorder="1" applyAlignment="1">
      <alignment horizontal="centerContinuous" vertical="center"/>
    </xf>
    <xf numFmtId="0" fontId="10" fillId="0" borderId="9" xfId="4" applyFont="1" applyBorder="1" applyAlignment="1">
      <alignment horizontal="centerContinuous" vertical="center"/>
    </xf>
    <xf numFmtId="0" fontId="10" fillId="0" borderId="10" xfId="4" applyFont="1" applyBorder="1" applyAlignment="1">
      <alignment horizontal="centerContinuous" vertical="center"/>
    </xf>
    <xf numFmtId="0" fontId="10" fillId="0" borderId="11" xfId="4" applyFont="1" applyBorder="1" applyAlignment="1">
      <alignment horizontal="centerContinuous" vertical="center"/>
    </xf>
    <xf numFmtId="0" fontId="9" fillId="0" borderId="6" xfId="4" applyFont="1" applyBorder="1"/>
    <xf numFmtId="0" fontId="9" fillId="0" borderId="7" xfId="4" applyFont="1" applyBorder="1"/>
    <xf numFmtId="0" fontId="10" fillId="0" borderId="0" xfId="4" applyFont="1"/>
    <xf numFmtId="14" fontId="9" fillId="0" borderId="0" xfId="4" applyNumberFormat="1" applyFont="1"/>
    <xf numFmtId="167" fontId="9" fillId="0" borderId="0" xfId="4" applyNumberFormat="1" applyFont="1"/>
    <xf numFmtId="14" fontId="9" fillId="0" borderId="0" xfId="4" applyNumberFormat="1" applyFont="1" applyAlignment="1">
      <alignment horizontal="left"/>
    </xf>
    <xf numFmtId="1" fontId="10" fillId="0" borderId="0" xfId="5" applyNumberFormat="1" applyFont="1" applyAlignment="1">
      <alignment horizontal="right"/>
    </xf>
    <xf numFmtId="169" fontId="10" fillId="0" borderId="0" xfId="4" applyNumberFormat="1" applyFont="1" applyAlignment="1">
      <alignment horizontal="right"/>
    </xf>
    <xf numFmtId="1" fontId="10" fillId="0" borderId="0" xfId="4" applyNumberFormat="1" applyFont="1" applyAlignment="1">
      <alignment horizontal="center"/>
    </xf>
    <xf numFmtId="170" fontId="10" fillId="0" borderId="0" xfId="4" applyNumberFormat="1" applyFont="1" applyAlignment="1">
      <alignment horizontal="right"/>
    </xf>
    <xf numFmtId="1" fontId="9" fillId="0" borderId="0" xfId="4" applyNumberFormat="1" applyFont="1" applyAlignment="1">
      <alignment horizontal="center"/>
    </xf>
    <xf numFmtId="170" fontId="9" fillId="0" borderId="0" xfId="4" applyNumberFormat="1" applyFont="1" applyAlignment="1">
      <alignment horizontal="right"/>
    </xf>
    <xf numFmtId="1" fontId="9" fillId="0" borderId="9" xfId="4" applyNumberFormat="1" applyFont="1" applyBorder="1" applyAlignment="1">
      <alignment horizontal="center"/>
    </xf>
    <xf numFmtId="170" fontId="9" fillId="0" borderId="9" xfId="4" applyNumberFormat="1" applyFont="1" applyBorder="1" applyAlignment="1">
      <alignment horizontal="right"/>
    </xf>
    <xf numFmtId="0" fontId="9" fillId="0" borderId="0" xfId="4" applyFont="1" applyAlignment="1">
      <alignment horizontal="center"/>
    </xf>
    <xf numFmtId="1" fontId="10" fillId="0" borderId="13" xfId="4" applyNumberFormat="1" applyFont="1" applyBorder="1" applyAlignment="1">
      <alignment horizontal="center"/>
    </xf>
    <xf numFmtId="170" fontId="10" fillId="0" borderId="13" xfId="4" applyNumberFormat="1" applyFont="1" applyBorder="1" applyAlignment="1">
      <alignment horizontal="right"/>
    </xf>
    <xf numFmtId="170" fontId="9" fillId="0" borderId="0" xfId="4" applyNumberFormat="1" applyFont="1"/>
    <xf numFmtId="170" fontId="10" fillId="0" borderId="9" xfId="4" applyNumberFormat="1" applyFont="1" applyBorder="1"/>
    <xf numFmtId="170" fontId="9" fillId="0" borderId="9" xfId="4" applyNumberFormat="1" applyFont="1" applyBorder="1"/>
    <xf numFmtId="170" fontId="10" fillId="0" borderId="0" xfId="4" applyNumberFormat="1" applyFont="1"/>
    <xf numFmtId="0" fontId="11" fillId="0" borderId="0" xfId="4" applyFont="1" applyAlignment="1">
      <alignment horizontal="center" vertical="center" wrapText="1"/>
    </xf>
    <xf numFmtId="0" fontId="9" fillId="0" borderId="8" xfId="4" applyFont="1" applyBorder="1"/>
    <xf numFmtId="0" fontId="9" fillId="0" borderId="9" xfId="4" applyFont="1" applyBorder="1"/>
    <xf numFmtId="0" fontId="9" fillId="0" borderId="10" xfId="4" applyFont="1" applyBorder="1"/>
    <xf numFmtId="0" fontId="10" fillId="0" borderId="6" xfId="4" applyFont="1" applyBorder="1" applyAlignment="1">
      <alignment horizontal="center" vertical="center" wrapText="1"/>
    </xf>
    <xf numFmtId="0" fontId="10" fillId="0" borderId="0" xfId="4" applyFont="1" applyAlignment="1">
      <alignment horizontal="center" vertical="center" wrapText="1"/>
    </xf>
    <xf numFmtId="0" fontId="10" fillId="0" borderId="7" xfId="4" applyFont="1" applyBorder="1" applyAlignment="1">
      <alignment horizontal="center" vertical="center" wrapText="1"/>
    </xf>
    <xf numFmtId="0" fontId="9" fillId="2" borderId="0" xfId="4" applyFont="1" applyFill="1"/>
    <xf numFmtId="0" fontId="10" fillId="0" borderId="0" xfId="4" applyFont="1" applyAlignment="1">
      <alignment horizontal="center"/>
    </xf>
    <xf numFmtId="171" fontId="10" fillId="0" borderId="0" xfId="6" applyNumberFormat="1" applyFont="1" applyAlignment="1">
      <alignment horizontal="right"/>
    </xf>
    <xf numFmtId="1" fontId="9" fillId="0" borderId="0" xfId="5" applyNumberFormat="1" applyFont="1" applyAlignment="1">
      <alignment horizontal="right"/>
    </xf>
    <xf numFmtId="171" fontId="9" fillId="0" borderId="0" xfId="6" applyNumberFormat="1" applyFont="1" applyAlignment="1">
      <alignment horizontal="right"/>
    </xf>
    <xf numFmtId="172" fontId="9" fillId="0" borderId="13" xfId="6" applyNumberFormat="1" applyFont="1" applyBorder="1" applyAlignment="1">
      <alignment horizontal="center"/>
    </xf>
    <xf numFmtId="171" fontId="9" fillId="0" borderId="13" xfId="6" applyNumberFormat="1" applyFont="1" applyBorder="1" applyAlignment="1">
      <alignment horizontal="right"/>
    </xf>
  </cellXfs>
  <cellStyles count="7">
    <cellStyle name="Millares" xfId="2" builtinId="3"/>
    <cellStyle name="Millares 2" xfId="3"/>
    <cellStyle name="Millares 2 2" xfId="6"/>
    <cellStyle name="Millares 3" xfId="5"/>
    <cellStyle name="Moneda" xfId="1" builtinId="4"/>
    <cellStyle name="Normal" xfId="0" builtinId="0"/>
    <cellStyle name="Normal 2 2" xfId="4"/>
  </cellStyles>
  <dxfs count="5">
    <dxf>
      <numFmt numFmtId="166" formatCode="_-&quot;$&quot;\ * #,##0.0_-;\-&quot;$&quot;\ * #,##0.0_-;_-&quot;$&quot;\ * &quot;-&quot;??_-;_-@_-"/>
    </dxf>
    <dxf>
      <numFmt numFmtId="164" formatCode="_-&quot;$&quot;\ * #,##0_-;\-&quot;$&quot;\ * #,##0_-;_-&quot;$&quot;\ * &quot;-&quot;??_-;_-@_-"/>
    </dxf>
    <dxf>
      <numFmt numFmtId="166"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0.%20MACRO%20OCTU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OCTU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01.38559351852" createdVersion="5" refreshedVersion="5" minRefreshableVersion="3" recordCount="12">
  <cacheSource type="worksheet">
    <worksheetSource ref="A1:AR13" sheet="ESTADO DE CADA FACTURA"/>
  </cacheSource>
  <cacheFields count="44">
    <cacheField name="NIT IPS" numFmtId="0">
      <sharedItems containsSemiMixedTypes="0" containsString="0" containsNumber="1" containsInteger="1" minValue="891200528" maxValue="891200528"/>
    </cacheField>
    <cacheField name="Nombre IPS" numFmtId="0">
      <sharedItems/>
    </cacheField>
    <cacheField name="Prefijo Factura" numFmtId="0">
      <sharedItems containsNonDate="0" containsString="0" containsBlank="1"/>
    </cacheField>
    <cacheField name="Numero Factura" numFmtId="0">
      <sharedItems containsSemiMixedTypes="0" containsString="0" containsNumber="1" containsInteger="1" minValue="2561213" maxValue="2923397"/>
    </cacheField>
    <cacheField name="FACT" numFmtId="0">
      <sharedItems containsSemiMixedTypes="0" containsString="0" containsNumber="1" containsInteger="1" minValue="2561213" maxValue="2923397"/>
    </cacheField>
    <cacheField name="LLAVE" numFmtId="0">
      <sharedItems/>
    </cacheField>
    <cacheField name="IPS Fecha factura" numFmtId="14">
      <sharedItems containsSemiMixedTypes="0" containsNonDate="0" containsDate="1" containsString="0" minDate="2021-06-04T00:00:00" maxDate="2024-04-30T00:00:00"/>
    </cacheField>
    <cacheField name="IPS Fecha radicado" numFmtId="14">
      <sharedItems containsSemiMixedTypes="0" containsNonDate="0" containsDate="1" containsString="0" minDate="2021-10-15T00:00:00" maxDate="2024-07-06T00:00:00"/>
    </cacheField>
    <cacheField name="IPS Valor Factura" numFmtId="164">
      <sharedItems containsSemiMixedTypes="0" containsString="0" containsNumber="1" containsInteger="1" minValue="85400" maxValue="381486303"/>
    </cacheField>
    <cacheField name="IPS Saldo Factura" numFmtId="164">
      <sharedItems containsSemiMixedTypes="0" containsString="0" containsNumber="1" containsInteger="1" minValue="18300" maxValue="381486303"/>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EPS 31-10-2024" numFmtId="0">
      <sharedItems count="4">
        <s v="Factura devuelta"/>
        <s v="Factura cancelada"/>
        <s v="Glosa por contestar"/>
        <s v="Factura no radicada"/>
      </sharedItems>
    </cacheField>
    <cacheField name="POR PAGAR SAP" numFmtId="164">
      <sharedItems containsSemiMixedTypes="0" containsString="0" containsNumber="1" containsInteger="1" minValue="0" maxValue="0"/>
    </cacheField>
    <cacheField name="DOC CONTA" numFmtId="0">
      <sharedItems containsNonDate="0" containsString="0" containsBlank="1"/>
    </cacheField>
    <cacheField name="VALO CANCELADO SAP" numFmtId="164">
      <sharedItems containsSemiMixedTypes="0" containsString="0" containsNumber="1" containsInteger="1" minValue="0" maxValue="705349"/>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215371" maxValue="2201215371"/>
    </cacheField>
    <cacheField name="FECHA COMPENSACION SAP" numFmtId="14">
      <sharedItems containsNonDate="0" containsDate="1" containsString="0" containsBlank="1" minDate="2022-04-26T00:00:00" maxDate="2022-04-27T00:00:00"/>
    </cacheField>
    <cacheField name="OBS PAGO" numFmtId="0">
      <sharedItems containsNonDate="0" containsString="0" containsBlank="1"/>
    </cacheField>
    <cacheField name="VALOR TRANFERENCIA" numFmtId="164">
      <sharedItems containsSemiMixedTypes="0" containsString="0" containsNumber="1" containsInteger="1" minValue="0" maxValue="1025991"/>
    </cacheField>
    <cacheField name="Estado Factura" numFmtId="0">
      <sharedItems containsBlank="1"/>
    </cacheField>
    <cacheField name="Fecha Factura" numFmtId="14">
      <sharedItems containsNonDate="0" containsDate="1" containsString="0" containsBlank="1" minDate="2021-07-04T00:00:00" maxDate="2023-05-31T00:00:00"/>
    </cacheField>
    <cacheField name="Fecha Radicacion" numFmtId="14">
      <sharedItems containsNonDate="0" containsDate="1" containsString="0" containsBlank="1" minDate="2021-10-21T00:00:00" maxDate="2023-06-22T00:00:00"/>
    </cacheField>
    <cacheField name="Fecha Devolucion" numFmtId="14">
      <sharedItems containsDate="1" containsBlank="1" containsMixedTypes="1" minDate="2023-02-20T00:00:00" maxDate="2023-06-30T00:00:00"/>
    </cacheField>
    <cacheField name="Valor Bruto" numFmtId="164">
      <sharedItems containsSemiMixedTypes="0" containsString="0" containsNumber="1" containsInteger="1" minValue="0" maxValue="22188339"/>
    </cacheField>
    <cacheField name="Valor Inicio Factura" numFmtId="164">
      <sharedItems containsSemiMixedTypes="0" containsString="0" containsNumber="1" containsInteger="1" minValue="0" maxValue="22188339"/>
    </cacheField>
    <cacheField name="Valor Aprobado" numFmtId="164">
      <sharedItems containsSemiMixedTypes="0" containsString="0" containsNumber="1" containsInteger="1" minValue="0" maxValue="705349"/>
    </cacheField>
    <cacheField name="Valor Deducible " numFmtId="164">
      <sharedItems containsSemiMixedTypes="0" containsString="0" containsNumber="1" containsInteger="1" minValue="0" maxValue="0"/>
    </cacheField>
    <cacheField name="Valor Autorizado" numFmtId="164">
      <sharedItems containsSemiMixedTypes="0" containsString="0" containsNumber="1" containsInteger="1" minValue="0" maxValue="292163"/>
    </cacheField>
    <cacheField name="Valor Rete Fuente" numFmtId="164">
      <sharedItems containsSemiMixedTypes="0" containsString="0" containsNumber="1" containsInteger="1" minValue="0" maxValue="0"/>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0"/>
    </cacheField>
    <cacheField name="Valor Devolucion" numFmtId="164">
      <sharedItems containsSemiMixedTypes="0" containsString="0" containsNumber="1" containsInteger="1" minValue="0" maxValue="22188339"/>
    </cacheField>
    <cacheField name="Devolucion Aceptada" numFmtId="164">
      <sharedItems containsSemiMixedTypes="0" containsString="0" containsNumber="1" containsInteger="1" minValue="0" maxValue="0"/>
    </cacheField>
    <cacheField name="Observacion Devolucion" numFmtId="164">
      <sharedItems containsNonDate="0" containsString="0" containsBlank="1"/>
    </cacheField>
    <cacheField name="Valor Nota Credito"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2218833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70534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2">
  <r>
    <n v="891200528"/>
    <s v="HOSPITAL UNIVERSITARIO DEPARTAMENTAL DE NARIÑO"/>
    <m/>
    <n v="2777303"/>
    <n v="2777303"/>
    <s v="891200528_2777303"/>
    <d v="2023-04-04T00:00:00"/>
    <d v="2023-05-12T00:00:00"/>
    <n v="22188339"/>
    <n v="378000"/>
    <s v="EVENTO"/>
    <s v="PASTO"/>
    <s v="URGENCIAS"/>
    <s v="NO APLICA"/>
    <x v="0"/>
    <n v="0"/>
    <m/>
    <n v="0"/>
    <n v="0"/>
    <m/>
    <m/>
    <m/>
    <n v="0"/>
    <s v="Devuelta"/>
    <d v="2023-04-04T00:00:00"/>
    <d v="2023-05-12T00:00:00"/>
    <d v="2023-05-18T00:00:00"/>
    <n v="22188339"/>
    <n v="22188339"/>
    <n v="0"/>
    <n v="0"/>
    <n v="0"/>
    <n v="0"/>
    <n v="0"/>
    <n v="0"/>
    <n v="22188339"/>
    <n v="0"/>
    <m/>
    <n v="0"/>
    <n v="22188339"/>
    <s v="DEVOLUCION"/>
    <s v="SE SOSTIENE DEVOLUCION SOLO HAY AUTORIZACION DE URGENCIAS. 230768524075242 gestionar la Aut con el area encargada  ingr eso 2023-03-16 al 2023-03-29 objecion Medica Pertinencia méd CITOMEGALOVIRUS  IG M  sin interpretacion $ 85.800 602 I/C hematologia no pertinente sin patologia  amerite su interve NCION no cambia no modifica ni adiciona conducta medica. $ 150.000 estancia   UCI RECONOCE UCIN estable $ 888.200 DEN GUE IG M no interpretado  RVO AGOTADO$ 129.200 VITAMINA B1no interpretada $ 170.200 Puncion lumbaR no reconocePROC FAL LIDO $ 70.800. TARIFA REVISAR MAYOR VALOR COBRADO $ 1.480.00 CODIGOS 890451-881202-883101-01-901002-903703-903805-90384 1-906127-906129-906207-906208-906314-908832-51-38131                                                                                                                                                                                                                                                                                                                                                                                                                                                                                                                                                                                                                                                                                                                                                                                                                   "/>
    <s v="AUTORIZACION"/>
    <n v="0"/>
  </r>
  <r>
    <n v="891200528"/>
    <s v="HOSPITAL UNIVERSITARIO DEPARTAMENTAL DE NARIÑO"/>
    <m/>
    <n v="2753878"/>
    <n v="2753878"/>
    <s v="891200528_2753878"/>
    <d v="2023-01-30T00:00:00"/>
    <d v="2023-02-14T00:00:00"/>
    <n v="16765093"/>
    <n v="1294095"/>
    <s v="EVENTO"/>
    <s v="PASTO"/>
    <s v="URGENCIAS"/>
    <s v="NO APLICA"/>
    <x v="0"/>
    <n v="0"/>
    <m/>
    <n v="0"/>
    <n v="0"/>
    <m/>
    <m/>
    <m/>
    <n v="0"/>
    <s v="Devuelta"/>
    <d v="2023-01-30T00:00:00"/>
    <d v="2023-02-14T00:00:00"/>
    <d v="2023-02-20T00:00:00"/>
    <n v="16765093"/>
    <n v="16765093"/>
    <n v="0"/>
    <n v="0"/>
    <n v="0"/>
    <n v="0"/>
    <n v="0"/>
    <n v="0"/>
    <n v="16765093"/>
    <n v="0"/>
    <m/>
    <n v="0"/>
    <n v="16765093"/>
    <s v="DEVOLUCION"/>
    <s v="AUT SE DEVUELVE FACTURA SOLO HAY AUTORIZACION DE URGENCIAS 230148523534564 GESTONAR CON EL AREA ENCARGADA.SE REALIZA OB JECION MEDICA DRA MAIBER ACEVEDO 608Pertinencia médica Uroanálisis no interpretado$ 20.500 FACTURACION 108 Gram de                                                                                                                                                                                                                                                                                                                                                                                                                                                                                                                                                                                                                                                                                                                                                                                                                                                                                                                                                                                                                                                                                                                                                                                                                                                                                                                  "/>
    <s v="FACTURACION"/>
    <n v="0"/>
  </r>
  <r>
    <n v="891200528"/>
    <s v="HOSPITAL UNIVERSITARIO DEPARTAMENTAL DE NARIÑO"/>
    <m/>
    <n v="2794732"/>
    <n v="2794732"/>
    <s v="891200528_2794732"/>
    <d v="2023-05-30T00:00:00"/>
    <d v="2023-06-21T00:00:00"/>
    <n v="13886465"/>
    <n v="3940861"/>
    <s v="EVENTO"/>
    <s v="PASTO"/>
    <s v="URGENCIAS"/>
    <s v="NO APLICA"/>
    <x v="0"/>
    <n v="0"/>
    <m/>
    <n v="0"/>
    <n v="0"/>
    <m/>
    <m/>
    <m/>
    <n v="0"/>
    <s v="Devuelta"/>
    <d v="2023-05-30T00:00:00"/>
    <d v="2023-06-21T00:00:00"/>
    <d v="2023-06-29T00:00:00"/>
    <n v="13886465"/>
    <n v="13886465"/>
    <n v="0"/>
    <n v="0"/>
    <n v="0"/>
    <n v="0"/>
    <n v="0"/>
    <n v="0"/>
    <n v="13886465"/>
    <n v="0"/>
    <m/>
    <n v="0"/>
    <n v="13886465"/>
    <s v="DEVOLUCION"/>
    <s v="AUT. se deveulve factura con soportes completos factura hospitaalria no anexan autorizacion nap de 15 digito            s se los servicios prestador tiene objecion por pertinencia medica dr victor olaya por valor de $3940861 por estancia   materiales de ostocentesis y mayor valor cobrado en los mate riales de compra $238193 mas 12%.                          solicitarla la autorizacion ala area encargada para darle tr                                                            amite ala factura.                                                                                                      yufrey                                                                                                                                                                                                                                                                                                                                                                                                                                                                                                                                                                                                                                                                                                                                                                                                                                                                                                                              "/>
    <s v="AUTORIZACION"/>
    <n v="0"/>
  </r>
  <r>
    <n v="891200528"/>
    <s v="HOSPITAL UNIVERSITARIO DEPARTAMENTAL DE NARIÑO"/>
    <m/>
    <n v="2561213"/>
    <n v="2561213"/>
    <s v="891200528_2561213"/>
    <d v="2021-06-04T00:00:00"/>
    <d v="2021-10-18T00:00:00"/>
    <n v="338942"/>
    <n v="18300"/>
    <s v="EVENTO"/>
    <s v="PASTO"/>
    <s v="URGENCIAS"/>
    <s v="NO APLICA"/>
    <x v="1"/>
    <n v="0"/>
    <m/>
    <n v="320642"/>
    <n v="0"/>
    <n v="2201215371"/>
    <d v="2022-04-26T00:00:00"/>
    <m/>
    <n v="1025991"/>
    <s v="Finalizada"/>
    <d v="2021-07-04T00:00:00"/>
    <d v="2021-10-21T00:00:00"/>
    <s v="NULL"/>
    <n v="320642"/>
    <n v="320642"/>
    <n v="320642"/>
    <n v="0"/>
    <n v="253656"/>
    <n v="0"/>
    <n v="0"/>
    <n v="0"/>
    <n v="0"/>
    <n v="0"/>
    <m/>
    <n v="0"/>
    <n v="0"/>
    <m/>
    <m/>
    <m/>
    <n v="320642"/>
  </r>
  <r>
    <n v="891200528"/>
    <s v="HOSPITAL UNIVERSITARIO DEPARTAMENTAL DE NARIÑO"/>
    <m/>
    <n v="2582931"/>
    <n v="2582931"/>
    <s v="891200528_2582931"/>
    <d v="2021-08-30T00:00:00"/>
    <d v="2021-10-15T00:00:00"/>
    <n v="829349"/>
    <n v="124000"/>
    <s v="EVENTO"/>
    <s v="PASTO"/>
    <s v="URGENCIAS"/>
    <s v="NO APLICA"/>
    <x v="1"/>
    <n v="0"/>
    <m/>
    <n v="705349"/>
    <n v="0"/>
    <n v="2201215371"/>
    <d v="2022-04-26T00:00:00"/>
    <m/>
    <n v="1025991"/>
    <s v="Finalizada"/>
    <d v="2021-08-30T00:00:00"/>
    <d v="2021-10-21T00:00:00"/>
    <s v="NULL"/>
    <n v="705349"/>
    <n v="705349"/>
    <n v="705349"/>
    <n v="0"/>
    <n v="292163"/>
    <n v="0"/>
    <n v="0"/>
    <n v="0"/>
    <n v="0"/>
    <n v="0"/>
    <m/>
    <n v="0"/>
    <n v="0"/>
    <m/>
    <m/>
    <m/>
    <n v="705349"/>
  </r>
  <r>
    <n v="891200528"/>
    <s v="HOSPITAL UNIVERSITARIO DEPARTAMENTAL DE NARIÑO"/>
    <m/>
    <n v="2848096"/>
    <n v="2848096"/>
    <s v="891200528_2848096"/>
    <d v="2023-10-13T00:00:00"/>
    <d v="2024-01-02T00:00:00"/>
    <n v="310428"/>
    <n v="310428"/>
    <s v="EVENTO"/>
    <s v="PASTO"/>
    <s v="URGENCIAS"/>
    <s v="NO APLICA"/>
    <x v="0"/>
    <n v="0"/>
    <m/>
    <n v="0"/>
    <n v="0"/>
    <m/>
    <m/>
    <m/>
    <n v="0"/>
    <m/>
    <m/>
    <m/>
    <m/>
    <n v="0"/>
    <n v="0"/>
    <n v="0"/>
    <n v="0"/>
    <n v="0"/>
    <n v="0"/>
    <n v="0"/>
    <n v="0"/>
    <n v="0"/>
    <n v="0"/>
    <m/>
    <n v="0"/>
    <n v="310428"/>
    <s v="DEVOLUCION"/>
    <s v=" DURANTE LA AUDITORIA REALIZADA A LA CUENTA, SE ENCUENTRA QUE LA AUTORIZACION 122300063805  NO SE ENCONTRABA ACTIVA PARA EL MOMENTO DE LA PRESTACION DEL SERVICIO. SE DEBIO VERIFICAR EN EL APLICATIVO BOXALUD AL MOMENTO DE LA ADMISION.  SOLICITARLA ALA CAPAUTORIZACIONES@EPSDELAGENTE.COM.CO ,PARA DARLE TRAMITE ALA FACTURA"/>
    <s v="AUTORIZACION"/>
    <n v="0"/>
  </r>
  <r>
    <n v="891200528"/>
    <s v="HOSPITAL UNIVERSITARIO DEPARTAMENTAL DE NARIÑO"/>
    <m/>
    <n v="2879298"/>
    <n v="2879298"/>
    <s v="891200528_2879298"/>
    <d v="2024-01-09T00:00:00"/>
    <d v="2024-02-01T00:00:00"/>
    <n v="85400"/>
    <n v="85400"/>
    <s v="EVENTO"/>
    <s v="PASTO"/>
    <s v="URGENCIAS"/>
    <s v="NO APLICA"/>
    <x v="0"/>
    <n v="0"/>
    <m/>
    <n v="0"/>
    <n v="0"/>
    <m/>
    <m/>
    <m/>
    <n v="0"/>
    <m/>
    <m/>
    <m/>
    <m/>
    <n v="0"/>
    <n v="0"/>
    <n v="0"/>
    <n v="0"/>
    <n v="0"/>
    <n v="0"/>
    <n v="0"/>
    <n v="0"/>
    <n v="0"/>
    <n v="0"/>
    <m/>
    <n v="0"/>
    <n v="85400"/>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n v="0"/>
  </r>
  <r>
    <n v="891200528"/>
    <s v="HOSPITAL UNIVERSITARIO DEPARTAMENTAL DE NARIÑO"/>
    <m/>
    <n v="2848095"/>
    <n v="2848095"/>
    <s v="891200528_2848095"/>
    <d v="2023-10-13T00:00:00"/>
    <d v="2023-11-22T00:00:00"/>
    <n v="20055036"/>
    <n v="811098"/>
    <s v="EVENTO"/>
    <s v="PASTO"/>
    <s v="URGENCIAS"/>
    <s v="NO APLICA"/>
    <x v="2"/>
    <n v="0"/>
    <m/>
    <n v="0"/>
    <n v="0"/>
    <m/>
    <m/>
    <m/>
    <n v="0"/>
    <m/>
    <m/>
    <m/>
    <m/>
    <n v="0"/>
    <n v="0"/>
    <n v="0"/>
    <n v="0"/>
    <n v="0"/>
    <n v="0"/>
    <n v="0"/>
    <n v="0"/>
    <n v="0"/>
    <n v="0"/>
    <m/>
    <n v="0"/>
    <n v="2153595"/>
    <s v="GLOSA"/>
    <s v="Se ratifica objeción. se realiza objecion al validar los datos dela factura la colangiografia valor $3.324.200 se objeta la diferencia$949.400. "/>
    <s v="TARIFA"/>
    <n v="0"/>
  </r>
  <r>
    <n v="891200528"/>
    <s v="HOSPITAL UNIVERSITARIO DEPARTAMENTAL DE NARIÑO"/>
    <m/>
    <n v="2853739"/>
    <n v="2853739"/>
    <s v="891200528_2853739"/>
    <d v="2023-10-28T00:00:00"/>
    <d v="2023-11-22T00:00:00"/>
    <n v="16043887"/>
    <n v="1561128"/>
    <s v="EVENTO"/>
    <s v="PASTO"/>
    <s v="URGENCIAS"/>
    <s v="NO APLICA"/>
    <x v="2"/>
    <n v="0"/>
    <m/>
    <n v="0"/>
    <n v="0"/>
    <m/>
    <m/>
    <m/>
    <n v="0"/>
    <m/>
    <m/>
    <m/>
    <m/>
    <n v="0"/>
    <n v="0"/>
    <n v="0"/>
    <n v="0"/>
    <n v="0"/>
    <n v="0"/>
    <n v="0"/>
    <n v="0"/>
    <n v="0"/>
    <n v="0"/>
    <m/>
    <n v="0"/>
    <n v="4487028"/>
    <s v="GLOSA"/>
    <s v="873501,  FLUOROSCOPIA COMO GUIA PARA PROCEDIMIENTOS, facturan 5, pertinente una, se glosan 4, 196.400, 785600 "/>
    <s v="FACTURACION"/>
    <n v="0"/>
  </r>
  <r>
    <n v="891200528"/>
    <s v="HOSPITAL UNIVERSITARIO DEPARTAMENTAL DE NARIÑO"/>
    <m/>
    <n v="2877800"/>
    <n v="2877800"/>
    <s v="891200528_2877800"/>
    <d v="2023-12-29T00:00:00"/>
    <d v="2024-02-01T00:00:00"/>
    <n v="15347118"/>
    <n v="955485"/>
    <s v="EVENTO"/>
    <s v="PASTO"/>
    <s v="URGENCIAS"/>
    <s v="NO APLICA"/>
    <x v="2"/>
    <n v="0"/>
    <m/>
    <n v="0"/>
    <n v="0"/>
    <m/>
    <m/>
    <m/>
    <n v="0"/>
    <m/>
    <m/>
    <m/>
    <m/>
    <n v="0"/>
    <n v="0"/>
    <n v="0"/>
    <n v="0"/>
    <n v="0"/>
    <n v="0"/>
    <n v="0"/>
    <n v="0"/>
    <n v="0"/>
    <n v="0"/>
    <m/>
    <n v="0"/>
    <n v="955485"/>
    <s v="GLOSA"/>
    <s v="SE SOSTIENE GLOSA MATERIAL DE OSTOSENTESIS SE ENCUENTRA COBRADO A MAYOR VALOR QUE LA FACTURA DE COMPRA $955485.SE VALIDA SOAT Y SE DEBE LIQUIDAR A VALOR COMERCIAL DE VENTA.se revisara glosa en mesa de conciliacion "/>
    <s v="SOAT"/>
    <n v="0"/>
  </r>
  <r>
    <n v="891200528"/>
    <s v="HOSPITAL UNIVERSITARIO DEPARTAMENTAL DE NARIÑO"/>
    <m/>
    <n v="2915999"/>
    <n v="2915999"/>
    <s v="891200528_2915999"/>
    <d v="2024-04-11T00:00:00"/>
    <d v="2024-07-05T00:00:00"/>
    <n v="10324942"/>
    <n v="10324942"/>
    <s v="EVENTO"/>
    <s v="PASTO"/>
    <s v="URGENCIAS"/>
    <s v="NO APLICA"/>
    <x v="3"/>
    <n v="0"/>
    <m/>
    <n v="0"/>
    <n v="0"/>
    <m/>
    <m/>
    <m/>
    <n v="0"/>
    <m/>
    <m/>
    <m/>
    <m/>
    <n v="0"/>
    <n v="0"/>
    <n v="0"/>
    <n v="0"/>
    <n v="0"/>
    <n v="0"/>
    <n v="0"/>
    <n v="0"/>
    <n v="0"/>
    <n v="0"/>
    <m/>
    <n v="0"/>
    <n v="0"/>
    <m/>
    <m/>
    <m/>
    <n v="0"/>
  </r>
  <r>
    <n v="891200528"/>
    <s v="HOSPITAL UNIVERSITARIO DEPARTAMENTAL DE NARIÑO"/>
    <m/>
    <n v="2923397"/>
    <n v="2923397"/>
    <s v="891200528_2923397"/>
    <d v="2024-04-29T00:00:00"/>
    <d v="2024-07-05T00:00:00"/>
    <n v="381486303"/>
    <n v="381486303"/>
    <s v="EVENTO"/>
    <s v="PASTO"/>
    <s v="URGENCIAS"/>
    <s v="NO APLICA"/>
    <x v="3"/>
    <n v="0"/>
    <m/>
    <n v="0"/>
    <n v="0"/>
    <m/>
    <m/>
    <m/>
    <n v="0"/>
    <m/>
    <m/>
    <m/>
    <m/>
    <n v="0"/>
    <n v="0"/>
    <n v="0"/>
    <n v="0"/>
    <n v="0"/>
    <n v="0"/>
    <n v="0"/>
    <n v="0"/>
    <n v="0"/>
    <n v="0"/>
    <m/>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8" cacheId="15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44">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showAll="0"/>
    <pivotField showAll="0"/>
    <pivotField showAll="0"/>
    <pivotField axis="axisRow" showAll="0">
      <items count="5">
        <item x="1"/>
        <item x="0"/>
        <item x="3"/>
        <item x="2"/>
        <item t="default"/>
      </items>
    </pivotField>
    <pivotField numFmtId="164" showAll="0"/>
    <pivotField showAll="0"/>
    <pivotField numFmtId="164" showAll="0"/>
    <pivotField numFmtId="164" showAll="0"/>
    <pivotField showAll="0"/>
    <pivotField showAll="0"/>
    <pivotField showAll="0"/>
    <pivotField numFmtId="164"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numFmtId="164" showAll="0"/>
    <pivotField numFmtId="164" showAll="0"/>
    <pivotField showAll="0"/>
    <pivotField showAll="0"/>
    <pivotField showAll="0"/>
    <pivotField numFmtId="164" showAll="0"/>
  </pivotFields>
  <rowFields count="1">
    <field x="14"/>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numFmtId="164"/>
  </dataFields>
  <formats count="1">
    <format dxfId="1">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29"/>
  <sheetViews>
    <sheetView showGridLines="0" zoomScaleNormal="100" workbookViewId="0">
      <selection activeCell="C4" sqref="C4"/>
    </sheetView>
  </sheetViews>
  <sheetFormatPr baseColWidth="10" defaultRowHeight="14.5" x14ac:dyDescent="0.35"/>
  <cols>
    <col min="1" max="1" width="14" customWidth="1"/>
    <col min="2" max="2" width="22.54296875" customWidth="1"/>
    <col min="3" max="3" width="10.1796875" style="4" customWidth="1"/>
    <col min="4" max="4" width="8.81640625" customWidth="1"/>
    <col min="5" max="5" width="12" style="6" customWidth="1"/>
    <col min="6" max="6" width="14.7265625" customWidth="1"/>
    <col min="7" max="7" width="17.7265625" style="8" customWidth="1"/>
    <col min="8" max="8" width="19" style="8" customWidth="1"/>
    <col min="9" max="9" width="15.7265625" bestFit="1" customWidth="1"/>
    <col min="10" max="10" width="11.453125" customWidth="1"/>
    <col min="11" max="11" width="15.1796875" customWidth="1"/>
  </cols>
  <sheetData>
    <row r="1" spans="1:12" s="2" customFormat="1" ht="29" x14ac:dyDescent="0.35">
      <c r="A1" s="1" t="s">
        <v>6</v>
      </c>
      <c r="B1" s="1" t="s">
        <v>8</v>
      </c>
      <c r="C1" s="3" t="s">
        <v>0</v>
      </c>
      <c r="D1" s="1" t="s">
        <v>1</v>
      </c>
      <c r="E1" s="5" t="s">
        <v>2</v>
      </c>
      <c r="F1" s="1" t="s">
        <v>3</v>
      </c>
      <c r="G1" s="7" t="s">
        <v>4</v>
      </c>
      <c r="H1" s="7" t="s">
        <v>5</v>
      </c>
      <c r="I1" s="1" t="s">
        <v>7</v>
      </c>
      <c r="J1" s="1" t="s">
        <v>9</v>
      </c>
      <c r="K1" s="1" t="s">
        <v>10</v>
      </c>
      <c r="L1" s="1" t="s">
        <v>11</v>
      </c>
    </row>
    <row r="2" spans="1:12" x14ac:dyDescent="0.35">
      <c r="A2" s="12">
        <v>891200528</v>
      </c>
      <c r="B2" s="12" t="s">
        <v>13</v>
      </c>
      <c r="C2" s="14" t="s">
        <v>16</v>
      </c>
      <c r="D2" s="12">
        <v>2561213</v>
      </c>
      <c r="E2" s="13">
        <v>44351.989937071754</v>
      </c>
      <c r="F2" s="13">
        <v>44487.416666666664</v>
      </c>
      <c r="G2" s="18">
        <v>338942</v>
      </c>
      <c r="H2" s="18">
        <v>18300</v>
      </c>
      <c r="I2" s="14" t="s">
        <v>14</v>
      </c>
      <c r="J2" s="14" t="s">
        <v>12</v>
      </c>
      <c r="K2" s="14" t="s">
        <v>15</v>
      </c>
      <c r="L2" s="14" t="s">
        <v>16</v>
      </c>
    </row>
    <row r="3" spans="1:12" x14ac:dyDescent="0.35">
      <c r="A3" s="12">
        <v>891200528</v>
      </c>
      <c r="B3" s="12" t="s">
        <v>13</v>
      </c>
      <c r="C3" s="14" t="s">
        <v>16</v>
      </c>
      <c r="D3" s="12">
        <v>2582931</v>
      </c>
      <c r="E3" s="13">
        <v>44438.561463923608</v>
      </c>
      <c r="F3" s="13">
        <v>44484.416666666664</v>
      </c>
      <c r="G3" s="18">
        <v>829349</v>
      </c>
      <c r="H3" s="18">
        <v>124000</v>
      </c>
      <c r="I3" s="14" t="s">
        <v>14</v>
      </c>
      <c r="J3" s="14" t="s">
        <v>12</v>
      </c>
      <c r="K3" s="14" t="s">
        <v>15</v>
      </c>
      <c r="L3" s="14" t="s">
        <v>16</v>
      </c>
    </row>
    <row r="4" spans="1:12" x14ac:dyDescent="0.35">
      <c r="A4" s="12">
        <v>891200528</v>
      </c>
      <c r="B4" s="12" t="s">
        <v>13</v>
      </c>
      <c r="C4" s="14" t="s">
        <v>16</v>
      </c>
      <c r="D4" s="12">
        <v>2753878</v>
      </c>
      <c r="E4" s="13">
        <v>44956.591244293981</v>
      </c>
      <c r="F4" s="13">
        <v>44971.125</v>
      </c>
      <c r="G4" s="18">
        <v>16765093</v>
      </c>
      <c r="H4" s="18">
        <v>1294095</v>
      </c>
      <c r="I4" s="14" t="s">
        <v>14</v>
      </c>
      <c r="J4" s="14" t="s">
        <v>12</v>
      </c>
      <c r="K4" s="14" t="s">
        <v>15</v>
      </c>
      <c r="L4" s="14" t="s">
        <v>16</v>
      </c>
    </row>
    <row r="5" spans="1:12" x14ac:dyDescent="0.35">
      <c r="A5" s="12">
        <v>891200528</v>
      </c>
      <c r="B5" s="12" t="s">
        <v>13</v>
      </c>
      <c r="C5" s="14" t="s">
        <v>16</v>
      </c>
      <c r="D5" s="12">
        <v>2777303</v>
      </c>
      <c r="E5" s="13">
        <v>45020.39105648148</v>
      </c>
      <c r="F5" s="13">
        <v>45058</v>
      </c>
      <c r="G5" s="18">
        <v>22188339</v>
      </c>
      <c r="H5" s="18">
        <v>378000</v>
      </c>
      <c r="I5" s="14" t="s">
        <v>14</v>
      </c>
      <c r="J5" s="14" t="s">
        <v>12</v>
      </c>
      <c r="K5" s="14" t="s">
        <v>15</v>
      </c>
      <c r="L5" s="14" t="s">
        <v>16</v>
      </c>
    </row>
    <row r="6" spans="1:12" x14ac:dyDescent="0.35">
      <c r="A6" s="12">
        <v>891200528</v>
      </c>
      <c r="B6" s="12" t="s">
        <v>13</v>
      </c>
      <c r="C6" s="14" t="s">
        <v>16</v>
      </c>
      <c r="D6" s="12">
        <v>2794732</v>
      </c>
      <c r="E6" s="13">
        <v>45076.348029513887</v>
      </c>
      <c r="F6" s="13">
        <v>45098.291666666664</v>
      </c>
      <c r="G6" s="18">
        <v>13886465</v>
      </c>
      <c r="H6" s="18">
        <v>3940861</v>
      </c>
      <c r="I6" s="14" t="s">
        <v>14</v>
      </c>
      <c r="J6" s="14" t="s">
        <v>12</v>
      </c>
      <c r="K6" s="14" t="s">
        <v>15</v>
      </c>
      <c r="L6" s="14" t="s">
        <v>16</v>
      </c>
    </row>
    <row r="7" spans="1:12" x14ac:dyDescent="0.35">
      <c r="A7" s="12">
        <v>891200528</v>
      </c>
      <c r="B7" s="12" t="s">
        <v>13</v>
      </c>
      <c r="C7" s="14" t="s">
        <v>16</v>
      </c>
      <c r="D7" s="12">
        <v>2848095</v>
      </c>
      <c r="E7" s="13">
        <v>45212.336532094909</v>
      </c>
      <c r="F7" s="13">
        <v>45252.697916666664</v>
      </c>
      <c r="G7" s="18">
        <v>20055036</v>
      </c>
      <c r="H7" s="18">
        <v>811098</v>
      </c>
      <c r="I7" s="14" t="s">
        <v>14</v>
      </c>
      <c r="J7" s="14" t="s">
        <v>12</v>
      </c>
      <c r="K7" s="14" t="s">
        <v>15</v>
      </c>
      <c r="L7" s="14" t="s">
        <v>16</v>
      </c>
    </row>
    <row r="8" spans="1:12" x14ac:dyDescent="0.35">
      <c r="A8" s="12">
        <v>891200528</v>
      </c>
      <c r="B8" s="12" t="s">
        <v>13</v>
      </c>
      <c r="C8" s="14" t="s">
        <v>16</v>
      </c>
      <c r="D8" s="12">
        <v>2853739</v>
      </c>
      <c r="E8" s="13">
        <v>45227.59999826389</v>
      </c>
      <c r="F8" s="13">
        <v>45252.697916666664</v>
      </c>
      <c r="G8" s="18">
        <v>16043887</v>
      </c>
      <c r="H8" s="18">
        <v>1561128</v>
      </c>
      <c r="I8" s="14" t="s">
        <v>14</v>
      </c>
      <c r="J8" s="14" t="s">
        <v>12</v>
      </c>
      <c r="K8" s="14" t="s">
        <v>15</v>
      </c>
      <c r="L8" s="14" t="s">
        <v>16</v>
      </c>
    </row>
    <row r="9" spans="1:12" x14ac:dyDescent="0.35">
      <c r="A9" s="12">
        <v>891200528</v>
      </c>
      <c r="B9" s="12" t="s">
        <v>13</v>
      </c>
      <c r="C9" s="14" t="s">
        <v>16</v>
      </c>
      <c r="D9" s="12">
        <v>2848096</v>
      </c>
      <c r="E9" s="13">
        <v>45212.336532094909</v>
      </c>
      <c r="F9" s="13">
        <v>45293.458333333328</v>
      </c>
      <c r="G9" s="18">
        <v>310428</v>
      </c>
      <c r="H9" s="18">
        <v>310428</v>
      </c>
      <c r="I9" s="14" t="s">
        <v>14</v>
      </c>
      <c r="J9" s="14" t="s">
        <v>12</v>
      </c>
      <c r="K9" s="14" t="s">
        <v>15</v>
      </c>
      <c r="L9" s="14" t="s">
        <v>16</v>
      </c>
    </row>
    <row r="10" spans="1:12" x14ac:dyDescent="0.35">
      <c r="A10" s="12">
        <v>891200528</v>
      </c>
      <c r="B10" s="12" t="s">
        <v>13</v>
      </c>
      <c r="C10" s="14" t="s">
        <v>16</v>
      </c>
      <c r="D10" s="12">
        <v>2877800</v>
      </c>
      <c r="E10" s="13">
        <v>45289.393450497686</v>
      </c>
      <c r="F10" s="13">
        <v>45323.291666666664</v>
      </c>
      <c r="G10" s="18">
        <v>15347118</v>
      </c>
      <c r="H10" s="18">
        <v>955485</v>
      </c>
      <c r="I10" s="14" t="s">
        <v>14</v>
      </c>
      <c r="J10" s="14" t="s">
        <v>12</v>
      </c>
      <c r="K10" s="14" t="s">
        <v>15</v>
      </c>
      <c r="L10" s="14" t="s">
        <v>16</v>
      </c>
    </row>
    <row r="11" spans="1:12" x14ac:dyDescent="0.35">
      <c r="A11" s="12">
        <v>891200528</v>
      </c>
      <c r="B11" s="12" t="s">
        <v>13</v>
      </c>
      <c r="C11" s="14" t="s">
        <v>16</v>
      </c>
      <c r="D11" s="12">
        <v>2879298</v>
      </c>
      <c r="E11" s="13">
        <v>45300.591092395829</v>
      </c>
      <c r="F11" s="13">
        <v>45323.291666666664</v>
      </c>
      <c r="G11" s="18">
        <v>85400</v>
      </c>
      <c r="H11" s="18">
        <v>85400</v>
      </c>
      <c r="I11" s="14" t="s">
        <v>14</v>
      </c>
      <c r="J11" s="14" t="s">
        <v>12</v>
      </c>
      <c r="K11" s="14" t="s">
        <v>15</v>
      </c>
      <c r="L11" s="14" t="s">
        <v>16</v>
      </c>
    </row>
    <row r="12" spans="1:12" x14ac:dyDescent="0.35">
      <c r="A12" s="12">
        <v>891200528</v>
      </c>
      <c r="B12" s="12" t="s">
        <v>13</v>
      </c>
      <c r="C12" s="14" t="s">
        <v>16</v>
      </c>
      <c r="D12" s="12">
        <v>2915999</v>
      </c>
      <c r="E12" s="13">
        <v>45393.697102199076</v>
      </c>
      <c r="F12" s="13">
        <v>45478.444444444445</v>
      </c>
      <c r="G12" s="18">
        <v>10324942</v>
      </c>
      <c r="H12" s="18">
        <v>10324942</v>
      </c>
      <c r="I12" s="14" t="s">
        <v>14</v>
      </c>
      <c r="J12" s="14" t="s">
        <v>12</v>
      </c>
      <c r="K12" s="14" t="s">
        <v>15</v>
      </c>
      <c r="L12" s="14" t="s">
        <v>16</v>
      </c>
    </row>
    <row r="13" spans="1:12" x14ac:dyDescent="0.35">
      <c r="A13" s="12">
        <v>891200528</v>
      </c>
      <c r="B13" s="12" t="s">
        <v>13</v>
      </c>
      <c r="C13" s="14" t="s">
        <v>16</v>
      </c>
      <c r="D13" s="12">
        <v>2923397</v>
      </c>
      <c r="E13" s="13">
        <v>45411.753196261576</v>
      </c>
      <c r="F13" s="13">
        <v>45478.444444444445</v>
      </c>
      <c r="G13" s="18">
        <v>381486303</v>
      </c>
      <c r="H13" s="18">
        <v>381486303</v>
      </c>
      <c r="I13" s="14" t="s">
        <v>14</v>
      </c>
      <c r="J13" s="14" t="s">
        <v>12</v>
      </c>
      <c r="K13" s="14" t="s">
        <v>15</v>
      </c>
      <c r="L13" s="14" t="s">
        <v>16</v>
      </c>
    </row>
    <row r="14" spans="1:12" x14ac:dyDescent="0.35">
      <c r="A14" s="10" t="s">
        <v>17</v>
      </c>
      <c r="B14" s="10"/>
      <c r="C14" s="15"/>
      <c r="D14" s="10"/>
      <c r="E14" s="9"/>
      <c r="F14" s="10"/>
      <c r="G14" s="11"/>
      <c r="H14" s="11"/>
      <c r="I14" s="10"/>
      <c r="J14" s="10"/>
      <c r="K14" s="10"/>
      <c r="L14" s="10"/>
    </row>
    <row r="16" spans="1:12" x14ac:dyDescent="0.35">
      <c r="F16" s="6"/>
    </row>
    <row r="17" spans="6:8" x14ac:dyDescent="0.35">
      <c r="F17" s="6"/>
      <c r="G17" s="17"/>
      <c r="H17" s="17"/>
    </row>
    <row r="18" spans="6:8" x14ac:dyDescent="0.35">
      <c r="F18" s="6"/>
      <c r="G18" s="17"/>
      <c r="H18" s="17"/>
    </row>
    <row r="19" spans="6:8" x14ac:dyDescent="0.35">
      <c r="F19" s="6"/>
      <c r="G19" s="17"/>
      <c r="H19" s="17"/>
    </row>
    <row r="20" spans="6:8" x14ac:dyDescent="0.35">
      <c r="F20" s="6"/>
      <c r="G20" s="17"/>
      <c r="H20" s="17"/>
    </row>
    <row r="21" spans="6:8" x14ac:dyDescent="0.35">
      <c r="F21" s="6"/>
      <c r="G21" s="17"/>
      <c r="H21" s="17"/>
    </row>
    <row r="22" spans="6:8" x14ac:dyDescent="0.35">
      <c r="F22" s="6"/>
      <c r="G22" s="17"/>
      <c r="H22" s="17"/>
    </row>
    <row r="23" spans="6:8" x14ac:dyDescent="0.35">
      <c r="F23" s="6"/>
      <c r="G23" s="17"/>
      <c r="H23" s="17"/>
    </row>
    <row r="24" spans="6:8" x14ac:dyDescent="0.35">
      <c r="F24" s="6"/>
      <c r="G24" s="17"/>
      <c r="H24" s="17"/>
    </row>
    <row r="25" spans="6:8" x14ac:dyDescent="0.35">
      <c r="F25" s="6"/>
      <c r="G25" s="17"/>
      <c r="H25" s="17"/>
    </row>
    <row r="26" spans="6:8" x14ac:dyDescent="0.35">
      <c r="F26" s="6"/>
      <c r="G26" s="17"/>
      <c r="H26" s="17"/>
    </row>
    <row r="27" spans="6:8" x14ac:dyDescent="0.35">
      <c r="F27" s="6"/>
      <c r="G27" s="17"/>
      <c r="H27" s="17"/>
    </row>
    <row r="28" spans="6:8" x14ac:dyDescent="0.35">
      <c r="G28" s="17"/>
      <c r="H28" s="17"/>
    </row>
    <row r="29" spans="6:8" x14ac:dyDescent="0.35">
      <c r="G29" s="16"/>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scale="73" fitToHeight="0" orientation="landscape"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5" x14ac:dyDescent="0.35"/>
  <cols>
    <col min="1" max="1" width="17.36328125" bestFit="1" customWidth="1"/>
    <col min="2" max="2" width="14.81640625" customWidth="1"/>
    <col min="3" max="3" width="22.90625" bestFit="1" customWidth="1"/>
  </cols>
  <sheetData>
    <row r="3" spans="1:3" x14ac:dyDescent="0.35">
      <c r="A3" s="46" t="s">
        <v>85</v>
      </c>
      <c r="B3" t="s">
        <v>83</v>
      </c>
      <c r="C3" t="s">
        <v>84</v>
      </c>
    </row>
    <row r="4" spans="1:3" x14ac:dyDescent="0.35">
      <c r="A4" s="47" t="s">
        <v>82</v>
      </c>
      <c r="B4" s="45">
        <v>2</v>
      </c>
      <c r="C4" s="48">
        <v>142300</v>
      </c>
    </row>
    <row r="5" spans="1:3" x14ac:dyDescent="0.35">
      <c r="A5" s="47" t="s">
        <v>51</v>
      </c>
      <c r="B5" s="45">
        <v>5</v>
      </c>
      <c r="C5" s="48">
        <v>6008784</v>
      </c>
    </row>
    <row r="6" spans="1:3" x14ac:dyDescent="0.35">
      <c r="A6" s="47" t="s">
        <v>80</v>
      </c>
      <c r="B6" s="45">
        <v>2</v>
      </c>
      <c r="C6" s="48">
        <v>391811245</v>
      </c>
    </row>
    <row r="7" spans="1:3" x14ac:dyDescent="0.35">
      <c r="A7" s="47" t="s">
        <v>70</v>
      </c>
      <c r="B7" s="45">
        <v>3</v>
      </c>
      <c r="C7" s="48">
        <v>3327711</v>
      </c>
    </row>
    <row r="8" spans="1:3" x14ac:dyDescent="0.35">
      <c r="A8" s="47" t="s">
        <v>86</v>
      </c>
      <c r="B8" s="45">
        <v>12</v>
      </c>
      <c r="C8" s="48">
        <v>401290040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4"/>
  <sheetViews>
    <sheetView workbookViewId="0">
      <selection activeCell="A2" sqref="A2"/>
    </sheetView>
  </sheetViews>
  <sheetFormatPr baseColWidth="10" defaultRowHeight="14.5" x14ac:dyDescent="0.35"/>
  <sheetData>
    <row r="1" spans="1:44" ht="30" x14ac:dyDescent="0.35">
      <c r="A1" s="19" t="s">
        <v>6</v>
      </c>
      <c r="B1" s="19" t="s">
        <v>8</v>
      </c>
      <c r="C1" s="19" t="s">
        <v>0</v>
      </c>
      <c r="D1" s="19" t="s">
        <v>1</v>
      </c>
      <c r="E1" s="20" t="s">
        <v>18</v>
      </c>
      <c r="F1" s="19" t="s">
        <v>19</v>
      </c>
      <c r="G1" s="21" t="s">
        <v>2</v>
      </c>
      <c r="H1" s="21" t="s">
        <v>3</v>
      </c>
      <c r="I1" s="22" t="s">
        <v>4</v>
      </c>
      <c r="J1" s="22" t="s">
        <v>5</v>
      </c>
      <c r="K1" s="19" t="s">
        <v>7</v>
      </c>
      <c r="L1" s="19" t="s">
        <v>9</v>
      </c>
      <c r="M1" s="19" t="s">
        <v>10</v>
      </c>
      <c r="N1" s="19" t="s">
        <v>11</v>
      </c>
      <c r="O1" s="23" t="s">
        <v>20</v>
      </c>
      <c r="P1" s="24" t="s">
        <v>21</v>
      </c>
      <c r="Q1" s="25" t="s">
        <v>22</v>
      </c>
      <c r="R1" s="26" t="s">
        <v>23</v>
      </c>
      <c r="S1" s="26" t="s">
        <v>24</v>
      </c>
      <c r="T1" s="27" t="s">
        <v>25</v>
      </c>
      <c r="U1" s="27" t="s">
        <v>26</v>
      </c>
      <c r="V1" s="27" t="s">
        <v>27</v>
      </c>
      <c r="W1" s="28" t="s">
        <v>28</v>
      </c>
      <c r="X1" s="29" t="s">
        <v>29</v>
      </c>
      <c r="Y1" s="29" t="s">
        <v>30</v>
      </c>
      <c r="Z1" s="29" t="s">
        <v>31</v>
      </c>
      <c r="AA1" s="29" t="s">
        <v>32</v>
      </c>
      <c r="AB1" s="29" t="s">
        <v>33</v>
      </c>
      <c r="AC1" s="29" t="s">
        <v>34</v>
      </c>
      <c r="AD1" s="29" t="s">
        <v>35</v>
      </c>
      <c r="AE1" s="29" t="s">
        <v>36</v>
      </c>
      <c r="AF1" s="29" t="s">
        <v>37</v>
      </c>
      <c r="AG1" s="29" t="s">
        <v>38</v>
      </c>
      <c r="AH1" s="29" t="s">
        <v>39</v>
      </c>
      <c r="AI1" s="29" t="s">
        <v>40</v>
      </c>
      <c r="AJ1" s="29" t="s">
        <v>41</v>
      </c>
      <c r="AK1" s="29" t="s">
        <v>42</v>
      </c>
      <c r="AL1" s="29" t="s">
        <v>43</v>
      </c>
      <c r="AM1" s="29" t="s">
        <v>44</v>
      </c>
      <c r="AN1" s="27" t="s">
        <v>45</v>
      </c>
      <c r="AO1" s="27" t="s">
        <v>46</v>
      </c>
      <c r="AP1" s="27" t="s">
        <v>47</v>
      </c>
      <c r="AQ1" s="27" t="s">
        <v>48</v>
      </c>
      <c r="AR1" s="29" t="s">
        <v>49</v>
      </c>
    </row>
    <row r="2" spans="1:44" x14ac:dyDescent="0.35">
      <c r="A2" s="30">
        <v>891200528</v>
      </c>
      <c r="B2" s="30" t="s">
        <v>13</v>
      </c>
      <c r="C2" s="30"/>
      <c r="D2" s="31">
        <v>2777303</v>
      </c>
      <c r="E2" s="32">
        <v>2777303</v>
      </c>
      <c r="F2" s="31" t="s">
        <v>50</v>
      </c>
      <c r="G2" s="33">
        <v>45020</v>
      </c>
      <c r="H2" s="33">
        <v>45058</v>
      </c>
      <c r="I2" s="34">
        <v>22188339</v>
      </c>
      <c r="J2" s="34">
        <v>378000</v>
      </c>
      <c r="K2" s="30" t="s">
        <v>14</v>
      </c>
      <c r="L2" s="30" t="s">
        <v>12</v>
      </c>
      <c r="M2" s="30" t="s">
        <v>15</v>
      </c>
      <c r="N2" s="30" t="s">
        <v>16</v>
      </c>
      <c r="O2" s="35" t="s">
        <v>51</v>
      </c>
      <c r="P2" s="36">
        <v>0</v>
      </c>
      <c r="Q2" s="35"/>
      <c r="R2" s="36">
        <v>0</v>
      </c>
      <c r="S2" s="36">
        <v>0</v>
      </c>
      <c r="T2" s="35"/>
      <c r="U2" s="37"/>
      <c r="V2" s="35"/>
      <c r="W2" s="36">
        <v>0</v>
      </c>
      <c r="X2" s="35" t="s">
        <v>52</v>
      </c>
      <c r="Y2" s="37">
        <v>45020</v>
      </c>
      <c r="Z2" s="37">
        <v>45058</v>
      </c>
      <c r="AA2" s="37">
        <v>45064</v>
      </c>
      <c r="AB2" s="36">
        <v>22188339</v>
      </c>
      <c r="AC2" s="36">
        <v>22188339</v>
      </c>
      <c r="AD2" s="36">
        <v>0</v>
      </c>
      <c r="AE2" s="36">
        <v>0</v>
      </c>
      <c r="AF2" s="36">
        <v>0</v>
      </c>
      <c r="AG2" s="36">
        <v>0</v>
      </c>
      <c r="AH2" s="36">
        <v>0</v>
      </c>
      <c r="AI2" s="36">
        <v>0</v>
      </c>
      <c r="AJ2" s="36">
        <v>22188339</v>
      </c>
      <c r="AK2" s="36">
        <v>0</v>
      </c>
      <c r="AL2" s="36"/>
      <c r="AM2" s="36">
        <v>0</v>
      </c>
      <c r="AN2" s="36">
        <v>22188339</v>
      </c>
      <c r="AO2" s="38" t="s">
        <v>53</v>
      </c>
      <c r="AP2" s="38" t="s">
        <v>54</v>
      </c>
      <c r="AQ2" s="38" t="s">
        <v>55</v>
      </c>
      <c r="AR2" s="36">
        <v>0</v>
      </c>
    </row>
    <row r="3" spans="1:44" x14ac:dyDescent="0.35">
      <c r="A3" s="30">
        <v>891200528</v>
      </c>
      <c r="B3" s="30" t="s">
        <v>13</v>
      </c>
      <c r="C3" s="30"/>
      <c r="D3" s="31">
        <v>2753878</v>
      </c>
      <c r="E3" s="32">
        <v>2753878</v>
      </c>
      <c r="F3" s="31" t="s">
        <v>56</v>
      </c>
      <c r="G3" s="33">
        <v>44956</v>
      </c>
      <c r="H3" s="33">
        <v>44971</v>
      </c>
      <c r="I3" s="34">
        <v>16765093</v>
      </c>
      <c r="J3" s="34">
        <v>1294095</v>
      </c>
      <c r="K3" s="30" t="s">
        <v>14</v>
      </c>
      <c r="L3" s="30" t="s">
        <v>12</v>
      </c>
      <c r="M3" s="30" t="s">
        <v>15</v>
      </c>
      <c r="N3" s="30" t="s">
        <v>16</v>
      </c>
      <c r="O3" s="35" t="s">
        <v>51</v>
      </c>
      <c r="P3" s="36">
        <v>0</v>
      </c>
      <c r="Q3" s="35"/>
      <c r="R3" s="36">
        <v>0</v>
      </c>
      <c r="S3" s="36">
        <v>0</v>
      </c>
      <c r="T3" s="35"/>
      <c r="U3" s="37"/>
      <c r="V3" s="35"/>
      <c r="W3" s="36">
        <v>0</v>
      </c>
      <c r="X3" s="35" t="s">
        <v>52</v>
      </c>
      <c r="Y3" s="37">
        <v>44956</v>
      </c>
      <c r="Z3" s="37">
        <v>44971</v>
      </c>
      <c r="AA3" s="37">
        <v>44977</v>
      </c>
      <c r="AB3" s="36">
        <v>16765093</v>
      </c>
      <c r="AC3" s="36">
        <v>16765093</v>
      </c>
      <c r="AD3" s="36">
        <v>0</v>
      </c>
      <c r="AE3" s="36">
        <v>0</v>
      </c>
      <c r="AF3" s="36">
        <v>0</v>
      </c>
      <c r="AG3" s="36">
        <v>0</v>
      </c>
      <c r="AH3" s="36">
        <v>0</v>
      </c>
      <c r="AI3" s="36">
        <v>0</v>
      </c>
      <c r="AJ3" s="36">
        <v>16765093</v>
      </c>
      <c r="AK3" s="36">
        <v>0</v>
      </c>
      <c r="AL3" s="36"/>
      <c r="AM3" s="36">
        <v>0</v>
      </c>
      <c r="AN3" s="36">
        <v>16765093</v>
      </c>
      <c r="AO3" s="38" t="s">
        <v>53</v>
      </c>
      <c r="AP3" s="38" t="s">
        <v>57</v>
      </c>
      <c r="AQ3" s="38" t="s">
        <v>58</v>
      </c>
      <c r="AR3" s="36">
        <v>0</v>
      </c>
    </row>
    <row r="4" spans="1:44" x14ac:dyDescent="0.35">
      <c r="A4" s="30">
        <v>891200528</v>
      </c>
      <c r="B4" s="30" t="s">
        <v>13</v>
      </c>
      <c r="C4" s="30"/>
      <c r="D4" s="31">
        <v>2794732</v>
      </c>
      <c r="E4" s="32">
        <v>2794732</v>
      </c>
      <c r="F4" s="31" t="s">
        <v>59</v>
      </c>
      <c r="G4" s="33">
        <v>45076</v>
      </c>
      <c r="H4" s="33">
        <v>45098</v>
      </c>
      <c r="I4" s="34">
        <v>13886465</v>
      </c>
      <c r="J4" s="34">
        <v>3940861</v>
      </c>
      <c r="K4" s="30" t="s">
        <v>14</v>
      </c>
      <c r="L4" s="30" t="s">
        <v>12</v>
      </c>
      <c r="M4" s="30" t="s">
        <v>15</v>
      </c>
      <c r="N4" s="30" t="s">
        <v>16</v>
      </c>
      <c r="O4" s="35" t="s">
        <v>51</v>
      </c>
      <c r="P4" s="36">
        <v>0</v>
      </c>
      <c r="Q4" s="35"/>
      <c r="R4" s="36">
        <v>0</v>
      </c>
      <c r="S4" s="36">
        <v>0</v>
      </c>
      <c r="T4" s="35"/>
      <c r="U4" s="37"/>
      <c r="V4" s="35"/>
      <c r="W4" s="36">
        <v>0</v>
      </c>
      <c r="X4" s="35" t="s">
        <v>52</v>
      </c>
      <c r="Y4" s="37">
        <v>45076</v>
      </c>
      <c r="Z4" s="37">
        <v>45098</v>
      </c>
      <c r="AA4" s="37">
        <v>45106</v>
      </c>
      <c r="AB4" s="36">
        <v>13886465</v>
      </c>
      <c r="AC4" s="36">
        <v>13886465</v>
      </c>
      <c r="AD4" s="36">
        <v>0</v>
      </c>
      <c r="AE4" s="36">
        <v>0</v>
      </c>
      <c r="AF4" s="36">
        <v>0</v>
      </c>
      <c r="AG4" s="36">
        <v>0</v>
      </c>
      <c r="AH4" s="36">
        <v>0</v>
      </c>
      <c r="AI4" s="36">
        <v>0</v>
      </c>
      <c r="AJ4" s="36">
        <v>13886465</v>
      </c>
      <c r="AK4" s="36">
        <v>0</v>
      </c>
      <c r="AL4" s="36"/>
      <c r="AM4" s="36">
        <v>0</v>
      </c>
      <c r="AN4" s="36">
        <v>13886465</v>
      </c>
      <c r="AO4" s="38" t="s">
        <v>53</v>
      </c>
      <c r="AP4" s="38" t="s">
        <v>60</v>
      </c>
      <c r="AQ4" s="38" t="s">
        <v>55</v>
      </c>
      <c r="AR4" s="36">
        <v>0</v>
      </c>
    </row>
    <row r="5" spans="1:44" x14ac:dyDescent="0.35">
      <c r="A5" s="30">
        <v>891200528</v>
      </c>
      <c r="B5" s="30" t="s">
        <v>13</v>
      </c>
      <c r="C5" s="30"/>
      <c r="D5" s="31">
        <v>2561213</v>
      </c>
      <c r="E5" s="32">
        <v>2561213</v>
      </c>
      <c r="F5" s="31" t="s">
        <v>61</v>
      </c>
      <c r="G5" s="33">
        <v>44351</v>
      </c>
      <c r="H5" s="33">
        <v>44487</v>
      </c>
      <c r="I5" s="34">
        <v>338942</v>
      </c>
      <c r="J5" s="34">
        <v>18300</v>
      </c>
      <c r="K5" s="30" t="s">
        <v>14</v>
      </c>
      <c r="L5" s="30" t="s">
        <v>12</v>
      </c>
      <c r="M5" s="30" t="s">
        <v>15</v>
      </c>
      <c r="N5" s="30" t="s">
        <v>16</v>
      </c>
      <c r="O5" s="35" t="s">
        <v>82</v>
      </c>
      <c r="P5" s="36">
        <v>0</v>
      </c>
      <c r="Q5" s="35"/>
      <c r="R5" s="36">
        <v>320642</v>
      </c>
      <c r="S5" s="36">
        <v>0</v>
      </c>
      <c r="T5" s="35">
        <v>2201215371</v>
      </c>
      <c r="U5" s="37">
        <v>44677</v>
      </c>
      <c r="V5" s="35"/>
      <c r="W5" s="36">
        <v>1025991</v>
      </c>
      <c r="X5" s="35" t="s">
        <v>62</v>
      </c>
      <c r="Y5" s="37">
        <v>44381</v>
      </c>
      <c r="Z5" s="37">
        <v>44490</v>
      </c>
      <c r="AA5" s="37" t="s">
        <v>63</v>
      </c>
      <c r="AB5" s="36">
        <v>320642</v>
      </c>
      <c r="AC5" s="36">
        <v>320642</v>
      </c>
      <c r="AD5" s="36">
        <v>320642</v>
      </c>
      <c r="AE5" s="36">
        <v>0</v>
      </c>
      <c r="AF5" s="36">
        <v>253656</v>
      </c>
      <c r="AG5" s="36">
        <v>0</v>
      </c>
      <c r="AH5" s="36">
        <v>0</v>
      </c>
      <c r="AI5" s="36">
        <v>0</v>
      </c>
      <c r="AJ5" s="36">
        <v>0</v>
      </c>
      <c r="AK5" s="36">
        <v>0</v>
      </c>
      <c r="AL5" s="36"/>
      <c r="AM5" s="36">
        <v>0</v>
      </c>
      <c r="AN5" s="36">
        <v>0</v>
      </c>
      <c r="AO5" s="38"/>
      <c r="AP5" s="38"/>
      <c r="AQ5" s="38"/>
      <c r="AR5" s="36">
        <v>320642</v>
      </c>
    </row>
    <row r="6" spans="1:44" x14ac:dyDescent="0.35">
      <c r="A6" s="30">
        <v>891200528</v>
      </c>
      <c r="B6" s="30" t="s">
        <v>13</v>
      </c>
      <c r="C6" s="30"/>
      <c r="D6" s="31">
        <v>2582931</v>
      </c>
      <c r="E6" s="32">
        <v>2582931</v>
      </c>
      <c r="F6" s="31" t="s">
        <v>64</v>
      </c>
      <c r="G6" s="33">
        <v>44438</v>
      </c>
      <c r="H6" s="33">
        <v>44484</v>
      </c>
      <c r="I6" s="34">
        <v>829349</v>
      </c>
      <c r="J6" s="34">
        <v>124000</v>
      </c>
      <c r="K6" s="30" t="s">
        <v>14</v>
      </c>
      <c r="L6" s="30" t="s">
        <v>12</v>
      </c>
      <c r="M6" s="30" t="s">
        <v>15</v>
      </c>
      <c r="N6" s="30" t="s">
        <v>16</v>
      </c>
      <c r="O6" s="35" t="s">
        <v>82</v>
      </c>
      <c r="P6" s="36">
        <v>0</v>
      </c>
      <c r="Q6" s="35"/>
      <c r="R6" s="36">
        <v>705349</v>
      </c>
      <c r="S6" s="36">
        <v>0</v>
      </c>
      <c r="T6" s="35">
        <v>2201215371</v>
      </c>
      <c r="U6" s="37">
        <v>44677</v>
      </c>
      <c r="V6" s="35"/>
      <c r="W6" s="36">
        <v>1025991</v>
      </c>
      <c r="X6" s="35" t="s">
        <v>62</v>
      </c>
      <c r="Y6" s="37">
        <v>44438</v>
      </c>
      <c r="Z6" s="37">
        <v>44490</v>
      </c>
      <c r="AA6" s="37" t="s">
        <v>63</v>
      </c>
      <c r="AB6" s="36">
        <v>705349</v>
      </c>
      <c r="AC6" s="36">
        <v>705349</v>
      </c>
      <c r="AD6" s="36">
        <v>705349</v>
      </c>
      <c r="AE6" s="36">
        <v>0</v>
      </c>
      <c r="AF6" s="36">
        <v>292163</v>
      </c>
      <c r="AG6" s="36">
        <v>0</v>
      </c>
      <c r="AH6" s="36">
        <v>0</v>
      </c>
      <c r="AI6" s="36">
        <v>0</v>
      </c>
      <c r="AJ6" s="36">
        <v>0</v>
      </c>
      <c r="AK6" s="36">
        <v>0</v>
      </c>
      <c r="AL6" s="36"/>
      <c r="AM6" s="36">
        <v>0</v>
      </c>
      <c r="AN6" s="36">
        <v>0</v>
      </c>
      <c r="AO6" s="38"/>
      <c r="AP6" s="38"/>
      <c r="AQ6" s="38"/>
      <c r="AR6" s="36">
        <v>705349</v>
      </c>
    </row>
    <row r="7" spans="1:44" x14ac:dyDescent="0.35">
      <c r="A7" s="30">
        <v>891200528</v>
      </c>
      <c r="B7" s="30" t="s">
        <v>13</v>
      </c>
      <c r="C7" s="30"/>
      <c r="D7" s="31">
        <v>2848096</v>
      </c>
      <c r="E7" s="32">
        <v>2848096</v>
      </c>
      <c r="F7" s="31" t="s">
        <v>65</v>
      </c>
      <c r="G7" s="33">
        <v>45212</v>
      </c>
      <c r="H7" s="33">
        <v>45293</v>
      </c>
      <c r="I7" s="34">
        <v>310428</v>
      </c>
      <c r="J7" s="34">
        <v>310428</v>
      </c>
      <c r="K7" s="30" t="s">
        <v>14</v>
      </c>
      <c r="L7" s="30" t="s">
        <v>12</v>
      </c>
      <c r="M7" s="30" t="s">
        <v>15</v>
      </c>
      <c r="N7" s="30" t="s">
        <v>16</v>
      </c>
      <c r="O7" s="35" t="s">
        <v>51</v>
      </c>
      <c r="P7" s="36">
        <v>0</v>
      </c>
      <c r="Q7" s="35"/>
      <c r="R7" s="36">
        <v>0</v>
      </c>
      <c r="S7" s="36">
        <v>0</v>
      </c>
      <c r="T7" s="35"/>
      <c r="U7" s="37"/>
      <c r="V7" s="35"/>
      <c r="W7" s="36">
        <v>0</v>
      </c>
      <c r="X7" s="35"/>
      <c r="Y7" s="37"/>
      <c r="Z7" s="37"/>
      <c r="AA7" s="37"/>
      <c r="AB7" s="36">
        <v>0</v>
      </c>
      <c r="AC7" s="36">
        <v>0</v>
      </c>
      <c r="AD7" s="36">
        <v>0</v>
      </c>
      <c r="AE7" s="36">
        <v>0</v>
      </c>
      <c r="AF7" s="36">
        <v>0</v>
      </c>
      <c r="AG7" s="36">
        <v>0</v>
      </c>
      <c r="AH7" s="36">
        <v>0</v>
      </c>
      <c r="AI7" s="36">
        <v>0</v>
      </c>
      <c r="AJ7" s="36">
        <v>0</v>
      </c>
      <c r="AK7" s="36">
        <v>0</v>
      </c>
      <c r="AL7" s="36"/>
      <c r="AM7" s="36">
        <v>0</v>
      </c>
      <c r="AN7" s="36">
        <v>310428</v>
      </c>
      <c r="AO7" s="38" t="s">
        <v>53</v>
      </c>
      <c r="AP7" s="38" t="s">
        <v>66</v>
      </c>
      <c r="AQ7" s="38" t="s">
        <v>55</v>
      </c>
      <c r="AR7" s="36">
        <v>0</v>
      </c>
    </row>
    <row r="8" spans="1:44" x14ac:dyDescent="0.35">
      <c r="A8" s="30">
        <v>891200528</v>
      </c>
      <c r="B8" s="30" t="s">
        <v>13</v>
      </c>
      <c r="C8" s="30"/>
      <c r="D8" s="31">
        <v>2879298</v>
      </c>
      <c r="E8" s="32">
        <v>2879298</v>
      </c>
      <c r="F8" s="31" t="s">
        <v>67</v>
      </c>
      <c r="G8" s="33">
        <v>45300</v>
      </c>
      <c r="H8" s="33">
        <v>45323</v>
      </c>
      <c r="I8" s="34">
        <v>85400</v>
      </c>
      <c r="J8" s="34">
        <v>85400</v>
      </c>
      <c r="K8" s="30" t="s">
        <v>14</v>
      </c>
      <c r="L8" s="30" t="s">
        <v>12</v>
      </c>
      <c r="M8" s="30" t="s">
        <v>15</v>
      </c>
      <c r="N8" s="30" t="s">
        <v>16</v>
      </c>
      <c r="O8" s="35" t="s">
        <v>51</v>
      </c>
      <c r="P8" s="36">
        <v>0</v>
      </c>
      <c r="Q8" s="35"/>
      <c r="R8" s="36">
        <v>0</v>
      </c>
      <c r="S8" s="36">
        <v>0</v>
      </c>
      <c r="T8" s="35"/>
      <c r="U8" s="37"/>
      <c r="V8" s="35"/>
      <c r="W8" s="36">
        <v>0</v>
      </c>
      <c r="X8" s="35"/>
      <c r="Y8" s="37"/>
      <c r="Z8" s="37"/>
      <c r="AA8" s="37"/>
      <c r="AB8" s="36">
        <v>0</v>
      </c>
      <c r="AC8" s="36">
        <v>0</v>
      </c>
      <c r="AD8" s="36">
        <v>0</v>
      </c>
      <c r="AE8" s="36">
        <v>0</v>
      </c>
      <c r="AF8" s="36">
        <v>0</v>
      </c>
      <c r="AG8" s="36">
        <v>0</v>
      </c>
      <c r="AH8" s="36">
        <v>0</v>
      </c>
      <c r="AI8" s="36">
        <v>0</v>
      </c>
      <c r="AJ8" s="36">
        <v>0</v>
      </c>
      <c r="AK8" s="36">
        <v>0</v>
      </c>
      <c r="AL8" s="36"/>
      <c r="AM8" s="36">
        <v>0</v>
      </c>
      <c r="AN8" s="36">
        <v>85400</v>
      </c>
      <c r="AO8" s="38" t="s">
        <v>53</v>
      </c>
      <c r="AP8" s="38" t="s">
        <v>68</v>
      </c>
      <c r="AQ8" s="38" t="s">
        <v>55</v>
      </c>
      <c r="AR8" s="36">
        <v>0</v>
      </c>
    </row>
    <row r="9" spans="1:44" x14ac:dyDescent="0.35">
      <c r="A9" s="30">
        <v>891200528</v>
      </c>
      <c r="B9" s="30" t="s">
        <v>13</v>
      </c>
      <c r="C9" s="30"/>
      <c r="D9" s="31">
        <v>2848095</v>
      </c>
      <c r="E9" s="32">
        <v>2848095</v>
      </c>
      <c r="F9" s="31" t="s">
        <v>69</v>
      </c>
      <c r="G9" s="33">
        <v>45212</v>
      </c>
      <c r="H9" s="33">
        <v>45252</v>
      </c>
      <c r="I9" s="34">
        <v>20055036</v>
      </c>
      <c r="J9" s="34">
        <v>811098</v>
      </c>
      <c r="K9" s="30" t="s">
        <v>14</v>
      </c>
      <c r="L9" s="30" t="s">
        <v>12</v>
      </c>
      <c r="M9" s="30" t="s">
        <v>15</v>
      </c>
      <c r="N9" s="30" t="s">
        <v>16</v>
      </c>
      <c r="O9" s="35" t="s">
        <v>70</v>
      </c>
      <c r="P9" s="36">
        <v>0</v>
      </c>
      <c r="Q9" s="35"/>
      <c r="R9" s="36">
        <v>0</v>
      </c>
      <c r="S9" s="36">
        <v>0</v>
      </c>
      <c r="T9" s="35"/>
      <c r="U9" s="37"/>
      <c r="V9" s="35"/>
      <c r="W9" s="36">
        <v>0</v>
      </c>
      <c r="X9" s="35"/>
      <c r="Y9" s="37"/>
      <c r="Z9" s="37"/>
      <c r="AA9" s="37"/>
      <c r="AB9" s="36">
        <v>0</v>
      </c>
      <c r="AC9" s="36">
        <v>0</v>
      </c>
      <c r="AD9" s="36">
        <v>0</v>
      </c>
      <c r="AE9" s="36">
        <v>0</v>
      </c>
      <c r="AF9" s="36">
        <v>0</v>
      </c>
      <c r="AG9" s="36">
        <v>0</v>
      </c>
      <c r="AH9" s="36">
        <v>0</v>
      </c>
      <c r="AI9" s="36">
        <v>0</v>
      </c>
      <c r="AJ9" s="36">
        <v>0</v>
      </c>
      <c r="AK9" s="36">
        <v>0</v>
      </c>
      <c r="AL9" s="36"/>
      <c r="AM9" s="36">
        <v>0</v>
      </c>
      <c r="AN9" s="36">
        <v>2153595</v>
      </c>
      <c r="AO9" s="38" t="s">
        <v>71</v>
      </c>
      <c r="AP9" s="38" t="s">
        <v>72</v>
      </c>
      <c r="AQ9" s="38" t="s">
        <v>73</v>
      </c>
      <c r="AR9" s="36">
        <v>0</v>
      </c>
    </row>
    <row r="10" spans="1:44" x14ac:dyDescent="0.35">
      <c r="A10" s="30">
        <v>891200528</v>
      </c>
      <c r="B10" s="30" t="s">
        <v>13</v>
      </c>
      <c r="C10" s="30"/>
      <c r="D10" s="31">
        <v>2853739</v>
      </c>
      <c r="E10" s="32">
        <v>2853739</v>
      </c>
      <c r="F10" s="31" t="s">
        <v>74</v>
      </c>
      <c r="G10" s="33">
        <v>45227</v>
      </c>
      <c r="H10" s="33">
        <v>45252</v>
      </c>
      <c r="I10" s="34">
        <v>16043887</v>
      </c>
      <c r="J10" s="34">
        <v>1561128</v>
      </c>
      <c r="K10" s="30" t="s">
        <v>14</v>
      </c>
      <c r="L10" s="30" t="s">
        <v>12</v>
      </c>
      <c r="M10" s="30" t="s">
        <v>15</v>
      </c>
      <c r="N10" s="30" t="s">
        <v>16</v>
      </c>
      <c r="O10" s="35" t="s">
        <v>70</v>
      </c>
      <c r="P10" s="36">
        <v>0</v>
      </c>
      <c r="Q10" s="35"/>
      <c r="R10" s="36">
        <v>0</v>
      </c>
      <c r="S10" s="36">
        <v>0</v>
      </c>
      <c r="T10" s="35"/>
      <c r="U10" s="37"/>
      <c r="V10" s="35"/>
      <c r="W10" s="36">
        <v>0</v>
      </c>
      <c r="X10" s="35"/>
      <c r="Y10" s="37"/>
      <c r="Z10" s="37"/>
      <c r="AA10" s="37"/>
      <c r="AB10" s="36">
        <v>0</v>
      </c>
      <c r="AC10" s="36">
        <v>0</v>
      </c>
      <c r="AD10" s="36">
        <v>0</v>
      </c>
      <c r="AE10" s="36">
        <v>0</v>
      </c>
      <c r="AF10" s="36">
        <v>0</v>
      </c>
      <c r="AG10" s="36">
        <v>0</v>
      </c>
      <c r="AH10" s="36">
        <v>0</v>
      </c>
      <c r="AI10" s="36">
        <v>0</v>
      </c>
      <c r="AJ10" s="36">
        <v>0</v>
      </c>
      <c r="AK10" s="36">
        <v>0</v>
      </c>
      <c r="AL10" s="36"/>
      <c r="AM10" s="36">
        <v>0</v>
      </c>
      <c r="AN10" s="36">
        <v>4487028</v>
      </c>
      <c r="AO10" s="38" t="s">
        <v>71</v>
      </c>
      <c r="AP10" s="38" t="s">
        <v>75</v>
      </c>
      <c r="AQ10" s="38" t="s">
        <v>58</v>
      </c>
      <c r="AR10" s="36">
        <v>0</v>
      </c>
    </row>
    <row r="11" spans="1:44" x14ac:dyDescent="0.35">
      <c r="A11" s="30">
        <v>891200528</v>
      </c>
      <c r="B11" s="30" t="s">
        <v>13</v>
      </c>
      <c r="C11" s="30"/>
      <c r="D11" s="31">
        <v>2877800</v>
      </c>
      <c r="E11" s="32">
        <v>2877800</v>
      </c>
      <c r="F11" s="31" t="s">
        <v>76</v>
      </c>
      <c r="G11" s="33">
        <v>45289</v>
      </c>
      <c r="H11" s="33">
        <v>45323</v>
      </c>
      <c r="I11" s="34">
        <v>15347118</v>
      </c>
      <c r="J11" s="34">
        <v>955485</v>
      </c>
      <c r="K11" s="30" t="s">
        <v>14</v>
      </c>
      <c r="L11" s="30" t="s">
        <v>12</v>
      </c>
      <c r="M11" s="30" t="s">
        <v>15</v>
      </c>
      <c r="N11" s="30" t="s">
        <v>16</v>
      </c>
      <c r="O11" s="35" t="s">
        <v>70</v>
      </c>
      <c r="P11" s="36">
        <v>0</v>
      </c>
      <c r="Q11" s="35"/>
      <c r="R11" s="36">
        <v>0</v>
      </c>
      <c r="S11" s="36">
        <v>0</v>
      </c>
      <c r="T11" s="35"/>
      <c r="U11" s="37"/>
      <c r="V11" s="35"/>
      <c r="W11" s="36">
        <v>0</v>
      </c>
      <c r="X11" s="35"/>
      <c r="Y11" s="37"/>
      <c r="Z11" s="37"/>
      <c r="AA11" s="37"/>
      <c r="AB11" s="36">
        <v>0</v>
      </c>
      <c r="AC11" s="36">
        <v>0</v>
      </c>
      <c r="AD11" s="36">
        <v>0</v>
      </c>
      <c r="AE11" s="36">
        <v>0</v>
      </c>
      <c r="AF11" s="36">
        <v>0</v>
      </c>
      <c r="AG11" s="36">
        <v>0</v>
      </c>
      <c r="AH11" s="36">
        <v>0</v>
      </c>
      <c r="AI11" s="36">
        <v>0</v>
      </c>
      <c r="AJ11" s="36">
        <v>0</v>
      </c>
      <c r="AK11" s="36">
        <v>0</v>
      </c>
      <c r="AL11" s="36"/>
      <c r="AM11" s="36">
        <v>0</v>
      </c>
      <c r="AN11" s="36">
        <v>955485</v>
      </c>
      <c r="AO11" s="38" t="s">
        <v>71</v>
      </c>
      <c r="AP11" s="38" t="s">
        <v>77</v>
      </c>
      <c r="AQ11" s="38" t="s">
        <v>78</v>
      </c>
      <c r="AR11" s="36">
        <v>0</v>
      </c>
    </row>
    <row r="12" spans="1:44" x14ac:dyDescent="0.35">
      <c r="A12" s="30">
        <v>891200528</v>
      </c>
      <c r="B12" s="30" t="s">
        <v>13</v>
      </c>
      <c r="C12" s="30"/>
      <c r="D12" s="31">
        <v>2915999</v>
      </c>
      <c r="E12" s="32">
        <v>2915999</v>
      </c>
      <c r="F12" s="31" t="s">
        <v>79</v>
      </c>
      <c r="G12" s="33">
        <v>45393</v>
      </c>
      <c r="H12" s="33">
        <v>45478</v>
      </c>
      <c r="I12" s="34">
        <v>10324942</v>
      </c>
      <c r="J12" s="34">
        <v>10324942</v>
      </c>
      <c r="K12" s="30" t="s">
        <v>14</v>
      </c>
      <c r="L12" s="30" t="s">
        <v>12</v>
      </c>
      <c r="M12" s="30" t="s">
        <v>15</v>
      </c>
      <c r="N12" s="30" t="s">
        <v>16</v>
      </c>
      <c r="O12" s="35" t="s">
        <v>80</v>
      </c>
      <c r="P12" s="36">
        <v>0</v>
      </c>
      <c r="Q12" s="35"/>
      <c r="R12" s="36">
        <v>0</v>
      </c>
      <c r="S12" s="36">
        <v>0</v>
      </c>
      <c r="T12" s="35"/>
      <c r="U12" s="37"/>
      <c r="V12" s="35"/>
      <c r="W12" s="36">
        <v>0</v>
      </c>
      <c r="X12" s="35"/>
      <c r="Y12" s="37"/>
      <c r="Z12" s="37"/>
      <c r="AA12" s="37"/>
      <c r="AB12" s="36">
        <v>0</v>
      </c>
      <c r="AC12" s="36">
        <v>0</v>
      </c>
      <c r="AD12" s="36">
        <v>0</v>
      </c>
      <c r="AE12" s="36">
        <v>0</v>
      </c>
      <c r="AF12" s="36">
        <v>0</v>
      </c>
      <c r="AG12" s="36">
        <v>0</v>
      </c>
      <c r="AH12" s="36">
        <v>0</v>
      </c>
      <c r="AI12" s="36">
        <v>0</v>
      </c>
      <c r="AJ12" s="36">
        <v>0</v>
      </c>
      <c r="AK12" s="36">
        <v>0</v>
      </c>
      <c r="AL12" s="36"/>
      <c r="AM12" s="36">
        <v>0</v>
      </c>
      <c r="AN12" s="36">
        <v>0</v>
      </c>
      <c r="AO12" s="38"/>
      <c r="AP12" s="38"/>
      <c r="AQ12" s="38"/>
      <c r="AR12" s="36">
        <v>0</v>
      </c>
    </row>
    <row r="13" spans="1:44" x14ac:dyDescent="0.35">
      <c r="A13" s="30">
        <v>891200528</v>
      </c>
      <c r="B13" s="30" t="s">
        <v>13</v>
      </c>
      <c r="C13" s="30"/>
      <c r="D13" s="31">
        <v>2923397</v>
      </c>
      <c r="E13" s="32">
        <v>2923397</v>
      </c>
      <c r="F13" s="31" t="s">
        <v>81</v>
      </c>
      <c r="G13" s="33">
        <v>45411</v>
      </c>
      <c r="H13" s="33">
        <v>45478</v>
      </c>
      <c r="I13" s="34">
        <v>381486303</v>
      </c>
      <c r="J13" s="34">
        <v>381486303</v>
      </c>
      <c r="K13" s="30" t="s">
        <v>14</v>
      </c>
      <c r="L13" s="30" t="s">
        <v>12</v>
      </c>
      <c r="M13" s="30" t="s">
        <v>15</v>
      </c>
      <c r="N13" s="30" t="s">
        <v>16</v>
      </c>
      <c r="O13" s="35" t="s">
        <v>80</v>
      </c>
      <c r="P13" s="36">
        <v>0</v>
      </c>
      <c r="Q13" s="35"/>
      <c r="R13" s="36">
        <v>0</v>
      </c>
      <c r="S13" s="36">
        <v>0</v>
      </c>
      <c r="T13" s="35"/>
      <c r="U13" s="37"/>
      <c r="V13" s="35"/>
      <c r="W13" s="36">
        <v>0</v>
      </c>
      <c r="X13" s="35"/>
      <c r="Y13" s="37"/>
      <c r="Z13" s="37"/>
      <c r="AA13" s="37"/>
      <c r="AB13" s="36">
        <v>0</v>
      </c>
      <c r="AC13" s="36">
        <v>0</v>
      </c>
      <c r="AD13" s="36">
        <v>0</v>
      </c>
      <c r="AE13" s="36">
        <v>0</v>
      </c>
      <c r="AF13" s="36">
        <v>0</v>
      </c>
      <c r="AG13" s="36">
        <v>0</v>
      </c>
      <c r="AH13" s="36">
        <v>0</v>
      </c>
      <c r="AI13" s="36">
        <v>0</v>
      </c>
      <c r="AJ13" s="36">
        <v>0</v>
      </c>
      <c r="AK13" s="36">
        <v>0</v>
      </c>
      <c r="AL13" s="36"/>
      <c r="AM13" s="36">
        <v>0</v>
      </c>
      <c r="AN13" s="36">
        <v>0</v>
      </c>
      <c r="AO13" s="38"/>
      <c r="AP13" s="38"/>
      <c r="AQ13" s="38"/>
      <c r="AR13" s="36">
        <v>0</v>
      </c>
    </row>
    <row r="14" spans="1:44" x14ac:dyDescent="0.35">
      <c r="A14" s="39"/>
      <c r="B14" s="39"/>
      <c r="C14" s="39"/>
      <c r="D14" s="39"/>
      <c r="E14" s="40"/>
      <c r="F14" s="39"/>
      <c r="G14" s="41"/>
      <c r="H14" s="41"/>
      <c r="I14" s="42"/>
      <c r="J14" s="42"/>
      <c r="K14" s="39"/>
      <c r="L14" s="39"/>
      <c r="M14" s="39"/>
      <c r="N14" s="39"/>
      <c r="O14" s="43"/>
      <c r="P14" s="44"/>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C13" sqref="C13"/>
    </sheetView>
  </sheetViews>
  <sheetFormatPr baseColWidth="10" defaultRowHeight="12.5" x14ac:dyDescent="0.25"/>
  <cols>
    <col min="1" max="1" width="1" style="49" customWidth="1"/>
    <col min="2" max="2" width="10.90625" style="49"/>
    <col min="3" max="3" width="17.54296875" style="49" customWidth="1"/>
    <col min="4" max="4" width="11.54296875" style="49" customWidth="1"/>
    <col min="5" max="8" width="10.90625" style="49"/>
    <col min="9" max="9" width="22.54296875" style="49" customWidth="1"/>
    <col min="10" max="10" width="14" style="49" customWidth="1"/>
    <col min="11" max="11" width="1.7265625" style="49" customWidth="1"/>
    <col min="12" max="16384" width="10.90625" style="49"/>
  </cols>
  <sheetData>
    <row r="1" spans="2:10" ht="6" customHeight="1" thickBot="1" x14ac:dyDescent="0.3"/>
    <row r="2" spans="2:10" ht="19.5" customHeight="1" x14ac:dyDescent="0.25">
      <c r="B2" s="50"/>
      <c r="C2" s="51"/>
      <c r="D2" s="52" t="s">
        <v>87</v>
      </c>
      <c r="E2" s="53"/>
      <c r="F2" s="53"/>
      <c r="G2" s="53"/>
      <c r="H2" s="53"/>
      <c r="I2" s="54"/>
      <c r="J2" s="55" t="s">
        <v>88</v>
      </c>
    </row>
    <row r="3" spans="2:10" ht="15.75" customHeight="1" thickBot="1" x14ac:dyDescent="0.3">
      <c r="B3" s="56"/>
      <c r="C3" s="57"/>
      <c r="D3" s="58"/>
      <c r="E3" s="59"/>
      <c r="F3" s="59"/>
      <c r="G3" s="59"/>
      <c r="H3" s="59"/>
      <c r="I3" s="60"/>
      <c r="J3" s="61"/>
    </row>
    <row r="4" spans="2:10" ht="13" x14ac:dyDescent="0.25">
      <c r="B4" s="56"/>
      <c r="C4" s="57"/>
      <c r="D4" s="62"/>
      <c r="E4" s="63"/>
      <c r="F4" s="63"/>
      <c r="G4" s="63"/>
      <c r="H4" s="63"/>
      <c r="I4" s="64"/>
      <c r="J4" s="65"/>
    </row>
    <row r="5" spans="2:10" ht="13" x14ac:dyDescent="0.25">
      <c r="B5" s="56"/>
      <c r="C5" s="57"/>
      <c r="D5" s="66" t="s">
        <v>89</v>
      </c>
      <c r="E5" s="67"/>
      <c r="F5" s="67"/>
      <c r="G5" s="67"/>
      <c r="H5" s="67"/>
      <c r="I5" s="68"/>
      <c r="J5" s="68" t="s">
        <v>90</v>
      </c>
    </row>
    <row r="6" spans="2:10" ht="13.5" thickBot="1" x14ac:dyDescent="0.3">
      <c r="B6" s="69"/>
      <c r="C6" s="70"/>
      <c r="D6" s="71"/>
      <c r="E6" s="72"/>
      <c r="F6" s="72"/>
      <c r="G6" s="72"/>
      <c r="H6" s="72"/>
      <c r="I6" s="73"/>
      <c r="J6" s="74"/>
    </row>
    <row r="7" spans="2:10" x14ac:dyDescent="0.25">
      <c r="B7" s="75"/>
      <c r="J7" s="76"/>
    </row>
    <row r="8" spans="2:10" x14ac:dyDescent="0.25">
      <c r="B8" s="75"/>
      <c r="J8" s="76"/>
    </row>
    <row r="9" spans="2:10" x14ac:dyDescent="0.25">
      <c r="B9" s="75"/>
      <c r="J9" s="76"/>
    </row>
    <row r="10" spans="2:10" ht="13" x14ac:dyDescent="0.3">
      <c r="B10" s="75"/>
      <c r="C10" s="77" t="s">
        <v>122</v>
      </c>
      <c r="E10" s="78"/>
      <c r="H10" s="79"/>
      <c r="J10" s="76"/>
    </row>
    <row r="11" spans="2:10" x14ac:dyDescent="0.25">
      <c r="B11" s="75"/>
      <c r="J11" s="76"/>
    </row>
    <row r="12" spans="2:10" ht="13" x14ac:dyDescent="0.3">
      <c r="B12" s="75"/>
      <c r="C12" s="77" t="s">
        <v>120</v>
      </c>
      <c r="J12" s="76"/>
    </row>
    <row r="13" spans="2:10" ht="13" x14ac:dyDescent="0.3">
      <c r="B13" s="75"/>
      <c r="C13" s="77" t="s">
        <v>121</v>
      </c>
      <c r="J13" s="76"/>
    </row>
    <row r="14" spans="2:10" x14ac:dyDescent="0.25">
      <c r="B14" s="75"/>
      <c r="J14" s="76"/>
    </row>
    <row r="15" spans="2:10" x14ac:dyDescent="0.25">
      <c r="B15" s="75"/>
      <c r="C15" s="49" t="s">
        <v>91</v>
      </c>
      <c r="J15" s="76"/>
    </row>
    <row r="16" spans="2:10" x14ac:dyDescent="0.25">
      <c r="B16" s="75"/>
      <c r="C16" s="80"/>
      <c r="J16" s="76"/>
    </row>
    <row r="17" spans="2:10" ht="13" x14ac:dyDescent="0.3">
      <c r="B17" s="75"/>
      <c r="C17" s="49" t="s">
        <v>92</v>
      </c>
      <c r="D17" s="78"/>
      <c r="H17" s="81"/>
      <c r="I17" s="82"/>
      <c r="J17" s="76"/>
    </row>
    <row r="18" spans="2:10" ht="13" x14ac:dyDescent="0.3">
      <c r="B18" s="75"/>
      <c r="C18" s="77" t="s">
        <v>93</v>
      </c>
      <c r="D18" s="77"/>
      <c r="E18" s="77"/>
      <c r="F18" s="77"/>
      <c r="H18" s="83">
        <v>12</v>
      </c>
      <c r="I18" s="84">
        <v>401290040</v>
      </c>
      <c r="J18" s="76"/>
    </row>
    <row r="19" spans="2:10" x14ac:dyDescent="0.25">
      <c r="B19" s="75"/>
      <c r="C19" s="49" t="s">
        <v>94</v>
      </c>
      <c r="H19" s="85">
        <v>2</v>
      </c>
      <c r="I19" s="86">
        <v>142300</v>
      </c>
      <c r="J19" s="76"/>
    </row>
    <row r="20" spans="2:10" x14ac:dyDescent="0.25">
      <c r="B20" s="75"/>
      <c r="C20" s="49" t="s">
        <v>95</v>
      </c>
      <c r="H20" s="85">
        <v>5</v>
      </c>
      <c r="I20" s="86">
        <v>6008784</v>
      </c>
      <c r="J20" s="76"/>
    </row>
    <row r="21" spans="2:10" x14ac:dyDescent="0.25">
      <c r="B21" s="75"/>
      <c r="C21" s="49" t="s">
        <v>96</v>
      </c>
      <c r="H21" s="85">
        <v>2</v>
      </c>
      <c r="I21" s="86">
        <v>391811245</v>
      </c>
      <c r="J21" s="76"/>
    </row>
    <row r="22" spans="2:10" x14ac:dyDescent="0.25">
      <c r="B22" s="75"/>
      <c r="C22" s="49" t="s">
        <v>97</v>
      </c>
      <c r="H22" s="85">
        <v>0</v>
      </c>
      <c r="I22" s="86">
        <v>0</v>
      </c>
      <c r="J22" s="76"/>
    </row>
    <row r="23" spans="2:10" x14ac:dyDescent="0.25">
      <c r="B23" s="75"/>
      <c r="C23" s="49" t="s">
        <v>98</v>
      </c>
      <c r="H23" s="85">
        <v>0</v>
      </c>
      <c r="I23" s="86">
        <v>0</v>
      </c>
      <c r="J23" s="76"/>
    </row>
    <row r="24" spans="2:10" ht="13" thickBot="1" x14ac:dyDescent="0.3">
      <c r="B24" s="75"/>
      <c r="C24" s="49" t="s">
        <v>99</v>
      </c>
      <c r="H24" s="87">
        <v>3</v>
      </c>
      <c r="I24" s="88">
        <v>3327711</v>
      </c>
      <c r="J24" s="76"/>
    </row>
    <row r="25" spans="2:10" ht="13" x14ac:dyDescent="0.3">
      <c r="B25" s="75"/>
      <c r="C25" s="77" t="s">
        <v>100</v>
      </c>
      <c r="D25" s="77"/>
      <c r="E25" s="77"/>
      <c r="F25" s="77"/>
      <c r="H25" s="83">
        <f>H19+H20+H21+H22+H24+H23</f>
        <v>12</v>
      </c>
      <c r="I25" s="84">
        <f>I19+I20+I21+I22+I24+I23</f>
        <v>401290040</v>
      </c>
      <c r="J25" s="76"/>
    </row>
    <row r="26" spans="2:10" x14ac:dyDescent="0.25">
      <c r="B26" s="75"/>
      <c r="C26" s="49" t="s">
        <v>101</v>
      </c>
      <c r="H26" s="85">
        <v>0</v>
      </c>
      <c r="I26" s="86">
        <v>0</v>
      </c>
      <c r="J26" s="76"/>
    </row>
    <row r="27" spans="2:10" ht="13" thickBot="1" x14ac:dyDescent="0.3">
      <c r="B27" s="75"/>
      <c r="C27" s="49" t="s">
        <v>102</v>
      </c>
      <c r="H27" s="87">
        <v>0</v>
      </c>
      <c r="I27" s="88">
        <v>0</v>
      </c>
      <c r="J27" s="76"/>
    </row>
    <row r="28" spans="2:10" ht="13" x14ac:dyDescent="0.3">
      <c r="B28" s="75"/>
      <c r="C28" s="77" t="s">
        <v>103</v>
      </c>
      <c r="D28" s="77"/>
      <c r="E28" s="77"/>
      <c r="F28" s="77"/>
      <c r="H28" s="83">
        <f>H26+H27</f>
        <v>0</v>
      </c>
      <c r="I28" s="84">
        <f>I26+I27</f>
        <v>0</v>
      </c>
      <c r="J28" s="76"/>
    </row>
    <row r="29" spans="2:10" ht="13.5" thickBot="1" x14ac:dyDescent="0.35">
      <c r="B29" s="75"/>
      <c r="C29" s="49" t="s">
        <v>104</v>
      </c>
      <c r="D29" s="77"/>
      <c r="E29" s="77"/>
      <c r="F29" s="77"/>
      <c r="H29" s="87">
        <v>0</v>
      </c>
      <c r="I29" s="88">
        <v>0</v>
      </c>
      <c r="J29" s="76"/>
    </row>
    <row r="30" spans="2:10" ht="13" x14ac:dyDescent="0.3">
      <c r="B30" s="75"/>
      <c r="C30" s="77" t="s">
        <v>105</v>
      </c>
      <c r="D30" s="77"/>
      <c r="E30" s="77"/>
      <c r="F30" s="77"/>
      <c r="H30" s="85">
        <f>H29</f>
        <v>0</v>
      </c>
      <c r="I30" s="86">
        <f>I29</f>
        <v>0</v>
      </c>
      <c r="J30" s="76"/>
    </row>
    <row r="31" spans="2:10" ht="13" x14ac:dyDescent="0.3">
      <c r="B31" s="75"/>
      <c r="C31" s="77"/>
      <c r="D31" s="77"/>
      <c r="E31" s="77"/>
      <c r="F31" s="77"/>
      <c r="H31" s="89"/>
      <c r="I31" s="84"/>
      <c r="J31" s="76"/>
    </row>
    <row r="32" spans="2:10" ht="13.5" thickBot="1" x14ac:dyDescent="0.35">
      <c r="B32" s="75"/>
      <c r="C32" s="77" t="s">
        <v>106</v>
      </c>
      <c r="D32" s="77"/>
      <c r="H32" s="90">
        <f>H25+H28+H30</f>
        <v>12</v>
      </c>
      <c r="I32" s="91">
        <f>I25+I28+I30</f>
        <v>401290040</v>
      </c>
      <c r="J32" s="76"/>
    </row>
    <row r="33" spans="2:10" ht="13.5" thickTop="1" x14ac:dyDescent="0.3">
      <c r="B33" s="75"/>
      <c r="C33" s="77"/>
      <c r="D33" s="77"/>
      <c r="H33" s="92">
        <f>+H18-H32</f>
        <v>0</v>
      </c>
      <c r="I33" s="86">
        <f>+I18-I32</f>
        <v>0</v>
      </c>
      <c r="J33" s="76"/>
    </row>
    <row r="34" spans="2:10" x14ac:dyDescent="0.25">
      <c r="B34" s="75"/>
      <c r="G34" s="92"/>
      <c r="H34" s="92"/>
      <c r="I34" s="92"/>
      <c r="J34" s="76"/>
    </row>
    <row r="35" spans="2:10" x14ac:dyDescent="0.25">
      <c r="B35" s="75"/>
      <c r="G35" s="92"/>
      <c r="H35" s="92"/>
      <c r="I35" s="92"/>
      <c r="J35" s="76"/>
    </row>
    <row r="36" spans="2:10" ht="13" x14ac:dyDescent="0.3">
      <c r="B36" s="75"/>
      <c r="C36" s="77"/>
      <c r="G36" s="92"/>
      <c r="H36" s="92"/>
      <c r="I36" s="92"/>
      <c r="J36" s="76"/>
    </row>
    <row r="37" spans="2:10" ht="13.5" thickBot="1" x14ac:dyDescent="0.35">
      <c r="B37" s="75"/>
      <c r="C37" s="93" t="s">
        <v>123</v>
      </c>
      <c r="D37" s="94"/>
      <c r="H37" s="93" t="s">
        <v>107</v>
      </c>
      <c r="I37" s="94"/>
      <c r="J37" s="76"/>
    </row>
    <row r="38" spans="2:10" ht="13" x14ac:dyDescent="0.3">
      <c r="B38" s="75"/>
      <c r="C38" s="77" t="s">
        <v>124</v>
      </c>
      <c r="D38" s="92"/>
      <c r="H38" s="95" t="s">
        <v>108</v>
      </c>
      <c r="I38" s="92"/>
      <c r="J38" s="76"/>
    </row>
    <row r="39" spans="2:10" ht="13" x14ac:dyDescent="0.3">
      <c r="B39" s="75"/>
      <c r="C39" s="77" t="s">
        <v>13</v>
      </c>
      <c r="H39" s="77" t="s">
        <v>109</v>
      </c>
      <c r="I39" s="92"/>
      <c r="J39" s="76"/>
    </row>
    <row r="40" spans="2:10" x14ac:dyDescent="0.25">
      <c r="B40" s="75"/>
      <c r="G40" s="92"/>
      <c r="H40" s="92"/>
      <c r="I40" s="92"/>
      <c r="J40" s="76"/>
    </row>
    <row r="41" spans="2:10" ht="12.75" customHeight="1" x14ac:dyDescent="0.25">
      <c r="B41" s="75"/>
      <c r="C41" s="96" t="s">
        <v>110</v>
      </c>
      <c r="D41" s="96"/>
      <c r="E41" s="96"/>
      <c r="F41" s="96"/>
      <c r="G41" s="96"/>
      <c r="H41" s="96"/>
      <c r="I41" s="96"/>
      <c r="J41" s="76"/>
    </row>
    <row r="42" spans="2:10" ht="18.75" customHeight="1" thickBot="1" x14ac:dyDescent="0.3">
      <c r="B42" s="97"/>
      <c r="C42" s="98"/>
      <c r="D42" s="98"/>
      <c r="E42" s="98"/>
      <c r="F42" s="98"/>
      <c r="G42" s="98"/>
      <c r="H42" s="98"/>
      <c r="I42" s="98"/>
      <c r="J42" s="9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9" sqref="C9"/>
    </sheetView>
  </sheetViews>
  <sheetFormatPr baseColWidth="10" defaultColWidth="11.453125" defaultRowHeight="12.5" x14ac:dyDescent="0.25"/>
  <cols>
    <col min="1" max="1" width="4.453125" style="49" customWidth="1"/>
    <col min="2" max="2" width="11.453125" style="49"/>
    <col min="3" max="3" width="12.81640625" style="49" customWidth="1"/>
    <col min="4" max="4" width="22" style="49" customWidth="1"/>
    <col min="5" max="8" width="11.453125" style="49"/>
    <col min="9" max="9" width="24.7265625" style="49" customWidth="1"/>
    <col min="10" max="10" width="12.54296875" style="49" customWidth="1"/>
    <col min="11" max="11" width="1.7265625" style="49" customWidth="1"/>
    <col min="12" max="16384" width="11.453125" style="49"/>
  </cols>
  <sheetData>
    <row r="1" spans="2:10" ht="18" customHeight="1" thickBot="1" x14ac:dyDescent="0.3"/>
    <row r="2" spans="2:10" ht="19.5" customHeight="1" x14ac:dyDescent="0.25">
      <c r="B2" s="50"/>
      <c r="C2" s="51"/>
      <c r="D2" s="52" t="s">
        <v>111</v>
      </c>
      <c r="E2" s="53"/>
      <c r="F2" s="53"/>
      <c r="G2" s="53"/>
      <c r="H2" s="53"/>
      <c r="I2" s="54"/>
      <c r="J2" s="55" t="s">
        <v>88</v>
      </c>
    </row>
    <row r="3" spans="2:10" ht="15.75" customHeight="1" thickBot="1" x14ac:dyDescent="0.3">
      <c r="B3" s="56"/>
      <c r="C3" s="57"/>
      <c r="D3" s="58"/>
      <c r="E3" s="59"/>
      <c r="F3" s="59"/>
      <c r="G3" s="59"/>
      <c r="H3" s="59"/>
      <c r="I3" s="60"/>
      <c r="J3" s="61"/>
    </row>
    <row r="4" spans="2:10" ht="13" x14ac:dyDescent="0.25">
      <c r="B4" s="56"/>
      <c r="C4" s="57"/>
      <c r="E4" s="63"/>
      <c r="F4" s="63"/>
      <c r="G4" s="63"/>
      <c r="H4" s="63"/>
      <c r="I4" s="64"/>
      <c r="J4" s="65"/>
    </row>
    <row r="5" spans="2:10" ht="13" x14ac:dyDescent="0.25">
      <c r="B5" s="56"/>
      <c r="C5" s="57"/>
      <c r="D5" s="100" t="s">
        <v>112</v>
      </c>
      <c r="E5" s="101"/>
      <c r="F5" s="101"/>
      <c r="G5" s="101"/>
      <c r="H5" s="101"/>
      <c r="I5" s="102"/>
      <c r="J5" s="68" t="s">
        <v>113</v>
      </c>
    </row>
    <row r="6" spans="2:10" ht="13.5" thickBot="1" x14ac:dyDescent="0.3">
      <c r="B6" s="69"/>
      <c r="C6" s="70"/>
      <c r="D6" s="71"/>
      <c r="E6" s="72"/>
      <c r="F6" s="72"/>
      <c r="G6" s="72"/>
      <c r="H6" s="72"/>
      <c r="I6" s="73"/>
      <c r="J6" s="74"/>
    </row>
    <row r="7" spans="2:10" x14ac:dyDescent="0.25">
      <c r="B7" s="75"/>
      <c r="J7" s="76"/>
    </row>
    <row r="8" spans="2:10" x14ac:dyDescent="0.25">
      <c r="B8" s="75"/>
      <c r="J8" s="76"/>
    </row>
    <row r="9" spans="2:10" ht="13" x14ac:dyDescent="0.3">
      <c r="B9" s="75"/>
      <c r="C9" s="77" t="s">
        <v>122</v>
      </c>
      <c r="D9" s="79"/>
      <c r="E9" s="78"/>
      <c r="J9" s="76"/>
    </row>
    <row r="10" spans="2:10" ht="13" x14ac:dyDescent="0.3">
      <c r="B10" s="75"/>
      <c r="C10" s="77"/>
      <c r="J10" s="76"/>
    </row>
    <row r="11" spans="2:10" ht="13" x14ac:dyDescent="0.3">
      <c r="B11" s="75"/>
      <c r="C11" s="77" t="str">
        <f>+'FOR-CSA-018'!C12</f>
        <v>Señores : HOSPITAL UNIVERSITARIO DEPARTAMENTAL DE NARIÑO</v>
      </c>
      <c r="J11" s="76"/>
    </row>
    <row r="12" spans="2:10" ht="13" x14ac:dyDescent="0.3">
      <c r="B12" s="75"/>
      <c r="C12" s="77" t="str">
        <f>+'FOR-CSA-018'!C13</f>
        <v>NIT: 891200528</v>
      </c>
      <c r="J12" s="76"/>
    </row>
    <row r="13" spans="2:10" x14ac:dyDescent="0.25">
      <c r="B13" s="75"/>
      <c r="J13" s="76"/>
    </row>
    <row r="14" spans="2:10" x14ac:dyDescent="0.25">
      <c r="B14" s="75"/>
      <c r="C14" s="49" t="s">
        <v>114</v>
      </c>
      <c r="J14" s="76"/>
    </row>
    <row r="15" spans="2:10" x14ac:dyDescent="0.25">
      <c r="B15" s="75"/>
      <c r="C15" s="80"/>
      <c r="J15" s="76"/>
    </row>
    <row r="16" spans="2:10" ht="13" x14ac:dyDescent="0.3">
      <c r="B16" s="75"/>
      <c r="C16" s="103"/>
      <c r="D16" s="78"/>
      <c r="H16" s="104" t="s">
        <v>115</v>
      </c>
      <c r="I16" s="104" t="s">
        <v>116</v>
      </c>
      <c r="J16" s="76"/>
    </row>
    <row r="17" spans="2:10" ht="13" x14ac:dyDescent="0.3">
      <c r="B17" s="75"/>
      <c r="C17" s="77" t="s">
        <v>93</v>
      </c>
      <c r="D17" s="77"/>
      <c r="E17" s="77"/>
      <c r="F17" s="77"/>
      <c r="H17" s="81">
        <f>+SUM(H18:H21)</f>
        <v>10</v>
      </c>
      <c r="I17" s="105">
        <f>+SUM(I18:I21)</f>
        <v>9478795</v>
      </c>
      <c r="J17" s="76"/>
    </row>
    <row r="18" spans="2:10" x14ac:dyDescent="0.25">
      <c r="B18" s="75"/>
      <c r="C18" s="49" t="s">
        <v>94</v>
      </c>
      <c r="H18" s="106">
        <f>+'FOR-CSA-018'!H19</f>
        <v>2</v>
      </c>
      <c r="I18" s="107">
        <f>+'FOR-CSA-018'!I19</f>
        <v>142300</v>
      </c>
      <c r="J18" s="76"/>
    </row>
    <row r="19" spans="2:10" x14ac:dyDescent="0.25">
      <c r="B19" s="75"/>
      <c r="C19" s="49" t="s">
        <v>95</v>
      </c>
      <c r="H19" s="106">
        <f>+'FOR-CSA-018'!H20</f>
        <v>5</v>
      </c>
      <c r="I19" s="107">
        <f>+'FOR-CSA-018'!I20</f>
        <v>6008784</v>
      </c>
      <c r="J19" s="76"/>
    </row>
    <row r="20" spans="2:10" x14ac:dyDescent="0.25">
      <c r="B20" s="75"/>
      <c r="C20" s="49" t="s">
        <v>97</v>
      </c>
      <c r="H20" s="106">
        <f>+'FOR-CSA-018'!H22</f>
        <v>0</v>
      </c>
      <c r="I20" s="107">
        <f>+'FOR-CSA-018'!I22</f>
        <v>0</v>
      </c>
      <c r="J20" s="76"/>
    </row>
    <row r="21" spans="2:10" x14ac:dyDescent="0.25">
      <c r="B21" s="75"/>
      <c r="C21" s="49" t="s">
        <v>117</v>
      </c>
      <c r="H21" s="106">
        <f>+'FOR-CSA-018'!H24</f>
        <v>3</v>
      </c>
      <c r="I21" s="107">
        <f>+'FOR-CSA-018'!I24</f>
        <v>3327711</v>
      </c>
      <c r="J21" s="76"/>
    </row>
    <row r="22" spans="2:10" ht="13" x14ac:dyDescent="0.3">
      <c r="B22" s="75"/>
      <c r="C22" s="77" t="s">
        <v>118</v>
      </c>
      <c r="D22" s="77"/>
      <c r="E22" s="77"/>
      <c r="F22" s="77"/>
      <c r="H22" s="81">
        <f>SUM(H18:H21)</f>
        <v>10</v>
      </c>
      <c r="I22" s="105">
        <f>+SUBTOTAL(9,I18:I21)</f>
        <v>9478795</v>
      </c>
      <c r="J22" s="76"/>
    </row>
    <row r="23" spans="2:10" ht="13.5" thickBot="1" x14ac:dyDescent="0.35">
      <c r="B23" s="75"/>
      <c r="C23" s="77"/>
      <c r="D23" s="77"/>
      <c r="H23" s="108"/>
      <c r="I23" s="109"/>
      <c r="J23" s="76"/>
    </row>
    <row r="24" spans="2:10" ht="13.5" thickTop="1" x14ac:dyDescent="0.3">
      <c r="B24" s="75"/>
      <c r="C24" s="77"/>
      <c r="D24" s="77"/>
      <c r="H24" s="92"/>
      <c r="I24" s="86"/>
      <c r="J24" s="76"/>
    </row>
    <row r="25" spans="2:10" ht="13" x14ac:dyDescent="0.3">
      <c r="B25" s="75"/>
      <c r="C25" s="77"/>
      <c r="D25" s="77"/>
      <c r="H25" s="92"/>
      <c r="I25" s="86"/>
      <c r="J25" s="76"/>
    </row>
    <row r="26" spans="2:10" ht="13" x14ac:dyDescent="0.3">
      <c r="B26" s="75"/>
      <c r="C26" s="77"/>
      <c r="D26" s="77"/>
      <c r="H26" s="92"/>
      <c r="I26" s="86"/>
      <c r="J26" s="76"/>
    </row>
    <row r="27" spans="2:10" x14ac:dyDescent="0.25">
      <c r="B27" s="75"/>
      <c r="G27" s="92"/>
      <c r="H27" s="92"/>
      <c r="I27" s="92"/>
      <c r="J27" s="76"/>
    </row>
    <row r="28" spans="2:10" ht="13.5" thickBot="1" x14ac:dyDescent="0.35">
      <c r="B28" s="75"/>
      <c r="C28" s="93" t="str">
        <f>+'FOR-CSA-018'!C37</f>
        <v>ELSY FIGUEROA GOMEZ</v>
      </c>
      <c r="D28" s="93"/>
      <c r="G28" s="93" t="s">
        <v>107</v>
      </c>
      <c r="H28" s="94"/>
      <c r="I28" s="92"/>
      <c r="J28" s="76"/>
    </row>
    <row r="29" spans="2:10" ht="13" x14ac:dyDescent="0.3">
      <c r="B29" s="75"/>
      <c r="C29" s="95" t="str">
        <f>+'FOR-CSA-018'!C38</f>
        <v>AUXILIAR ADMINISTRATIVO- CARTERA</v>
      </c>
      <c r="D29" s="95"/>
      <c r="G29" s="95" t="s">
        <v>119</v>
      </c>
      <c r="H29" s="92"/>
      <c r="I29" s="92"/>
      <c r="J29" s="76"/>
    </row>
    <row r="30" spans="2:10" ht="18.75" customHeight="1" thickBot="1" x14ac:dyDescent="0.3">
      <c r="B30" s="97"/>
      <c r="C30" s="98"/>
      <c r="D30" s="98"/>
      <c r="E30" s="98"/>
      <c r="F30" s="98"/>
      <c r="G30" s="94"/>
      <c r="H30" s="94"/>
      <c r="I30" s="94"/>
      <c r="J30" s="9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1</vt:i4>
      </vt:variant>
    </vt:vector>
  </HeadingPairs>
  <TitlesOfParts>
    <vt:vector size="6" baseType="lpstr">
      <vt:lpstr>INFO IPS</vt:lpstr>
      <vt:lpstr>TD</vt:lpstr>
      <vt:lpstr>ESTADO DE CADA FACTURA</vt:lpstr>
      <vt:lpstr>FOR-CSA-018</vt:lpstr>
      <vt:lpstr>CIRCULAR 030</vt:lpstr>
      <vt:lpstr>'INFO IPS'!Área_de_impresión</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2024-08-22T16:19:13Z</cp:lastPrinted>
  <dcterms:created xsi:type="dcterms:W3CDTF">2022-06-01T14:39:12Z</dcterms:created>
  <dcterms:modified xsi:type="dcterms:W3CDTF">2024-11-05T14:19:38Z</dcterms:modified>
</cp:coreProperties>
</file>