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98_HOSP DEPTAL MARIA INMACULADA E.S.E\"/>
    </mc:Choice>
  </mc:AlternateContent>
  <bookViews>
    <workbookView xWindow="0" yWindow="0" windowWidth="19200" windowHeight="673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FACTURA'!$A$1:$AR$9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4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H25" i="6"/>
  <c r="H32" i="6" s="1"/>
  <c r="H33" i="6" s="1"/>
  <c r="I32" i="6" l="1"/>
  <c r="I33" i="6" s="1"/>
  <c r="H10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<sst xmlns="http://schemas.openxmlformats.org/spreadsheetml/2006/main" count="256" uniqueCount="120">
  <si>
    <t>ESE HOSPITAL DEPARTAMENTAL MARIA INMACULADA</t>
  </si>
  <si>
    <t>HDMI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</si>
  <si>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</si>
  <si>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</si>
  <si>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</si>
  <si>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</si>
  <si>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</si>
  <si>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</si>
  <si>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</si>
  <si>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</si>
  <si>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</si>
  <si>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</si>
  <si>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</si>
  <si>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N/A</t>
  </si>
  <si>
    <t>FLORENCIA CAQUETA</t>
  </si>
  <si>
    <t>EVENTO</t>
  </si>
  <si>
    <t>Numero de Contrato</t>
  </si>
  <si>
    <t>FACT</t>
  </si>
  <si>
    <t>LLAVE</t>
  </si>
  <si>
    <t>ESTADO EPS 01-11-2024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</si>
  <si>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</si>
  <si>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</si>
  <si>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</si>
  <si>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</si>
  <si>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</si>
  <si>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</si>
  <si>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</si>
  <si>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</si>
  <si>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</si>
  <si>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</si>
  <si>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</si>
  <si>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</si>
  <si>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</si>
  <si>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</si>
  <si>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</si>
  <si>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</si>
  <si>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</si>
  <si>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</si>
  <si>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</si>
  <si>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</si>
  <si>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</si>
  <si>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</si>
  <si>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</si>
  <si>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</si>
  <si>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</si>
  <si>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</si>
  <si>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</si>
  <si>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</si>
  <si>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</si>
  <si>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HDMI535113</t>
  </si>
  <si>
    <t>891180098_HDMI535113</t>
  </si>
  <si>
    <t>Factura pendiente en programacion de pago</t>
  </si>
  <si>
    <t>Finalizada</t>
  </si>
  <si>
    <t>HDMI462879</t>
  </si>
  <si>
    <t>891180098_HDMI462879</t>
  </si>
  <si>
    <t>Factura devuelta</t>
  </si>
  <si>
    <t>Devuelta</t>
  </si>
  <si>
    <t>DEVOLUCION</t>
  </si>
  <si>
    <t xml:space="preserve">aut: se sostiene devolución de factura con soportes completos al validar losa datos dela factura no anexan autorizacion de internacion ,solicitarla al area encargada autorizacionescap@epsdelagente.com.com. para darle tramite ala factura,sujeta a pertiencia </t>
  </si>
  <si>
    <t>SOPORTE</t>
  </si>
  <si>
    <t>HDMI555407</t>
  </si>
  <si>
    <t>891180098_HDMI555407</t>
  </si>
  <si>
    <t xml:space="preserve">soportes se devuelve factura con soporte ,favor anexar la historia clinica completa para poder realizar la auditoria de la cuenta medica </t>
  </si>
  <si>
    <t>HDMI530235</t>
  </si>
  <si>
    <t>891180098_HDMI530235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</si>
  <si>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</si>
  <si>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</si>
  <si>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HDMI2992</t>
  </si>
  <si>
    <t>891180098_HDMI2992</t>
  </si>
  <si>
    <t>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</t>
  </si>
  <si>
    <t>HDMI383102</t>
  </si>
  <si>
    <t>891180098_HDMI383102</t>
  </si>
  <si>
    <t>HDMI558960</t>
  </si>
  <si>
    <t>891180098_HDMI558960</t>
  </si>
  <si>
    <t>HDMI555434</t>
  </si>
  <si>
    <t>891180098_HDMI555434</t>
  </si>
  <si>
    <t>Factura en proceso interno</t>
  </si>
  <si>
    <t>Para auditoria de pertinencia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</si>
  <si>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</si>
  <si>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</si>
  <si>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</si>
  <si>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</si>
  <si>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</si>
  <si>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</si>
  <si>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</si>
  <si>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</si>
  <si>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</si>
  <si>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</si>
  <si>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</si>
  <si>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</si>
  <si>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</si>
  <si>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</si>
  <si>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</si>
  <si>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</si>
  <si>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</si>
  <si>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</si>
  <si>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</si>
  <si>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</si>
  <si>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</si>
  <si>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</si>
  <si>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</si>
  <si>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</si>
  <si>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</si>
  <si>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</si>
  <si>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</si>
  <si>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</si>
  <si>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</si>
  <si>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</si>
  <si>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</si>
  <si>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</si>
  <si>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</si>
  <si>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</si>
  <si>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</si>
  <si>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</si>
  <si>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</si>
  <si>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</si>
  <si>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MARIA INMACULADA</t>
  </si>
  <si>
    <t>NIT: 891180098</t>
  </si>
  <si>
    <t>Santiago de Cali, octubre 31 2024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</si>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</sst>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0" fillId="0" borderId="10" xfId="0" applyBorder="1"/>
    <xf numFmtId="164" fontId="0" fillId="0" borderId="10" xfId="0" applyNumberFormat="1" applyBorder="1"/>
    <xf numFmtId="0" fontId="16" fillId="33" borderId="10" xfId="0" applyFont="1" applyFill="1" applyBorder="1" applyAlignment="1">
      <alignment horizontal="center"/>
    </xf>
    <xf numFmtId="0" fontId="20" fillId="0" borderId="10" xfId="0" applyFont="1" applyFill="1" applyBorder="1" applyAlignment="1">
      <alignment horizontal="center" vertical="center" wrapText="1"/>
    </xf>
    <xf numFmtId="14" fontId="20" fillId="0" borderId="10" xfId="0" applyNumberFormat="1" applyFont="1" applyFill="1" applyBorder="1" applyAlignment="1">
      <alignment horizontal="center" vertical="center" wrapText="1"/>
    </xf>
    <xf numFmtId="165" fontId="20" fillId="0" borderId="10" xfId="42" applyNumberFormat="1" applyFont="1" applyFill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165" fontId="20" fillId="34" borderId="10" xfId="42" applyNumberFormat="1" applyFont="1" applyFill="1" applyBorder="1" applyAlignment="1">
      <alignment horizontal="center" vertical="center" wrapText="1"/>
    </xf>
    <xf numFmtId="1" fontId="20" fillId="34" borderId="10" xfId="0" applyNumberFormat="1" applyFont="1" applyFill="1" applyBorder="1" applyAlignment="1">
      <alignment horizontal="center" vertical="center" wrapText="1"/>
    </xf>
    <xf numFmtId="166" fontId="20" fillId="35" borderId="10" xfId="43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165" fontId="20" fillId="35" borderId="10" xfId="42" applyNumberFormat="1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1" fillId="0" borderId="10" xfId="0" applyFont="1" applyFill="1" applyBorder="1" applyAlignment="1"/>
    <xf numFmtId="0" fontId="21" fillId="0" borderId="10" xfId="0" applyFont="1" applyFill="1" applyBorder="1" applyAlignment="1">
      <alignment vertical="center"/>
    </xf>
    <xf numFmtId="14" fontId="21" fillId="0" borderId="10" xfId="0" applyNumberFormat="1" applyFont="1" applyFill="1" applyBorder="1" applyAlignment="1">
      <alignment vertical="center"/>
    </xf>
    <xf numFmtId="165" fontId="21" fillId="0" borderId="10" xfId="42" applyNumberFormat="1" applyFont="1" applyFill="1" applyBorder="1" applyAlignment="1">
      <alignment vertical="center"/>
    </xf>
    <xf numFmtId="0" fontId="21" fillId="0" borderId="10" xfId="0" applyFont="1" applyBorder="1" applyAlignment="1"/>
    <xf numFmtId="165" fontId="21" fillId="0" borderId="10" xfId="42" applyNumberFormat="1" applyFont="1" applyBorder="1" applyAlignment="1"/>
    <xf numFmtId="14" fontId="21" fillId="0" borderId="10" xfId="0" applyNumberFormat="1" applyFont="1" applyBorder="1" applyAlignment="1"/>
    <xf numFmtId="0" fontId="21" fillId="0" borderId="10" xfId="42" applyNumberFormat="1" applyFont="1" applyBorder="1" applyAlignment="1"/>
    <xf numFmtId="0" fontId="21" fillId="0" borderId="0" xfId="0" applyFont="1" applyFill="1"/>
    <xf numFmtId="14" fontId="21" fillId="0" borderId="0" xfId="0" applyNumberFormat="1" applyFont="1" applyFill="1"/>
    <xf numFmtId="165" fontId="21" fillId="0" borderId="0" xfId="42" applyNumberFormat="1" applyFont="1" applyFill="1"/>
    <xf numFmtId="0" fontId="21" fillId="0" borderId="0" xfId="0" applyFont="1"/>
    <xf numFmtId="165" fontId="21" fillId="0" borderId="0" xfId="4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68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70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1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1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71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71" fontId="24" fillId="0" borderId="22" xfId="44" applyNumberFormat="1" applyFont="1" applyBorder="1" applyAlignment="1">
      <alignment horizontal="right"/>
    </xf>
    <xf numFmtId="171" fontId="23" fillId="0" borderId="0" xfId="44" applyNumberFormat="1" applyFont="1"/>
    <xf numFmtId="171" fontId="24" fillId="0" borderId="18" xfId="44" applyNumberFormat="1" applyFont="1" applyBorder="1"/>
    <xf numFmtId="171" fontId="23" fillId="0" borderId="18" xfId="44" applyNumberFormat="1" applyFont="1" applyBorder="1"/>
    <xf numFmtId="171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3" fillId="33" borderId="0" xfId="44" applyFont="1" applyFill="1"/>
    <xf numFmtId="0" fontId="24" fillId="0" borderId="0" xfId="44" applyFont="1" applyAlignment="1">
      <alignment horizontal="center"/>
    </xf>
    <xf numFmtId="172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2" fontId="23" fillId="0" borderId="0" xfId="46" applyNumberFormat="1" applyFont="1" applyAlignment="1">
      <alignment horizontal="right"/>
    </xf>
    <xf numFmtId="173" fontId="23" fillId="0" borderId="22" xfId="46" applyNumberFormat="1" applyFont="1" applyBorder="1" applyAlignment="1">
      <alignment horizontal="center"/>
    </xf>
    <xf numFmtId="172" fontId="23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">
    <dxf>
      <numFmt numFmtId="165" formatCode="_-&quot;$&quot;\ * #,##0_-;\-&quot;$&quot;\ * #,##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7.562322916667" createdVersion="5" refreshedVersion="5" minRefreshableVersion="3" recordCount="8">
  <cacheSource type="worksheet">
    <worksheetSource ref="A1:AR9" sheet="ESTADO DE CADA FACTURA"/>
  </cacheSource>
  <cacheFields count="44">
    <cacheField name="NIT IPS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55896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15T00:00:00" maxDate="2024-08-27T00:00:00"/>
    </cacheField>
    <cacheField name="IPS Fecha radicado" numFmtId="14">
      <sharedItems containsSemiMixedTypes="0" containsNonDate="0" containsDate="1" containsString="0" minDate="2020-11-11T00:00:00" maxDate="2024-09-17T00:00:00"/>
    </cacheField>
    <cacheField name="IPS Valor Factura" numFmtId="165">
      <sharedItems containsSemiMixedTypes="0" containsString="0" containsNumber="1" containsInteger="1" minValue="133849" maxValue="2840759"/>
    </cacheField>
    <cacheField name="IPS Saldo Factura" numFmtId="165">
      <sharedItems containsSemiMixedTypes="0" containsString="0" containsNumber="1" containsInteger="1" minValue="133849" maxValue="284075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01-11-2024" numFmtId="0">
      <sharedItems count="3">
        <s v="Factura pendiente en programacion de pago"/>
        <s v="Factura devuelta"/>
        <s v="Factura en proceso interno"/>
      </sharedItems>
    </cacheField>
    <cacheField name="POR PAGAR SAP" numFmtId="165">
      <sharedItems containsSemiMixedTypes="0" containsString="0" containsNumber="1" containsInteger="1" minValue="0" maxValue="401444"/>
    </cacheField>
    <cacheField name="DOC CONTA" numFmtId="0">
      <sharedItems containsString="0" containsBlank="1" containsNumber="1" containsInteger="1" minValue="1222511911" maxValue="122251191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10-15T00:00:00" maxDate="2024-08-27T00:00:00"/>
    </cacheField>
    <cacheField name="Fecha Radicacion" numFmtId="14">
      <sharedItems containsSemiMixedTypes="0" containsNonDate="0" containsDate="1" containsString="0" minDate="2024-04-09T00:00:00" maxDate="2024-10-02T00:00:00"/>
    </cacheField>
    <cacheField name="Fecha Devolucion" numFmtId="14">
      <sharedItems containsNonDate="0" containsDate="1" containsString="0" containsBlank="1" minDate="2024-04-23T00:00:00" maxDate="2024-09-06T00:00:00"/>
    </cacheField>
    <cacheField name="Valor Bruto" numFmtId="165">
      <sharedItems containsSemiMixedTypes="0" containsString="0" containsNumber="1" containsInteger="1" minValue="133849" maxValue="2840759"/>
    </cacheField>
    <cacheField name="Valor Inicio Factura" numFmtId="165">
      <sharedItems containsSemiMixedTypes="0" containsString="0" containsNumber="1" containsInteger="1" minValue="0" maxValue="650778"/>
    </cacheField>
    <cacheField name="Valor Aprobado" numFmtId="165">
      <sharedItems containsSemiMixedTypes="0" containsString="0" containsNumber="1" containsInteger="1" minValue="0" maxValue="650778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165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28407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65077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1180098"/>
    <s v="ESE HOSPITAL DEPARTAMENTAL MARIA INMACULADA"/>
    <s v="HDMI"/>
    <n v="535113"/>
    <s v="HDMI535113"/>
    <s v="891180098_HDMI535113"/>
    <d v="2024-06-10T00:00:00"/>
    <d v="2024-08-15T00:00:00"/>
    <n v="401444"/>
    <n v="401444"/>
    <s v="N/A"/>
    <s v="FLORENCIA CAQUETA"/>
    <s v="EVENTO"/>
    <s v="N/A"/>
    <x v="0"/>
    <n v="401444"/>
    <n v="1222511911"/>
    <n v="0"/>
    <n v="0"/>
    <m/>
    <m/>
    <m/>
    <n v="0"/>
    <s v="Finalizada"/>
    <d v="2024-06-10T00:00:00"/>
    <d v="2024-08-15T00:00:00"/>
    <m/>
    <n v="401444"/>
    <n v="401444"/>
    <n v="401444"/>
    <n v="0"/>
    <n v="240000"/>
    <n v="0"/>
    <n v="0"/>
    <n v="0"/>
    <n v="0"/>
    <n v="0"/>
    <m/>
    <n v="0"/>
    <n v="0"/>
    <m/>
    <m/>
    <m/>
    <n v="401444"/>
  </r>
  <r>
    <n v="891180098"/>
    <s v="ESE HOSPITAL DEPARTAMENTAL MARIA INMACULADA"/>
    <s v="HDMI"/>
    <n v="462879"/>
    <s v="HDMI462879"/>
    <s v="891180098_HDMI462879"/>
    <d v="2023-08-23T00:00:00"/>
    <d v="2023-12-14T00:00:00"/>
    <n v="2840759"/>
    <n v="2840759"/>
    <s v="N/A"/>
    <s v="FLORENCIA CAQUETA"/>
    <s v="EVENTO"/>
    <s v="N/A"/>
    <x v="1"/>
    <n v="0"/>
    <m/>
    <n v="0"/>
    <n v="0"/>
    <m/>
    <m/>
    <m/>
    <n v="0"/>
    <s v="Devuelta"/>
    <d v="2023-08-23T00:00:00"/>
    <d v="2024-04-12T00:00:00"/>
    <d v="2024-04-29T00:00:00"/>
    <n v="2840759"/>
    <n v="0"/>
    <n v="0"/>
    <n v="0"/>
    <n v="0"/>
    <n v="0"/>
    <n v="0"/>
    <n v="0"/>
    <n v="0"/>
    <n v="0"/>
    <m/>
    <n v="0"/>
    <n v="2840759"/>
    <s v="DEVOLUCION"/>
    <s v="aut: se sostiene devolución de factura con soportes completos al validar losa datos dela factura no anexan autorizacion de internacion ,solicitarla al area encargada autorizacionescap@epsdelagente.com.com. para darle tramite ala factura,sujeta a pertiencia "/>
    <s v="SOPORTE"/>
    <n v="0"/>
  </r>
  <r>
    <n v="891180098"/>
    <s v="ESE HOSPITAL DEPARTAMENTAL MARIA INMACULADA"/>
    <s v="HDMI"/>
    <n v="555407"/>
    <s v="HDMI555407"/>
    <s v="891180098_HDMI555407"/>
    <d v="2024-08-14T00:00:00"/>
    <d v="2024-09-11T00:00:00"/>
    <n v="2202358"/>
    <n v="2202358"/>
    <s v="N/A"/>
    <s v="FLORENCIA CAQUETA"/>
    <s v="EVENTO"/>
    <s v="N/A"/>
    <x v="1"/>
    <n v="0"/>
    <m/>
    <n v="0"/>
    <n v="0"/>
    <m/>
    <m/>
    <m/>
    <n v="0"/>
    <s v="Devuelta"/>
    <d v="2024-08-14T00:00:00"/>
    <d v="2024-08-15T00:00:00"/>
    <d v="2024-09-05T00:00:00"/>
    <n v="2202358"/>
    <n v="0"/>
    <n v="0"/>
    <n v="0"/>
    <n v="0"/>
    <n v="0"/>
    <n v="0"/>
    <n v="0"/>
    <n v="0"/>
    <n v="0"/>
    <m/>
    <n v="0"/>
    <n v="2202358"/>
    <s v="DEVOLUCION"/>
    <s v="soportes se devuelve factura con soporte ,favor anexar la historia clinica completa para poder realizar la auditoria de la cuenta medica "/>
    <s v="SOPORTE"/>
    <n v="0"/>
  </r>
  <r>
    <n v="891180098"/>
    <s v="ESE HOSPITAL DEPARTAMENTAL MARIA INMACULADA"/>
    <s v="HDMI"/>
    <n v="530235"/>
    <s v="HDMI530235"/>
    <s v="891180098_HDMI530235"/>
    <d v="2024-05-24T00:00:00"/>
    <d v="2024-06-14T00:00:00"/>
    <n v="412437"/>
    <n v="412437"/>
    <s v="N/A"/>
    <s v="FLORENCIA CAQUETA"/>
    <s v="EVENTO"/>
    <s v="N/A"/>
    <x v="1"/>
    <n v="0"/>
    <m/>
    <n v="0"/>
    <n v="0"/>
    <m/>
    <m/>
    <m/>
    <n v="0"/>
    <s v="Devuelta"/>
    <d v="2024-05-24T00:00:00"/>
    <d v="2024-06-06T00:00:00"/>
    <d v="2024-06-25T00:00:00"/>
    <n v="412437"/>
    <n v="0"/>
    <n v="0"/>
    <n v="0"/>
    <n v="0"/>
    <n v="0"/>
    <n v="0"/>
    <n v="0"/>
    <n v="0"/>
    <n v="0"/>
    <m/>
    <n v="0"/>
    <n v="41243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180098"/>
    <s v="ESE HOSPITAL DEPARTAMENTAL MARIA INMACULADA"/>
    <s v="HDMI"/>
    <n v="2992"/>
    <s v="HDMI2992"/>
    <s v="891180098_HDMI2992"/>
    <d v="2020-10-15T00:00:00"/>
    <d v="2020-11-11T00:00:00"/>
    <n v="310857"/>
    <n v="310857"/>
    <s v="N/A"/>
    <s v="FLORENCIA CAQUETA"/>
    <s v="EVENTO"/>
    <s v="N/A"/>
    <x v="1"/>
    <n v="0"/>
    <m/>
    <n v="0"/>
    <n v="0"/>
    <m/>
    <m/>
    <m/>
    <n v="0"/>
    <s v="Devuelta"/>
    <d v="2020-10-15T00:00:00"/>
    <d v="2024-04-09T00:00:00"/>
    <d v="2024-04-29T00:00:00"/>
    <n v="310857"/>
    <n v="0"/>
    <n v="0"/>
    <n v="0"/>
    <n v="0"/>
    <n v="0"/>
    <n v="0"/>
    <n v="0"/>
    <n v="0"/>
    <n v="0"/>
    <m/>
    <n v="0"/>
    <n v="310857"/>
    <s v="DEVOLUCION"/>
    <s v="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"/>
    <s v="SOPORTE"/>
    <n v="0"/>
  </r>
  <r>
    <n v="891180098"/>
    <s v="ESE HOSPITAL DEPARTAMENTAL MARIA INMACULADA"/>
    <s v="HDMI"/>
    <n v="383102"/>
    <s v="HDMI383102"/>
    <s v="891180098_HDMI383102"/>
    <d v="2022-10-11T00:00:00"/>
    <d v="2022-11-28T00:00:00"/>
    <n v="177910"/>
    <n v="177910"/>
    <s v="N/A"/>
    <s v="FLORENCIA CAQUETA"/>
    <s v="EVENTO"/>
    <s v="N/A"/>
    <x v="1"/>
    <n v="0"/>
    <m/>
    <n v="0"/>
    <n v="0"/>
    <m/>
    <m/>
    <m/>
    <n v="0"/>
    <s v="Devuelta"/>
    <d v="2022-10-11T00:00:00"/>
    <d v="2024-04-10T00:00:00"/>
    <d v="2024-04-23T00:00:00"/>
    <n v="177910"/>
    <n v="0"/>
    <n v="0"/>
    <n v="0"/>
    <n v="0"/>
    <n v="0"/>
    <n v="0"/>
    <n v="0"/>
    <n v="0"/>
    <n v="0"/>
    <m/>
    <n v="0"/>
    <n v="1779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180098"/>
    <s v="ESE HOSPITAL DEPARTAMENTAL MARIA INMACULADA"/>
    <s v="HDMI"/>
    <n v="558960"/>
    <s v="HDMI558960"/>
    <s v="891180098_HDMI558960"/>
    <d v="2024-08-26T00:00:00"/>
    <d v="2024-09-16T00:00:00"/>
    <n v="650778"/>
    <n v="650778"/>
    <s v="N/A"/>
    <s v="FLORENCIA CAQUETA"/>
    <s v="EVENTO"/>
    <s v="N/A"/>
    <x v="0"/>
    <n v="0"/>
    <m/>
    <n v="0"/>
    <n v="0"/>
    <m/>
    <m/>
    <m/>
    <n v="0"/>
    <s v="Finalizada"/>
    <d v="2024-08-26T00:00:00"/>
    <d v="2024-10-01T00:00:00"/>
    <m/>
    <n v="650778"/>
    <n v="650778"/>
    <n v="650778"/>
    <n v="0"/>
    <n v="201481"/>
    <n v="0"/>
    <n v="0"/>
    <n v="0"/>
    <n v="0"/>
    <n v="0"/>
    <m/>
    <n v="0"/>
    <n v="0"/>
    <m/>
    <m/>
    <m/>
    <n v="650778"/>
  </r>
  <r>
    <n v="891180098"/>
    <s v="ESE HOSPITAL DEPARTAMENTAL MARIA INMACULADA"/>
    <s v="HDMI"/>
    <n v="555434"/>
    <s v="HDMI555434"/>
    <s v="891180098_HDMI555434"/>
    <d v="2024-08-14T00:00:00"/>
    <d v="2024-09-11T00:00:00"/>
    <n v="133849"/>
    <n v="133849"/>
    <s v="N/A"/>
    <s v="FLORENCIA CAQUETA"/>
    <s v="EVENTO"/>
    <s v="N/A"/>
    <x v="2"/>
    <n v="0"/>
    <m/>
    <n v="0"/>
    <n v="0"/>
    <m/>
    <m/>
    <m/>
    <n v="0"/>
    <s v="Para auditoria de pertinencia"/>
    <d v="2024-08-14T00:00:00"/>
    <d v="2024-09-05T00:00:00"/>
    <m/>
    <n v="133849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workbookViewId="0">
      <selection activeCell="H10" sqref="H10"/>
    </sheetView>
  </sheetViews>
  <sheetFormatPr baseColWidth="10" defaultRowHeight="14.5" x14ac:dyDescent="0.35"/>
  <cols>
    <col min="12" max="12" width="10.7265625" customWidth="1"/>
    <col min="13" max="13" width="16.1796875" customWidth="1"/>
  </cols>
  <sheetData>
    <row r="1" spans="1:12" ht="29" x14ac:dyDescent="0.3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16</v>
      </c>
    </row>
    <row r="2" spans="1:12" x14ac:dyDescent="0.35">
      <c r="A2" s="2">
        <v>891180098</v>
      </c>
      <c r="B2" s="2" t="s">
        <v>0</v>
      </c>
      <c r="C2" s="2" t="s">
        <v>1</v>
      </c>
      <c r="D2" s="2">
        <v>2992</v>
      </c>
      <c r="E2" s="3">
        <v>44119</v>
      </c>
      <c r="F2" s="3">
        <v>44146</v>
      </c>
      <c r="G2" s="2">
        <v>310857</v>
      </c>
      <c r="H2" s="2">
        <v>310857</v>
      </c>
      <c r="I2" s="4" t="s">
        <v>13</v>
      </c>
      <c r="J2" s="4" t="s">
        <v>14</v>
      </c>
      <c r="K2" s="4" t="s">
        <v>15</v>
      </c>
      <c r="L2" s="4" t="s">
        <v>13</v>
      </c>
    </row>
    <row r="3" spans="1:12" x14ac:dyDescent="0.35">
      <c r="A3" s="2">
        <v>891180098</v>
      </c>
      <c r="B3" s="2" t="s">
        <v>0</v>
      </c>
      <c r="C3" s="2" t="s">
        <v>1</v>
      </c>
      <c r="D3" s="2">
        <v>383102</v>
      </c>
      <c r="E3" s="3">
        <v>44845</v>
      </c>
      <c r="F3" s="3">
        <v>44893</v>
      </c>
      <c r="G3" s="2">
        <v>177910</v>
      </c>
      <c r="H3" s="2">
        <v>177910</v>
      </c>
      <c r="I3" s="4" t="s">
        <v>13</v>
      </c>
      <c r="J3" s="4" t="s">
        <v>14</v>
      </c>
      <c r="K3" s="4" t="s">
        <v>15</v>
      </c>
      <c r="L3" s="4" t="s">
        <v>13</v>
      </c>
    </row>
    <row r="4" spans="1:12" x14ac:dyDescent="0.35">
      <c r="A4" s="2">
        <v>891180098</v>
      </c>
      <c r="B4" s="2" t="s">
        <v>0</v>
      </c>
      <c r="C4" s="2" t="s">
        <v>1</v>
      </c>
      <c r="D4" s="2">
        <v>462879</v>
      </c>
      <c r="E4" s="3">
        <v>45161</v>
      </c>
      <c r="F4" s="3">
        <v>45274</v>
      </c>
      <c r="G4" s="2">
        <v>2840759</v>
      </c>
      <c r="H4" s="2">
        <v>2840759</v>
      </c>
      <c r="I4" s="4" t="s">
        <v>13</v>
      </c>
      <c r="J4" s="4" t="s">
        <v>14</v>
      </c>
      <c r="K4" s="4" t="s">
        <v>15</v>
      </c>
      <c r="L4" s="4" t="s">
        <v>13</v>
      </c>
    </row>
    <row r="5" spans="1:12" x14ac:dyDescent="0.35">
      <c r="A5" s="2">
        <v>891180098</v>
      </c>
      <c r="B5" s="2" t="s">
        <v>0</v>
      </c>
      <c r="C5" s="2" t="s">
        <v>1</v>
      </c>
      <c r="D5" s="2">
        <v>530235</v>
      </c>
      <c r="E5" s="3">
        <v>45436</v>
      </c>
      <c r="F5" s="3">
        <v>45457</v>
      </c>
      <c r="G5" s="2">
        <v>412437</v>
      </c>
      <c r="H5" s="2">
        <v>412437</v>
      </c>
      <c r="I5" s="4" t="s">
        <v>13</v>
      </c>
      <c r="J5" s="4" t="s">
        <v>14</v>
      </c>
      <c r="K5" s="4" t="s">
        <v>15</v>
      </c>
      <c r="L5" s="4" t="s">
        <v>13</v>
      </c>
    </row>
    <row r="6" spans="1:12" x14ac:dyDescent="0.35">
      <c r="A6" s="2">
        <v>891180098</v>
      </c>
      <c r="B6" s="2" t="s">
        <v>0</v>
      </c>
      <c r="C6" s="2" t="s">
        <v>1</v>
      </c>
      <c r="D6" s="2">
        <v>535113</v>
      </c>
      <c r="E6" s="3">
        <v>45453</v>
      </c>
      <c r="F6" s="3">
        <v>45519</v>
      </c>
      <c r="G6" s="2">
        <v>401444</v>
      </c>
      <c r="H6" s="2">
        <v>401444</v>
      </c>
      <c r="I6" s="4" t="s">
        <v>13</v>
      </c>
      <c r="J6" s="4" t="s">
        <v>14</v>
      </c>
      <c r="K6" s="4" t="s">
        <v>15</v>
      </c>
      <c r="L6" s="4" t="s">
        <v>13</v>
      </c>
    </row>
    <row r="7" spans="1:12" x14ac:dyDescent="0.35">
      <c r="A7" s="2">
        <v>891180098</v>
      </c>
      <c r="B7" s="2" t="s">
        <v>0</v>
      </c>
      <c r="C7" s="2" t="s">
        <v>1</v>
      </c>
      <c r="D7" s="2">
        <v>555407</v>
      </c>
      <c r="E7" s="3">
        <v>45518</v>
      </c>
      <c r="F7" s="3">
        <v>45546</v>
      </c>
      <c r="G7" s="2">
        <v>2202358</v>
      </c>
      <c r="H7" s="2">
        <v>2202358</v>
      </c>
      <c r="I7" s="4" t="s">
        <v>13</v>
      </c>
      <c r="J7" s="4" t="s">
        <v>14</v>
      </c>
      <c r="K7" s="4" t="s">
        <v>15</v>
      </c>
      <c r="L7" s="4" t="s">
        <v>13</v>
      </c>
    </row>
    <row r="8" spans="1:12" x14ac:dyDescent="0.35">
      <c r="A8" s="2">
        <v>891180098</v>
      </c>
      <c r="B8" s="2" t="s">
        <v>0</v>
      </c>
      <c r="C8" s="2" t="s">
        <v>1</v>
      </c>
      <c r="D8" s="2">
        <v>555434</v>
      </c>
      <c r="E8" s="3">
        <v>45518</v>
      </c>
      <c r="F8" s="3">
        <v>45546</v>
      </c>
      <c r="G8" s="2">
        <v>133849</v>
      </c>
      <c r="H8" s="2">
        <v>133849</v>
      </c>
      <c r="I8" s="4" t="s">
        <v>13</v>
      </c>
      <c r="J8" s="4" t="s">
        <v>14</v>
      </c>
      <c r="K8" s="4" t="s">
        <v>15</v>
      </c>
      <c r="L8" s="4" t="s">
        <v>13</v>
      </c>
    </row>
    <row r="9" spans="1:12" x14ac:dyDescent="0.35">
      <c r="A9" s="2">
        <v>891180098</v>
      </c>
      <c r="B9" s="2" t="s">
        <v>0</v>
      </c>
      <c r="C9" s="2" t="s">
        <v>1</v>
      </c>
      <c r="D9" s="2">
        <v>558960</v>
      </c>
      <c r="E9" s="3">
        <v>45530</v>
      </c>
      <c r="F9" s="3">
        <v>45551</v>
      </c>
      <c r="G9" s="2">
        <v>650778</v>
      </c>
      <c r="H9" s="2">
        <v>650778</v>
      </c>
      <c r="I9" s="4" t="s">
        <v>13</v>
      </c>
      <c r="J9" s="4" t="s">
        <v>14</v>
      </c>
      <c r="K9" s="4" t="s">
        <v>15</v>
      </c>
      <c r="L9" s="4" t="s">
        <v>13</v>
      </c>
    </row>
    <row r="10" spans="1:12" x14ac:dyDescent="0.35">
      <c r="H10">
        <f>SUM(H2:H9)</f>
        <v>7130392</v>
      </c>
    </row>
  </sheetData>
  <dataValidations count="1">
    <dataValidation type="whole" operator="greaterThan" allowBlank="1" showInputMessage="1" showErrorMessage="1" errorTitle="DATO ERRADO" error="El valor debe ser diferente de cero" sqref="G1:H3 G7:H7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80</v>
      </c>
      <c r="B3" t="s">
        <v>78</v>
      </c>
      <c r="C3" t="s">
        <v>79</v>
      </c>
    </row>
    <row r="4" spans="1:3" x14ac:dyDescent="0.35">
      <c r="A4" s="30" t="s">
        <v>55</v>
      </c>
      <c r="B4" s="28">
        <v>5</v>
      </c>
      <c r="C4" s="31">
        <v>5944321</v>
      </c>
    </row>
    <row r="5" spans="1:3" x14ac:dyDescent="0.35">
      <c r="A5" s="30" t="s">
        <v>51</v>
      </c>
      <c r="B5" s="28">
        <v>2</v>
      </c>
      <c r="C5" s="31">
        <v>1052222</v>
      </c>
    </row>
    <row r="6" spans="1:3" x14ac:dyDescent="0.35">
      <c r="A6" s="30" t="s">
        <v>76</v>
      </c>
      <c r="B6" s="28">
        <v>1</v>
      </c>
      <c r="C6" s="31">
        <v>133849</v>
      </c>
    </row>
    <row r="7" spans="1:3" x14ac:dyDescent="0.35">
      <c r="A7" s="30" t="s">
        <v>81</v>
      </c>
      <c r="B7" s="28">
        <v>8</v>
      </c>
      <c r="C7" s="31">
        <v>7130392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4.5" x14ac:dyDescent="0.35"/>
  <sheetData>
    <row r="1" spans="1:44" ht="30" x14ac:dyDescent="0.35">
      <c r="A1" s="5" t="s">
        <v>2</v>
      </c>
      <c r="B1" s="5" t="s">
        <v>3</v>
      </c>
      <c r="C1" s="5" t="s">
        <v>4</v>
      </c>
      <c r="D1" s="5" t="s">
        <v>5</v>
      </c>
      <c r="E1" s="5" t="s">
        <v>17</v>
      </c>
      <c r="F1" s="5" t="s">
        <v>18</v>
      </c>
      <c r="G1" s="6" t="s">
        <v>6</v>
      </c>
      <c r="H1" s="6" t="s">
        <v>7</v>
      </c>
      <c r="I1" s="7" t="s">
        <v>8</v>
      </c>
      <c r="J1" s="7" t="s">
        <v>9</v>
      </c>
      <c r="K1" s="5" t="s">
        <v>10</v>
      </c>
      <c r="L1" s="5" t="s">
        <v>11</v>
      </c>
      <c r="M1" s="5" t="s">
        <v>12</v>
      </c>
      <c r="N1" s="5" t="s">
        <v>16</v>
      </c>
      <c r="O1" s="8" t="s">
        <v>19</v>
      </c>
      <c r="P1" s="9" t="s">
        <v>20</v>
      </c>
      <c r="Q1" s="10" t="s">
        <v>21</v>
      </c>
      <c r="R1" s="11" t="s">
        <v>22</v>
      </c>
      <c r="S1" s="11" t="s">
        <v>23</v>
      </c>
      <c r="T1" s="12" t="s">
        <v>24</v>
      </c>
      <c r="U1" s="12" t="s">
        <v>25</v>
      </c>
      <c r="V1" s="12" t="s">
        <v>26</v>
      </c>
      <c r="W1" s="13" t="s">
        <v>27</v>
      </c>
      <c r="X1" s="14" t="s">
        <v>28</v>
      </c>
      <c r="Y1" s="14" t="s">
        <v>29</v>
      </c>
      <c r="Z1" s="14" t="s">
        <v>30</v>
      </c>
      <c r="AA1" s="14" t="s">
        <v>31</v>
      </c>
      <c r="AB1" s="14" t="s">
        <v>32</v>
      </c>
      <c r="AC1" s="14" t="s">
        <v>33</v>
      </c>
      <c r="AD1" s="14" t="s">
        <v>34</v>
      </c>
      <c r="AE1" s="14" t="s">
        <v>35</v>
      </c>
      <c r="AF1" s="14" t="s">
        <v>36</v>
      </c>
      <c r="AG1" s="14" t="s">
        <v>37</v>
      </c>
      <c r="AH1" s="14" t="s">
        <v>38</v>
      </c>
      <c r="AI1" s="14" t="s">
        <v>39</v>
      </c>
      <c r="AJ1" s="14" t="s">
        <v>40</v>
      </c>
      <c r="AK1" s="14" t="s">
        <v>41</v>
      </c>
      <c r="AL1" s="14" t="s">
        <v>42</v>
      </c>
      <c r="AM1" s="14" t="s">
        <v>43</v>
      </c>
      <c r="AN1" s="12" t="s">
        <v>44</v>
      </c>
      <c r="AO1" s="12" t="s">
        <v>45</v>
      </c>
      <c r="AP1" s="12" t="s">
        <v>46</v>
      </c>
      <c r="AQ1" s="12" t="s">
        <v>47</v>
      </c>
      <c r="AR1" s="14" t="s">
        <v>48</v>
      </c>
    </row>
    <row r="2" spans="1:44" x14ac:dyDescent="0.35">
      <c r="A2" s="15">
        <v>891180098</v>
      </c>
      <c r="B2" s="15" t="s">
        <v>0</v>
      </c>
      <c r="C2" s="15" t="s">
        <v>1</v>
      </c>
      <c r="D2" s="16">
        <v>535113</v>
      </c>
      <c r="E2" s="16" t="s">
        <v>49</v>
      </c>
      <c r="F2" s="16" t="s">
        <v>50</v>
      </c>
      <c r="G2" s="17">
        <v>45453</v>
      </c>
      <c r="H2" s="17">
        <v>45519</v>
      </c>
      <c r="I2" s="18">
        <v>401444</v>
      </c>
      <c r="J2" s="18">
        <v>401444</v>
      </c>
      <c r="K2" s="15" t="s">
        <v>13</v>
      </c>
      <c r="L2" s="15" t="s">
        <v>14</v>
      </c>
      <c r="M2" s="15" t="s">
        <v>15</v>
      </c>
      <c r="N2" s="15" t="s">
        <v>13</v>
      </c>
      <c r="O2" s="19" t="s">
        <v>51</v>
      </c>
      <c r="P2" s="20">
        <v>401444</v>
      </c>
      <c r="Q2" s="19">
        <v>1222511911</v>
      </c>
      <c r="R2" s="20">
        <v>0</v>
      </c>
      <c r="S2" s="20">
        <v>0</v>
      </c>
      <c r="T2" s="19"/>
      <c r="U2" s="21"/>
      <c r="V2" s="19"/>
      <c r="W2" s="20">
        <v>0</v>
      </c>
      <c r="X2" s="19" t="s">
        <v>52</v>
      </c>
      <c r="Y2" s="21">
        <v>45453</v>
      </c>
      <c r="Z2" s="21">
        <v>45519</v>
      </c>
      <c r="AA2" s="21"/>
      <c r="AB2" s="20">
        <v>401444</v>
      </c>
      <c r="AC2" s="20">
        <v>401444</v>
      </c>
      <c r="AD2" s="20">
        <v>401444</v>
      </c>
      <c r="AE2" s="20">
        <v>0</v>
      </c>
      <c r="AF2" s="20">
        <v>240000</v>
      </c>
      <c r="AG2" s="20">
        <v>0</v>
      </c>
      <c r="AH2" s="20">
        <v>0</v>
      </c>
      <c r="AI2" s="20">
        <v>0</v>
      </c>
      <c r="AJ2" s="20">
        <v>0</v>
      </c>
      <c r="AK2" s="20">
        <v>0</v>
      </c>
      <c r="AL2" s="20"/>
      <c r="AM2" s="20">
        <v>0</v>
      </c>
      <c r="AN2" s="20">
        <v>0</v>
      </c>
      <c r="AO2" s="22"/>
      <c r="AP2" s="22"/>
      <c r="AQ2" s="22"/>
      <c r="AR2" s="20">
        <v>401444</v>
      </c>
    </row>
    <row r="3" spans="1:44" x14ac:dyDescent="0.35">
      <c r="A3" s="15">
        <v>891180098</v>
      </c>
      <c r="B3" s="15" t="s">
        <v>0</v>
      </c>
      <c r="C3" s="15" t="s">
        <v>1</v>
      </c>
      <c r="D3" s="16">
        <v>462879</v>
      </c>
      <c r="E3" s="16" t="s">
        <v>53</v>
      </c>
      <c r="F3" s="16" t="s">
        <v>54</v>
      </c>
      <c r="G3" s="17">
        <v>45161</v>
      </c>
      <c r="H3" s="17">
        <v>45274</v>
      </c>
      <c r="I3" s="18">
        <v>2840759</v>
      </c>
      <c r="J3" s="18">
        <v>2840759</v>
      </c>
      <c r="K3" s="15" t="s">
        <v>13</v>
      </c>
      <c r="L3" s="15" t="s">
        <v>14</v>
      </c>
      <c r="M3" s="15" t="s">
        <v>15</v>
      </c>
      <c r="N3" s="15" t="s">
        <v>13</v>
      </c>
      <c r="O3" s="19" t="s">
        <v>55</v>
      </c>
      <c r="P3" s="20">
        <v>0</v>
      </c>
      <c r="Q3" s="19"/>
      <c r="R3" s="20">
        <v>0</v>
      </c>
      <c r="S3" s="20">
        <v>0</v>
      </c>
      <c r="T3" s="19"/>
      <c r="U3" s="21"/>
      <c r="V3" s="19"/>
      <c r="W3" s="20">
        <v>0</v>
      </c>
      <c r="X3" s="19" t="s">
        <v>56</v>
      </c>
      <c r="Y3" s="21">
        <v>45161</v>
      </c>
      <c r="Z3" s="21">
        <v>45394</v>
      </c>
      <c r="AA3" s="21">
        <v>45411</v>
      </c>
      <c r="AB3" s="20">
        <v>2840759</v>
      </c>
      <c r="AC3" s="20">
        <v>0</v>
      </c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20">
        <v>0</v>
      </c>
      <c r="AK3" s="20">
        <v>0</v>
      </c>
      <c r="AL3" s="20"/>
      <c r="AM3" s="20">
        <v>0</v>
      </c>
      <c r="AN3" s="20">
        <v>2840759</v>
      </c>
      <c r="AO3" s="22" t="s">
        <v>57</v>
      </c>
      <c r="AP3" s="22" t="s">
        <v>58</v>
      </c>
      <c r="AQ3" s="22" t="s">
        <v>59</v>
      </c>
      <c r="AR3" s="20">
        <v>0</v>
      </c>
    </row>
    <row r="4" spans="1:44" x14ac:dyDescent="0.35">
      <c r="A4" s="15">
        <v>891180098</v>
      </c>
      <c r="B4" s="15" t="s">
        <v>0</v>
      </c>
      <c r="C4" s="15" t="s">
        <v>1</v>
      </c>
      <c r="D4" s="16">
        <v>555407</v>
      </c>
      <c r="E4" s="16" t="s">
        <v>60</v>
      </c>
      <c r="F4" s="16" t="s">
        <v>61</v>
      </c>
      <c r="G4" s="17">
        <v>45518</v>
      </c>
      <c r="H4" s="17">
        <v>45546</v>
      </c>
      <c r="I4" s="18">
        <v>2202358</v>
      </c>
      <c r="J4" s="18">
        <v>2202358</v>
      </c>
      <c r="K4" s="15" t="s">
        <v>13</v>
      </c>
      <c r="L4" s="15" t="s">
        <v>14</v>
      </c>
      <c r="M4" s="15" t="s">
        <v>15</v>
      </c>
      <c r="N4" s="15" t="s">
        <v>13</v>
      </c>
      <c r="O4" s="19" t="s">
        <v>55</v>
      </c>
      <c r="P4" s="20">
        <v>0</v>
      </c>
      <c r="Q4" s="19"/>
      <c r="R4" s="20">
        <v>0</v>
      </c>
      <c r="S4" s="20">
        <v>0</v>
      </c>
      <c r="T4" s="19"/>
      <c r="U4" s="21"/>
      <c r="V4" s="19"/>
      <c r="W4" s="20">
        <v>0</v>
      </c>
      <c r="X4" s="19" t="s">
        <v>56</v>
      </c>
      <c r="Y4" s="21">
        <v>45518</v>
      </c>
      <c r="Z4" s="21">
        <v>45519</v>
      </c>
      <c r="AA4" s="21">
        <v>45540</v>
      </c>
      <c r="AB4" s="20">
        <v>2202358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20">
        <v>0</v>
      </c>
      <c r="AK4" s="20">
        <v>0</v>
      </c>
      <c r="AL4" s="20"/>
      <c r="AM4" s="20">
        <v>0</v>
      </c>
      <c r="AN4" s="20">
        <v>2202358</v>
      </c>
      <c r="AO4" s="22" t="s">
        <v>57</v>
      </c>
      <c r="AP4" s="22" t="s">
        <v>62</v>
      </c>
      <c r="AQ4" s="22" t="s">
        <v>59</v>
      </c>
      <c r="AR4" s="20">
        <v>0</v>
      </c>
    </row>
    <row r="5" spans="1:44" x14ac:dyDescent="0.35">
      <c r="A5" s="15">
        <v>891180098</v>
      </c>
      <c r="B5" s="15" t="s">
        <v>0</v>
      </c>
      <c r="C5" s="15" t="s">
        <v>1</v>
      </c>
      <c r="D5" s="16">
        <v>530235</v>
      </c>
      <c r="E5" s="16" t="s">
        <v>63</v>
      </c>
      <c r="F5" s="16" t="s">
        <v>64</v>
      </c>
      <c r="G5" s="17">
        <v>45436</v>
      </c>
      <c r="H5" s="17">
        <v>45457</v>
      </c>
      <c r="I5" s="18">
        <v>412437</v>
      </c>
      <c r="J5" s="18">
        <v>412437</v>
      </c>
      <c r="K5" s="15" t="s">
        <v>13</v>
      </c>
      <c r="L5" s="15" t="s">
        <v>14</v>
      </c>
      <c r="M5" s="15" t="s">
        <v>15</v>
      </c>
      <c r="N5" s="15" t="s">
        <v>13</v>
      </c>
      <c r="O5" s="19" t="s">
        <v>55</v>
      </c>
      <c r="P5" s="20">
        <v>0</v>
      </c>
      <c r="Q5" s="19"/>
      <c r="R5" s="20">
        <v>0</v>
      </c>
      <c r="S5" s="20">
        <v>0</v>
      </c>
      <c r="T5" s="19"/>
      <c r="U5" s="21"/>
      <c r="V5" s="19"/>
      <c r="W5" s="20">
        <v>0</v>
      </c>
      <c r="X5" s="19" t="s">
        <v>56</v>
      </c>
      <c r="Y5" s="21">
        <v>45436</v>
      </c>
      <c r="Z5" s="21">
        <v>45449</v>
      </c>
      <c r="AA5" s="21">
        <v>45468</v>
      </c>
      <c r="AB5" s="20">
        <v>412437</v>
      </c>
      <c r="AC5" s="20">
        <v>0</v>
      </c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20">
        <v>0</v>
      </c>
      <c r="AK5" s="20">
        <v>0</v>
      </c>
      <c r="AL5" s="20"/>
      <c r="AM5" s="20">
        <v>0</v>
      </c>
      <c r="AN5" s="20">
        <v>412437</v>
      </c>
      <c r="AO5" s="22" t="s">
        <v>57</v>
      </c>
      <c r="AP5" s="22" t="s">
        <v>65</v>
      </c>
      <c r="AQ5" s="22" t="s">
        <v>66</v>
      </c>
      <c r="AR5" s="20">
        <v>0</v>
      </c>
    </row>
    <row r="6" spans="1:44" x14ac:dyDescent="0.35">
      <c r="A6" s="15">
        <v>891180098</v>
      </c>
      <c r="B6" s="15" t="s">
        <v>0</v>
      </c>
      <c r="C6" s="15" t="s">
        <v>1</v>
      </c>
      <c r="D6" s="16">
        <v>2992</v>
      </c>
      <c r="E6" s="16" t="s">
        <v>67</v>
      </c>
      <c r="F6" s="16" t="s">
        <v>68</v>
      </c>
      <c r="G6" s="17">
        <v>44119</v>
      </c>
      <c r="H6" s="17">
        <v>44146</v>
      </c>
      <c r="I6" s="18">
        <v>310857</v>
      </c>
      <c r="J6" s="18">
        <v>310857</v>
      </c>
      <c r="K6" s="15" t="s">
        <v>13</v>
      </c>
      <c r="L6" s="15" t="s">
        <v>14</v>
      </c>
      <c r="M6" s="15" t="s">
        <v>15</v>
      </c>
      <c r="N6" s="15" t="s">
        <v>13</v>
      </c>
      <c r="O6" s="19" t="s">
        <v>55</v>
      </c>
      <c r="P6" s="20">
        <v>0</v>
      </c>
      <c r="Q6" s="19"/>
      <c r="R6" s="20">
        <v>0</v>
      </c>
      <c r="S6" s="20">
        <v>0</v>
      </c>
      <c r="T6" s="19"/>
      <c r="U6" s="21"/>
      <c r="V6" s="19"/>
      <c r="W6" s="20">
        <v>0</v>
      </c>
      <c r="X6" s="19" t="s">
        <v>56</v>
      </c>
      <c r="Y6" s="21">
        <v>44119</v>
      </c>
      <c r="Z6" s="21">
        <v>45391</v>
      </c>
      <c r="AA6" s="21">
        <v>45411</v>
      </c>
      <c r="AB6" s="20">
        <v>310857</v>
      </c>
      <c r="AC6" s="20">
        <v>0</v>
      </c>
      <c r="AD6" s="20">
        <v>0</v>
      </c>
      <c r="AE6" s="20">
        <v>0</v>
      </c>
      <c r="AF6" s="20">
        <v>0</v>
      </c>
      <c r="AG6" s="20">
        <v>0</v>
      </c>
      <c r="AH6" s="20">
        <v>0</v>
      </c>
      <c r="AI6" s="20">
        <v>0</v>
      </c>
      <c r="AJ6" s="20">
        <v>0</v>
      </c>
      <c r="AK6" s="20">
        <v>0</v>
      </c>
      <c r="AL6" s="20"/>
      <c r="AM6" s="20">
        <v>0</v>
      </c>
      <c r="AN6" s="20">
        <v>310857</v>
      </c>
      <c r="AO6" s="22" t="s">
        <v>57</v>
      </c>
      <c r="AP6" s="22" t="s">
        <v>69</v>
      </c>
      <c r="AQ6" s="22" t="s">
        <v>59</v>
      </c>
      <c r="AR6" s="20">
        <v>0</v>
      </c>
    </row>
    <row r="7" spans="1:44" x14ac:dyDescent="0.35">
      <c r="A7" s="15">
        <v>891180098</v>
      </c>
      <c r="B7" s="15" t="s">
        <v>0</v>
      </c>
      <c r="C7" s="15" t="s">
        <v>1</v>
      </c>
      <c r="D7" s="16">
        <v>383102</v>
      </c>
      <c r="E7" s="16" t="s">
        <v>70</v>
      </c>
      <c r="F7" s="16" t="s">
        <v>71</v>
      </c>
      <c r="G7" s="17">
        <v>44845</v>
      </c>
      <c r="H7" s="17">
        <v>44893</v>
      </c>
      <c r="I7" s="18">
        <v>177910</v>
      </c>
      <c r="J7" s="18">
        <v>177910</v>
      </c>
      <c r="K7" s="15" t="s">
        <v>13</v>
      </c>
      <c r="L7" s="15" t="s">
        <v>14</v>
      </c>
      <c r="M7" s="15" t="s">
        <v>15</v>
      </c>
      <c r="N7" s="15" t="s">
        <v>13</v>
      </c>
      <c r="O7" s="19" t="s">
        <v>55</v>
      </c>
      <c r="P7" s="20">
        <v>0</v>
      </c>
      <c r="Q7" s="19"/>
      <c r="R7" s="20">
        <v>0</v>
      </c>
      <c r="S7" s="20">
        <v>0</v>
      </c>
      <c r="T7" s="19"/>
      <c r="U7" s="21"/>
      <c r="V7" s="19"/>
      <c r="W7" s="20">
        <v>0</v>
      </c>
      <c r="X7" s="19" t="s">
        <v>56</v>
      </c>
      <c r="Y7" s="21">
        <v>44845</v>
      </c>
      <c r="Z7" s="21">
        <v>45392</v>
      </c>
      <c r="AA7" s="21">
        <v>45405</v>
      </c>
      <c r="AB7" s="20">
        <v>177910</v>
      </c>
      <c r="AC7" s="20">
        <v>0</v>
      </c>
      <c r="AD7" s="20">
        <v>0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/>
      <c r="AM7" s="20">
        <v>0</v>
      </c>
      <c r="AN7" s="20">
        <v>177910</v>
      </c>
      <c r="AO7" s="22" t="s">
        <v>57</v>
      </c>
      <c r="AP7" s="22" t="s">
        <v>65</v>
      </c>
      <c r="AQ7" s="22" t="s">
        <v>66</v>
      </c>
      <c r="AR7" s="20">
        <v>0</v>
      </c>
    </row>
    <row r="8" spans="1:44" x14ac:dyDescent="0.35">
      <c r="A8" s="15">
        <v>891180098</v>
      </c>
      <c r="B8" s="15" t="s">
        <v>0</v>
      </c>
      <c r="C8" s="15" t="s">
        <v>1</v>
      </c>
      <c r="D8" s="16">
        <v>558960</v>
      </c>
      <c r="E8" s="16" t="s">
        <v>72</v>
      </c>
      <c r="F8" s="16" t="s">
        <v>73</v>
      </c>
      <c r="G8" s="17">
        <v>45530</v>
      </c>
      <c r="H8" s="17">
        <v>45551</v>
      </c>
      <c r="I8" s="18">
        <v>650778</v>
      </c>
      <c r="J8" s="18">
        <v>650778</v>
      </c>
      <c r="K8" s="15" t="s">
        <v>13</v>
      </c>
      <c r="L8" s="15" t="s">
        <v>14</v>
      </c>
      <c r="M8" s="15" t="s">
        <v>15</v>
      </c>
      <c r="N8" s="15" t="s">
        <v>13</v>
      </c>
      <c r="O8" s="19" t="s">
        <v>51</v>
      </c>
      <c r="P8" s="20">
        <v>0</v>
      </c>
      <c r="Q8" s="19"/>
      <c r="R8" s="20">
        <v>0</v>
      </c>
      <c r="S8" s="20">
        <v>0</v>
      </c>
      <c r="T8" s="19"/>
      <c r="U8" s="21"/>
      <c r="V8" s="19"/>
      <c r="W8" s="20">
        <v>0</v>
      </c>
      <c r="X8" s="19" t="s">
        <v>52</v>
      </c>
      <c r="Y8" s="21">
        <v>45530</v>
      </c>
      <c r="Z8" s="21">
        <v>45566</v>
      </c>
      <c r="AA8" s="21"/>
      <c r="AB8" s="20">
        <v>650778</v>
      </c>
      <c r="AC8" s="20">
        <v>650778</v>
      </c>
      <c r="AD8" s="20">
        <v>650778</v>
      </c>
      <c r="AE8" s="20">
        <v>0</v>
      </c>
      <c r="AF8" s="20">
        <v>201481</v>
      </c>
      <c r="AG8" s="20">
        <v>0</v>
      </c>
      <c r="AH8" s="20">
        <v>0</v>
      </c>
      <c r="AI8" s="20">
        <v>0</v>
      </c>
      <c r="AJ8" s="20">
        <v>0</v>
      </c>
      <c r="AK8" s="20">
        <v>0</v>
      </c>
      <c r="AL8" s="20"/>
      <c r="AM8" s="20">
        <v>0</v>
      </c>
      <c r="AN8" s="20">
        <v>0</v>
      </c>
      <c r="AO8" s="22"/>
      <c r="AP8" s="22"/>
      <c r="AQ8" s="22"/>
      <c r="AR8" s="20">
        <v>650778</v>
      </c>
    </row>
    <row r="9" spans="1:44" x14ac:dyDescent="0.35">
      <c r="A9" s="15">
        <v>891180098</v>
      </c>
      <c r="B9" s="15" t="s">
        <v>0</v>
      </c>
      <c r="C9" s="15" t="s">
        <v>1</v>
      </c>
      <c r="D9" s="16">
        <v>555434</v>
      </c>
      <c r="E9" s="16" t="s">
        <v>74</v>
      </c>
      <c r="F9" s="16" t="s">
        <v>75</v>
      </c>
      <c r="G9" s="17">
        <v>45518</v>
      </c>
      <c r="H9" s="17">
        <v>45546</v>
      </c>
      <c r="I9" s="18">
        <v>133849</v>
      </c>
      <c r="J9" s="18">
        <v>133849</v>
      </c>
      <c r="K9" s="15" t="s">
        <v>13</v>
      </c>
      <c r="L9" s="15" t="s">
        <v>14</v>
      </c>
      <c r="M9" s="15" t="s">
        <v>15</v>
      </c>
      <c r="N9" s="15" t="s">
        <v>13</v>
      </c>
      <c r="O9" s="19" t="s">
        <v>76</v>
      </c>
      <c r="P9" s="20">
        <v>0</v>
      </c>
      <c r="Q9" s="19"/>
      <c r="R9" s="20">
        <v>0</v>
      </c>
      <c r="S9" s="20">
        <v>0</v>
      </c>
      <c r="T9" s="19"/>
      <c r="U9" s="21"/>
      <c r="V9" s="19"/>
      <c r="W9" s="20">
        <v>0</v>
      </c>
      <c r="X9" s="19" t="s">
        <v>77</v>
      </c>
      <c r="Y9" s="21">
        <v>45518</v>
      </c>
      <c r="Z9" s="21">
        <v>45540</v>
      </c>
      <c r="AA9" s="21"/>
      <c r="AB9" s="20">
        <v>133849</v>
      </c>
      <c r="AC9" s="20">
        <v>0</v>
      </c>
      <c r="AD9" s="20">
        <v>0</v>
      </c>
      <c r="AE9" s="20">
        <v>0</v>
      </c>
      <c r="AF9" s="20">
        <v>0</v>
      </c>
      <c r="AG9" s="20">
        <v>0</v>
      </c>
      <c r="AH9" s="20">
        <v>0</v>
      </c>
      <c r="AI9" s="20">
        <v>0</v>
      </c>
      <c r="AJ9" s="20">
        <v>0</v>
      </c>
      <c r="AK9" s="20">
        <v>0</v>
      </c>
      <c r="AL9" s="20"/>
      <c r="AM9" s="20">
        <v>0</v>
      </c>
      <c r="AN9" s="20">
        <v>0</v>
      </c>
      <c r="AO9" s="22"/>
      <c r="AP9" s="22"/>
      <c r="AQ9" s="22"/>
      <c r="AR9" s="20">
        <v>0</v>
      </c>
    </row>
    <row r="10" spans="1:44" x14ac:dyDescent="0.35">
      <c r="A10" s="23"/>
      <c r="B10" s="23"/>
      <c r="C10" s="23"/>
      <c r="D10" s="23"/>
      <c r="E10" s="23"/>
      <c r="F10" s="23"/>
      <c r="G10" s="24"/>
      <c r="H10" s="24"/>
      <c r="I10" s="25"/>
      <c r="J10" s="25"/>
      <c r="K10" s="23"/>
      <c r="L10" s="23"/>
      <c r="M10" s="23"/>
      <c r="N10" s="23"/>
      <c r="O10" s="26"/>
      <c r="P10" s="27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</row>
  </sheetData>
  <autoFilter ref="A1:AR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O13" sqref="O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82</v>
      </c>
      <c r="E2" s="36"/>
      <c r="F2" s="36"/>
      <c r="G2" s="36"/>
      <c r="H2" s="36"/>
      <c r="I2" s="37"/>
      <c r="J2" s="38" t="s">
        <v>83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84</v>
      </c>
      <c r="E5" s="50"/>
      <c r="F5" s="50"/>
      <c r="G5" s="50"/>
      <c r="H5" s="50"/>
      <c r="I5" s="51"/>
      <c r="J5" s="51" t="s">
        <v>85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118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116</v>
      </c>
      <c r="J12" s="59"/>
    </row>
    <row r="13" spans="2:10" ht="13" x14ac:dyDescent="0.3">
      <c r="B13" s="58"/>
      <c r="C13" s="60" t="s">
        <v>117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86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87</v>
      </c>
      <c r="D17" s="61"/>
      <c r="H17" s="64"/>
      <c r="I17" s="65"/>
      <c r="J17" s="59"/>
    </row>
    <row r="18" spans="2:10" ht="13" x14ac:dyDescent="0.3">
      <c r="B18" s="58"/>
      <c r="C18" s="60" t="s">
        <v>88</v>
      </c>
      <c r="D18" s="60"/>
      <c r="E18" s="60"/>
      <c r="F18" s="60"/>
      <c r="H18" s="66">
        <v>8</v>
      </c>
      <c r="I18" s="67">
        <v>7130392</v>
      </c>
      <c r="J18" s="59"/>
    </row>
    <row r="19" spans="2:10" x14ac:dyDescent="0.25">
      <c r="B19" s="58"/>
      <c r="C19" s="32" t="s">
        <v>89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90</v>
      </c>
      <c r="H20" s="68">
        <v>5</v>
      </c>
      <c r="I20" s="69">
        <v>5944321</v>
      </c>
      <c r="J20" s="59"/>
    </row>
    <row r="21" spans="2:10" x14ac:dyDescent="0.25">
      <c r="B21" s="58"/>
      <c r="C21" s="32" t="s">
        <v>91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92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93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94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95</v>
      </c>
      <c r="D25" s="60"/>
      <c r="E25" s="60"/>
      <c r="F25" s="60"/>
      <c r="H25" s="66">
        <f>H19+H20+H21+H22+H24+H23</f>
        <v>5</v>
      </c>
      <c r="I25" s="67">
        <f>I19+I20+I21+I22+I24+I23</f>
        <v>5944321</v>
      </c>
      <c r="J25" s="59"/>
    </row>
    <row r="26" spans="2:10" x14ac:dyDescent="0.25">
      <c r="B26" s="58"/>
      <c r="C26" s="32" t="s">
        <v>96</v>
      </c>
      <c r="H26" s="68">
        <v>2</v>
      </c>
      <c r="I26" s="69">
        <v>1052222</v>
      </c>
      <c r="J26" s="59"/>
    </row>
    <row r="27" spans="2:10" ht="13" thickBot="1" x14ac:dyDescent="0.3">
      <c r="B27" s="58"/>
      <c r="C27" s="32" t="s">
        <v>97</v>
      </c>
      <c r="H27" s="70">
        <v>1</v>
      </c>
      <c r="I27" s="71">
        <v>133849</v>
      </c>
      <c r="J27" s="59"/>
    </row>
    <row r="28" spans="2:10" ht="13" x14ac:dyDescent="0.3">
      <c r="B28" s="58"/>
      <c r="C28" s="60" t="s">
        <v>98</v>
      </c>
      <c r="D28" s="60"/>
      <c r="E28" s="60"/>
      <c r="F28" s="60"/>
      <c r="H28" s="66">
        <f>H26+H27</f>
        <v>3</v>
      </c>
      <c r="I28" s="67">
        <f>I26+I27</f>
        <v>1186071</v>
      </c>
      <c r="J28" s="59"/>
    </row>
    <row r="29" spans="2:10" ht="13.5" thickBot="1" x14ac:dyDescent="0.35">
      <c r="B29" s="58"/>
      <c r="C29" s="32" t="s">
        <v>99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100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101</v>
      </c>
      <c r="D32" s="60"/>
      <c r="H32" s="73">
        <f>H25+H28+H30</f>
        <v>8</v>
      </c>
      <c r="I32" s="74">
        <f>I25+I28+I30</f>
        <v>7130392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102</v>
      </c>
      <c r="D37" s="77"/>
      <c r="H37" s="76" t="s">
        <v>103</v>
      </c>
      <c r="I37" s="77"/>
      <c r="J37" s="59"/>
    </row>
    <row r="38" spans="2:10" ht="13" x14ac:dyDescent="0.3">
      <c r="B38" s="58"/>
      <c r="C38" s="60" t="s">
        <v>119</v>
      </c>
      <c r="D38" s="75"/>
      <c r="H38" s="78" t="s">
        <v>104</v>
      </c>
      <c r="I38" s="75"/>
      <c r="J38" s="59"/>
    </row>
    <row r="39" spans="2:10" ht="13" x14ac:dyDescent="0.3">
      <c r="B39" s="58"/>
      <c r="C39" s="60" t="s">
        <v>0</v>
      </c>
      <c r="H39" s="60" t="s">
        <v>105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106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20" sqref="E20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107</v>
      </c>
      <c r="E2" s="36"/>
      <c r="F2" s="36"/>
      <c r="G2" s="36"/>
      <c r="H2" s="36"/>
      <c r="I2" s="37"/>
      <c r="J2" s="38" t="s">
        <v>83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108</v>
      </c>
      <c r="E5" s="84"/>
      <c r="F5" s="84"/>
      <c r="G5" s="84"/>
      <c r="H5" s="84"/>
      <c r="I5" s="85"/>
      <c r="J5" s="51" t="s">
        <v>109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118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116</v>
      </c>
      <c r="J11" s="59"/>
    </row>
    <row r="12" spans="2:10" ht="13" x14ac:dyDescent="0.3">
      <c r="B12" s="58"/>
      <c r="C12" s="60" t="s">
        <v>117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110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111</v>
      </c>
      <c r="I16" s="87" t="s">
        <v>112</v>
      </c>
      <c r="J16" s="59"/>
    </row>
    <row r="17" spans="2:10" ht="13" x14ac:dyDescent="0.3">
      <c r="B17" s="58"/>
      <c r="C17" s="60" t="s">
        <v>88</v>
      </c>
      <c r="D17" s="60"/>
      <c r="E17" s="60"/>
      <c r="F17" s="60"/>
      <c r="H17" s="64">
        <v>5</v>
      </c>
      <c r="I17" s="88">
        <v>5944321</v>
      </c>
      <c r="J17" s="59"/>
    </row>
    <row r="18" spans="2:10" x14ac:dyDescent="0.25">
      <c r="B18" s="58"/>
      <c r="C18" s="32" t="s">
        <v>89</v>
      </c>
      <c r="H18" s="89">
        <v>0</v>
      </c>
      <c r="I18" s="90">
        <v>0</v>
      </c>
      <c r="J18" s="59"/>
    </row>
    <row r="19" spans="2:10" x14ac:dyDescent="0.25">
      <c r="B19" s="58"/>
      <c r="C19" s="32" t="s">
        <v>90</v>
      </c>
      <c r="H19" s="89">
        <v>5</v>
      </c>
      <c r="I19" s="90">
        <v>5944321</v>
      </c>
      <c r="J19" s="59"/>
    </row>
    <row r="20" spans="2:10" x14ac:dyDescent="0.25">
      <c r="B20" s="58"/>
      <c r="C20" s="32" t="s">
        <v>92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113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114</v>
      </c>
      <c r="D22" s="60"/>
      <c r="E22" s="60"/>
      <c r="F22" s="60"/>
      <c r="H22" s="64">
        <v>5</v>
      </c>
      <c r="I22" s="88">
        <v>5944321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102</v>
      </c>
      <c r="D28" s="76"/>
      <c r="G28" s="76" t="s">
        <v>103</v>
      </c>
      <c r="H28" s="77"/>
      <c r="I28" s="75"/>
      <c r="J28" s="59"/>
    </row>
    <row r="29" spans="2:10" ht="13" x14ac:dyDescent="0.3">
      <c r="B29" s="58"/>
      <c r="C29" s="78" t="s">
        <v>119</v>
      </c>
      <c r="D29" s="78"/>
      <c r="G29" s="78" t="s">
        <v>115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2024-11-01T20:16:23Z</cp:lastPrinted>
  <dcterms:created xsi:type="dcterms:W3CDTF">2017-03-08T03:21:00Z</dcterms:created>
  <dcterms:modified xsi:type="dcterms:W3CDTF">2024-11-01T20:52:26Z</dcterms:modified>
</cp:coreProperties>
</file>