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134_HOSP DEPARTAMENTAL DE PITALITO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78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H25" i="4"/>
  <c r="H32" i="4" l="1"/>
  <c r="H33" i="4" s="1"/>
  <c r="I32" i="4"/>
  <c r="I33" i="4" s="1"/>
</calcChain>
</file>

<file path=xl/sharedStrings.xml><?xml version="1.0" encoding="utf-8"?>
<sst xmlns="http://schemas.openxmlformats.org/spreadsheetml/2006/main" count="121" uniqueCount="101">
  <si>
    <t>Numero Radicado</t>
  </si>
  <si>
    <t>Numero Factura</t>
  </si>
  <si>
    <t>Fecha Documento</t>
  </si>
  <si>
    <t>Fecha Radicado</t>
  </si>
  <si>
    <t>Valor Inicial</t>
  </si>
  <si>
    <t>Saldo</t>
  </si>
  <si>
    <t>HSPE842355</t>
  </si>
  <si>
    <t>HSPE846768</t>
  </si>
  <si>
    <t>HSPE848075</t>
  </si>
  <si>
    <t xml:space="preserve">TOTAL </t>
  </si>
  <si>
    <t>NIT IPS</t>
  </si>
  <si>
    <t>Nombre IPS</t>
  </si>
  <si>
    <t>Prefijo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</si>
  <si>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</si>
  <si>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</si>
  <si>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</si>
  <si>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</si>
  <si>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</si>
  <si>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</si>
  <si>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30-10-2024</t>
  </si>
  <si>
    <t>POR PAGAR SAP</t>
  </si>
  <si>
    <t>DOC CONTA</t>
  </si>
  <si>
    <t>ESTADO COVID</t>
  </si>
  <si>
    <t>VALIDACION</t>
  </si>
  <si>
    <t>OBSERVACION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</si>
  <si>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</si>
  <si>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</si>
  <si>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</si>
  <si>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</si>
  <si>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</si>
  <si>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</si>
  <si>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</si>
  <si>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</si>
  <si>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</si>
  <si>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</si>
  <si>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</si>
  <si>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</si>
  <si>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</si>
  <si>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</si>
  <si>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</si>
  <si>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</si>
  <si>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</si>
  <si>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</si>
  <si>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</si>
  <si>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</si>
  <si>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</si>
  <si>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</si>
  <si>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</si>
  <si>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</si>
  <si>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</si>
  <si>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</si>
  <si>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</si>
  <si>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HOSP DEPARTAMENTAL DE PITALITO</t>
  </si>
  <si>
    <t>891180134_HSPE846768</t>
  </si>
  <si>
    <t>Factura pendiente en programacion de pago</t>
  </si>
  <si>
    <t>Finalizada</t>
  </si>
  <si>
    <t>891180134_HSPE848075</t>
  </si>
  <si>
    <t>891180134_HSPE842355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</si>
  <si>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</si>
  <si>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</si>
  <si>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</si>
  <si>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</si>
  <si>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</si>
  <si>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</si>
  <si>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</si>
  <si>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</si>
  <si>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</si>
  <si>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</si>
  <si>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</si>
  <si>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</si>
  <si>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</si>
  <si>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</si>
  <si>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</si>
  <si>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</si>
  <si>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</si>
  <si>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</si>
  <si>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</si>
  <si>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</si>
  <si>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</si>
  <si>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</si>
  <si>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</si>
  <si>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</si>
  <si>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</si>
  <si>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</si>
  <si>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</si>
  <si>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</si>
  <si>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</si>
  <si>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</si>
  <si>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</si>
  <si>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</si>
  <si>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</si>
  <si>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</si>
  <si>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</si>
  <si>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</si>
  <si>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</si>
  <si>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Santiago de Cali, octubre 30 2024</t>
  </si>
  <si>
    <t>Señores : HOSP DEPARTAMENTAL DE PITALITO</t>
  </si>
  <si>
    <t>NIT: 891180134</t>
  </si>
  <si>
    <t>HECTOR MARIO ARTUNDUAGA CLEVES</t>
  </si>
  <si>
    <t xml:space="preserve">Coordinador Proceso Cartera </t>
  </si>
  <si>
    <t>ESE Hospital Dptal San Antonio Pitalito Huila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</si>
</sst>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0" fillId="0" borderId="1" xfId="0" applyNumberFormat="1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14" fontId="0" fillId="0" borderId="1" xfId="0" applyNumberFormat="1" applyFont="1" applyFill="1" applyBorder="1" applyAlignment="1">
      <alignment horizontal="center" vertical="center"/>
    </xf>
    <xf numFmtId="164" fontId="0" fillId="0" borderId="1" xfId="1" applyNumberFormat="1" applyFont="1" applyFill="1" applyBorder="1" applyAlignment="1">
      <alignment horizontal="center" vertical="center"/>
    </xf>
    <xf numFmtId="0" fontId="2" fillId="2" borderId="2" xfId="0" applyFont="1" applyFill="1" applyBorder="1" applyAlignment="1"/>
    <xf numFmtId="0" fontId="2" fillId="2" borderId="2" xfId="0" applyFont="1" applyFill="1" applyBorder="1" applyAlignment="1">
      <alignment horizontal="center"/>
    </xf>
    <xf numFmtId="164" fontId="2" fillId="2" borderId="2" xfId="1" applyNumberFormat="1" applyFont="1" applyFill="1" applyBorder="1" applyAlignment="1">
      <alignment horizontal="center"/>
    </xf>
    <xf numFmtId="0" fontId="3" fillId="0" borderId="2" xfId="0" applyFont="1" applyFill="1" applyBorder="1" applyAlignment="1">
      <alignment horizontal="center" vertical="center" wrapText="1"/>
    </xf>
    <xf numFmtId="14" fontId="3" fillId="0" borderId="2" xfId="0" applyNumberFormat="1" applyFont="1" applyFill="1" applyBorder="1" applyAlignment="1">
      <alignment horizontal="center" vertical="center" wrapText="1"/>
    </xf>
    <xf numFmtId="165" fontId="3" fillId="0" borderId="2" xfId="2" applyNumberFormat="1" applyFont="1" applyFill="1" applyBorder="1" applyAlignment="1">
      <alignment horizontal="center" vertical="center" wrapText="1"/>
    </xf>
    <xf numFmtId="0" fontId="3" fillId="3" borderId="2" xfId="0" applyFont="1" applyFill="1" applyBorder="1" applyAlignment="1">
      <alignment horizontal="center" vertical="center" wrapText="1"/>
    </xf>
    <xf numFmtId="165" fontId="3" fillId="3" borderId="2" xfId="2" applyNumberFormat="1" applyFont="1" applyFill="1" applyBorder="1" applyAlignment="1">
      <alignment horizontal="center" vertical="center" wrapText="1"/>
    </xf>
    <xf numFmtId="1" fontId="3" fillId="3" borderId="2" xfId="0" applyNumberFormat="1" applyFont="1" applyFill="1" applyBorder="1" applyAlignment="1">
      <alignment horizontal="center" vertical="center" wrapText="1"/>
    </xf>
    <xf numFmtId="2" fontId="3" fillId="3" borderId="2" xfId="0" applyNumberFormat="1" applyFont="1" applyFill="1" applyBorder="1" applyAlignment="1">
      <alignment horizontal="center" vertical="center" wrapText="1"/>
    </xf>
    <xf numFmtId="166" fontId="3" fillId="4" borderId="2" xfId="3" applyNumberFormat="1" applyFont="1" applyFill="1" applyBorder="1" applyAlignment="1">
      <alignment horizontal="center" vertical="center" wrapText="1"/>
    </xf>
    <xf numFmtId="0" fontId="3" fillId="4" borderId="2" xfId="0" applyFont="1" applyFill="1" applyBorder="1" applyAlignment="1">
      <alignment horizontal="center" vertical="center" wrapText="1"/>
    </xf>
    <xf numFmtId="165" fontId="3" fillId="4" borderId="2" xfId="2" applyNumberFormat="1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4" fillId="0" borderId="2" xfId="0" applyFont="1" applyFill="1" applyBorder="1" applyAlignment="1"/>
    <xf numFmtId="0" fontId="4" fillId="0" borderId="2" xfId="0" applyFont="1" applyFill="1" applyBorder="1" applyAlignment="1">
      <alignment vertical="center"/>
    </xf>
    <xf numFmtId="14" fontId="4" fillId="0" borderId="2" xfId="0" applyNumberFormat="1" applyFont="1" applyFill="1" applyBorder="1" applyAlignment="1">
      <alignment vertical="center"/>
    </xf>
    <xf numFmtId="165" fontId="4" fillId="0" borderId="2" xfId="2" applyNumberFormat="1" applyFont="1" applyFill="1" applyBorder="1" applyAlignment="1">
      <alignment vertical="center"/>
    </xf>
    <xf numFmtId="0" fontId="4" fillId="0" borderId="2" xfId="0" applyFont="1" applyBorder="1" applyAlignment="1"/>
    <xf numFmtId="165" fontId="4" fillId="0" borderId="2" xfId="2" applyNumberFormat="1" applyFont="1" applyBorder="1" applyAlignment="1"/>
    <xf numFmtId="14" fontId="4" fillId="0" borderId="2" xfId="0" applyNumberFormat="1" applyFont="1" applyBorder="1" applyAlignment="1"/>
    <xf numFmtId="0" fontId="4" fillId="0" borderId="2" xfId="2" applyNumberFormat="1" applyFont="1" applyBorder="1" applyAlignment="1"/>
    <xf numFmtId="0" fontId="4" fillId="0" borderId="0" xfId="0" applyFont="1" applyFill="1"/>
    <xf numFmtId="14" fontId="4" fillId="0" borderId="0" xfId="0" applyNumberFormat="1" applyFont="1" applyFill="1"/>
    <xf numFmtId="165" fontId="4" fillId="0" borderId="0" xfId="2" applyNumberFormat="1" applyFont="1" applyFill="1"/>
    <xf numFmtId="0" fontId="4" fillId="0" borderId="0" xfId="0" applyFont="1"/>
    <xf numFmtId="165" fontId="4" fillId="0" borderId="0" xfId="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6" fillId="0" borderId="0" xfId="4" applyFont="1"/>
    <xf numFmtId="0" fontId="6" fillId="0" borderId="3" xfId="4" applyFont="1" applyBorder="1" applyAlignment="1">
      <alignment horizontal="centerContinuous"/>
    </xf>
    <xf numFmtId="0" fontId="6" fillId="0" borderId="4" xfId="4" applyFont="1" applyBorder="1" applyAlignment="1">
      <alignment horizontal="centerContinuous"/>
    </xf>
    <xf numFmtId="0" fontId="7" fillId="0" borderId="3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7" fillId="0" borderId="6" xfId="4" applyFont="1" applyBorder="1" applyAlignment="1">
      <alignment horizontal="center" vertical="center"/>
    </xf>
    <xf numFmtId="0" fontId="6" fillId="0" borderId="7" xfId="4" applyFont="1" applyBorder="1" applyAlignment="1">
      <alignment horizontal="centerContinuous"/>
    </xf>
    <xf numFmtId="0" fontId="6" fillId="0" borderId="8" xfId="4" applyFont="1" applyBorder="1" applyAlignment="1">
      <alignment horizontal="centerContinuous"/>
    </xf>
    <xf numFmtId="0" fontId="7" fillId="0" borderId="9" xfId="4" applyFont="1" applyBorder="1" applyAlignment="1">
      <alignment horizontal="center" vertical="center"/>
    </xf>
    <xf numFmtId="0" fontId="7" fillId="0" borderId="10" xfId="4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7" fillId="0" borderId="12" xfId="4" applyFont="1" applyBorder="1" applyAlignment="1">
      <alignment horizontal="center" vertical="center"/>
    </xf>
    <xf numFmtId="0" fontId="7" fillId="0" borderId="3" xfId="4" applyFont="1" applyBorder="1" applyAlignment="1">
      <alignment horizontal="centerContinuous" vertical="center"/>
    </xf>
    <xf numFmtId="0" fontId="7" fillId="0" borderId="5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7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3" xfId="4" applyFont="1" applyBorder="1" applyAlignment="1">
      <alignment horizontal="centerContinuous" vertical="center"/>
    </xf>
    <xf numFmtId="0" fontId="6" fillId="0" borderId="9" xfId="4" applyFont="1" applyBorder="1" applyAlignment="1">
      <alignment horizontal="centerContinuous"/>
    </xf>
    <xf numFmtId="0" fontId="6" fillId="0" borderId="11" xfId="4" applyFont="1" applyBorder="1" applyAlignment="1">
      <alignment horizontal="centerContinuous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11" xfId="4" applyFont="1" applyBorder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0" fontId="6" fillId="0" borderId="7" xfId="4" applyFont="1" applyBorder="1"/>
    <xf numFmtId="0" fontId="6" fillId="0" borderId="8" xfId="4" applyFont="1" applyBorder="1"/>
    <xf numFmtId="0" fontId="7" fillId="0" borderId="0" xfId="4" applyFont="1"/>
    <xf numFmtId="14" fontId="6" fillId="0" borderId="0" xfId="4" applyNumberFormat="1" applyFont="1"/>
    <xf numFmtId="167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5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0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0" fontId="6" fillId="0" borderId="0" xfId="4" applyNumberFormat="1" applyFont="1" applyAlignment="1">
      <alignment horizontal="right"/>
    </xf>
    <xf numFmtId="1" fontId="6" fillId="0" borderId="10" xfId="4" applyNumberFormat="1" applyFont="1" applyBorder="1" applyAlignment="1">
      <alignment horizontal="center"/>
    </xf>
    <xf numFmtId="170" fontId="6" fillId="0" borderId="10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" fontId="7" fillId="0" borderId="14" xfId="4" applyNumberFormat="1" applyFont="1" applyBorder="1" applyAlignment="1">
      <alignment horizontal="center"/>
    </xf>
    <xf numFmtId="170" fontId="7" fillId="0" borderId="14" xfId="4" applyNumberFormat="1" applyFont="1" applyBorder="1" applyAlignment="1">
      <alignment horizontal="right"/>
    </xf>
    <xf numFmtId="170" fontId="6" fillId="0" borderId="0" xfId="4" applyNumberFormat="1" applyFont="1"/>
    <xf numFmtId="170" fontId="7" fillId="0" borderId="10" xfId="4" applyNumberFormat="1" applyFont="1" applyBorder="1"/>
    <xf numFmtId="170" fontId="6" fillId="0" borderId="10" xfId="4" applyNumberFormat="1" applyFont="1" applyBorder="1"/>
    <xf numFmtId="170" fontId="7" fillId="0" borderId="0" xfId="4" applyNumberFormat="1" applyFont="1"/>
    <xf numFmtId="0" fontId="8" fillId="0" borderId="0" xfId="4" applyFont="1" applyAlignment="1">
      <alignment horizontal="center" vertical="center" wrapText="1"/>
    </xf>
    <xf numFmtId="0" fontId="6" fillId="0" borderId="9" xfId="4" applyFont="1" applyBorder="1"/>
    <xf numFmtId="0" fontId="6" fillId="0" borderId="10" xfId="4" applyFont="1" applyBorder="1"/>
    <xf numFmtId="0" fontId="6" fillId="0" borderId="11" xfId="4" applyFont="1" applyBorder="1"/>
    <xf numFmtId="0" fontId="7" fillId="0" borderId="7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8" xfId="4" applyFont="1" applyBorder="1" applyAlignment="1">
      <alignment horizontal="center" vertical="center" wrapText="1"/>
    </xf>
    <xf numFmtId="0" fontId="6" fillId="5" borderId="0" xfId="4" applyFont="1" applyFill="1"/>
    <xf numFmtId="0" fontId="7" fillId="0" borderId="0" xfId="4" applyFont="1" applyAlignment="1">
      <alignment horizontal="center"/>
    </xf>
    <xf numFmtId="171" fontId="7" fillId="0" borderId="0" xfId="6" applyNumberFormat="1" applyFont="1" applyAlignment="1">
      <alignment horizontal="right"/>
    </xf>
    <xf numFmtId="1" fontId="6" fillId="0" borderId="0" xfId="5" applyNumberFormat="1" applyFont="1" applyAlignment="1">
      <alignment horizontal="right"/>
    </xf>
    <xf numFmtId="171" fontId="6" fillId="0" borderId="0" xfId="6" applyNumberFormat="1" applyFont="1" applyAlignment="1">
      <alignment horizontal="right"/>
    </xf>
    <xf numFmtId="164" fontId="6" fillId="0" borderId="14" xfId="6" applyNumberFormat="1" applyFont="1" applyBorder="1" applyAlignment="1">
      <alignment horizontal="center"/>
    </xf>
    <xf numFmtId="171" fontId="6" fillId="0" borderId="14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5.742986458332" createdVersion="5" refreshedVersion="5" minRefreshableVersion="3" recordCount="3">
  <cacheSource type="worksheet">
    <worksheetSource ref="A1:AQ4" sheet="ESTADO DE CADA FACTURA"/>
  </cacheSource>
  <cacheFields count="43">
    <cacheField name="NIT IPS" numFmtId="0">
      <sharedItems containsSemiMixedTypes="0" containsString="0" containsNumber="1" containsInteger="1" minValue="891180134" maxValue="891180134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8-13T00:00:00" maxDate="2024-08-22T00:00:00"/>
    </cacheField>
    <cacheField name="IPS Fecha radicado" numFmtId="14">
      <sharedItems containsSemiMixedTypes="0" containsNonDate="0" containsDate="1" containsString="0" minDate="2024-09-10T00:00:00" maxDate="2024-09-11T00:00:00"/>
    </cacheField>
    <cacheField name="IPS Valor Factura" numFmtId="165">
      <sharedItems containsSemiMixedTypes="0" containsString="0" containsNumber="1" containsInteger="1" minValue="84800" maxValue="1112550"/>
    </cacheField>
    <cacheField name="IPS Saldo Factura" numFmtId="165">
      <sharedItems containsSemiMixedTypes="0" containsString="0" containsNumber="1" containsInteger="1" minValue="84800" maxValue="1112550"/>
    </cacheField>
    <cacheField name="ESTADO EPS 30-10-2024" numFmtId="0">
      <sharedItems count="1"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555550"/>
    </cacheField>
    <cacheField name="DOC CONTA" numFmtId="0">
      <sharedItems containsString="0" containsBlank="1" containsNumber="1" containsInteger="1" minValue="1222510371" maxValue="1222513816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8-13T00:00:00" maxDate="2024-08-22T00:00:00"/>
    </cacheField>
    <cacheField name="Fecha Radicacion" numFmtId="14">
      <sharedItems containsSemiMixedTypes="0" containsNonDate="0" containsDate="1" containsString="0" minDate="2024-09-10T00:00:00" maxDate="2024-09-11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84800" maxValue="1112550"/>
    </cacheField>
    <cacheField name="Valor Inicio Factura" numFmtId="165">
      <sharedItems containsSemiMixedTypes="0" containsString="0" containsNumber="1" containsInteger="1" minValue="84800" maxValue="1112550"/>
    </cacheField>
    <cacheField name="Valor Aprobado" numFmtId="165">
      <sharedItems containsSemiMixedTypes="0" containsString="0" containsNumber="1" containsInteger="1" minValue="84800" maxValue="111255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240000" maxValue="1115958"/>
    </cacheField>
    <cacheField name="Valor Rete Fuen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165">
      <sharedItems containsNonDate="0" containsString="0" containsBlank="1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5">
      <sharedItems containsSemiMixedTypes="0" containsString="0" containsNumber="1" containsInteger="1" minValue="84800" maxValue="11125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91180134"/>
    <s v="HOSP DEPARTAMENTAL DE PITALITO"/>
    <m/>
    <s v="HSPE846768"/>
    <s v="HSPE846768"/>
    <s v="891180134_HSPE846768"/>
    <d v="2024-08-20T00:00:00"/>
    <d v="2024-09-10T00:00:00"/>
    <n v="555550"/>
    <n v="555550"/>
    <x v="0"/>
    <n v="555550"/>
    <n v="1222513816"/>
    <m/>
    <m/>
    <m/>
    <n v="0"/>
    <n v="0"/>
    <m/>
    <m/>
    <m/>
    <n v="0"/>
    <s v="Finalizada"/>
    <d v="2024-08-20T00:00:00"/>
    <d v="2024-09-10T00:00:00"/>
    <m/>
    <n v="555550"/>
    <n v="555550"/>
    <n v="555550"/>
    <n v="0"/>
    <n v="240000"/>
    <n v="0"/>
    <n v="0"/>
    <n v="0"/>
    <n v="0"/>
    <n v="0"/>
    <m/>
    <n v="0"/>
    <n v="0"/>
    <m/>
    <m/>
    <m/>
    <n v="555550"/>
  </r>
  <r>
    <n v="891180134"/>
    <s v="HOSP DEPARTAMENTAL DE PITALITO"/>
    <m/>
    <s v="HSPE848075"/>
    <s v="HSPE848075"/>
    <s v="891180134_HSPE848075"/>
    <d v="2024-08-21T00:00:00"/>
    <d v="2024-09-10T00:00:00"/>
    <n v="84800"/>
    <n v="84800"/>
    <x v="0"/>
    <n v="84800"/>
    <n v="1222510371"/>
    <m/>
    <m/>
    <m/>
    <n v="0"/>
    <n v="0"/>
    <m/>
    <m/>
    <m/>
    <n v="0"/>
    <s v="Finalizada"/>
    <d v="2024-08-21T00:00:00"/>
    <d v="2024-09-10T00:00:00"/>
    <m/>
    <n v="84800"/>
    <n v="84800"/>
    <n v="84800"/>
    <n v="0"/>
    <n v="240000"/>
    <n v="0"/>
    <n v="0"/>
    <n v="0"/>
    <n v="0"/>
    <n v="0"/>
    <m/>
    <n v="0"/>
    <n v="0"/>
    <m/>
    <m/>
    <m/>
    <n v="84800"/>
  </r>
  <r>
    <n v="891180134"/>
    <s v="HOSP DEPARTAMENTAL DE PITALITO"/>
    <m/>
    <s v="HSPE842355"/>
    <s v="HSPE842355"/>
    <s v="891180134_HSPE842355"/>
    <d v="2024-08-13T00:00:00"/>
    <d v="2024-09-10T00:00:00"/>
    <n v="1112550"/>
    <n v="1112550"/>
    <x v="0"/>
    <n v="0"/>
    <m/>
    <m/>
    <m/>
    <m/>
    <n v="0"/>
    <n v="0"/>
    <m/>
    <m/>
    <m/>
    <n v="0"/>
    <s v="Finalizada"/>
    <d v="2024-08-13T00:00:00"/>
    <d v="2024-09-10T00:00:00"/>
    <m/>
    <n v="1112550"/>
    <n v="1112550"/>
    <n v="1112550"/>
    <n v="0"/>
    <n v="1115958"/>
    <n v="0"/>
    <n v="0"/>
    <n v="0"/>
    <n v="0"/>
    <n v="0"/>
    <m/>
    <n v="0"/>
    <n v="0"/>
    <m/>
    <m/>
    <m/>
    <n v="111255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4" cacheId="27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2">
        <item x="0"/>
        <item t="default"/>
      </items>
    </pivotField>
    <pivotField numFmtId="165" showAll="0"/>
    <pivotField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numFmtId="165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"/>
  <sheetViews>
    <sheetView workbookViewId="0"/>
  </sheetViews>
  <sheetFormatPr baseColWidth="10" defaultRowHeight="14.5" x14ac:dyDescent="0.35"/>
  <sheetData>
    <row r="1" spans="1:6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</row>
    <row r="2" spans="1:6" x14ac:dyDescent="0.35">
      <c r="A2" s="3">
        <v>45150</v>
      </c>
      <c r="B2" s="4" t="s">
        <v>6</v>
      </c>
      <c r="C2" s="5">
        <v>45517</v>
      </c>
      <c r="D2" s="5">
        <v>45545</v>
      </c>
      <c r="E2" s="6">
        <v>1112550</v>
      </c>
      <c r="F2" s="6">
        <v>1112550</v>
      </c>
    </row>
    <row r="3" spans="1:6" x14ac:dyDescent="0.35">
      <c r="A3" s="3">
        <v>45149</v>
      </c>
      <c r="B3" s="4" t="s">
        <v>7</v>
      </c>
      <c r="C3" s="5">
        <v>45524</v>
      </c>
      <c r="D3" s="5">
        <v>45545</v>
      </c>
      <c r="E3" s="6">
        <v>555550</v>
      </c>
      <c r="F3" s="6">
        <v>555550</v>
      </c>
    </row>
    <row r="4" spans="1:6" x14ac:dyDescent="0.35">
      <c r="A4" s="3">
        <v>45149</v>
      </c>
      <c r="B4" s="4" t="s">
        <v>8</v>
      </c>
      <c r="C4" s="5">
        <v>45525</v>
      </c>
      <c r="D4" s="5">
        <v>45545</v>
      </c>
      <c r="E4" s="6">
        <v>84800</v>
      </c>
      <c r="F4" s="6">
        <v>84800</v>
      </c>
    </row>
    <row r="5" spans="1:6" x14ac:dyDescent="0.35">
      <c r="A5" s="7"/>
      <c r="B5" s="7"/>
      <c r="C5" s="8" t="s">
        <v>9</v>
      </c>
      <c r="D5" s="7"/>
      <c r="E5" s="7"/>
      <c r="F5" s="9">
        <v>1752900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24" sqref="B24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60</v>
      </c>
      <c r="B3" t="s">
        <v>58</v>
      </c>
      <c r="C3" t="s">
        <v>59</v>
      </c>
    </row>
    <row r="4" spans="1:3" x14ac:dyDescent="0.35">
      <c r="A4" s="36" t="s">
        <v>54</v>
      </c>
      <c r="B4" s="34">
        <v>3</v>
      </c>
      <c r="C4" s="34">
        <v>1752900</v>
      </c>
    </row>
    <row r="5" spans="1:3" x14ac:dyDescent="0.35">
      <c r="A5" s="36" t="s">
        <v>61</v>
      </c>
      <c r="B5" s="34">
        <v>3</v>
      </c>
      <c r="C5" s="34">
        <v>1752900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5"/>
  <sheetViews>
    <sheetView workbookViewId="0">
      <selection activeCell="A2" sqref="A2"/>
    </sheetView>
  </sheetViews>
  <sheetFormatPr baseColWidth="10" defaultRowHeight="14.5" x14ac:dyDescent="0.35"/>
  <sheetData>
    <row r="1" spans="1:43" ht="30" x14ac:dyDescent="0.35">
      <c r="A1" s="10" t="s">
        <v>10</v>
      </c>
      <c r="B1" s="10" t="s">
        <v>11</v>
      </c>
      <c r="C1" s="10" t="s">
        <v>12</v>
      </c>
      <c r="D1" s="10" t="s">
        <v>1</v>
      </c>
      <c r="E1" s="10" t="s">
        <v>13</v>
      </c>
      <c r="F1" s="10" t="s">
        <v>14</v>
      </c>
      <c r="G1" s="11" t="s">
        <v>15</v>
      </c>
      <c r="H1" s="11" t="s">
        <v>16</v>
      </c>
      <c r="I1" s="12" t="s">
        <v>17</v>
      </c>
      <c r="J1" s="12" t="s">
        <v>18</v>
      </c>
      <c r="K1" s="13" t="s">
        <v>19</v>
      </c>
      <c r="L1" s="14" t="s">
        <v>20</v>
      </c>
      <c r="M1" s="15" t="s">
        <v>21</v>
      </c>
      <c r="N1" s="16" t="s">
        <v>22</v>
      </c>
      <c r="O1" s="16" t="s">
        <v>23</v>
      </c>
      <c r="P1" s="16" t="s">
        <v>24</v>
      </c>
      <c r="Q1" s="17" t="s">
        <v>25</v>
      </c>
      <c r="R1" s="17" t="s">
        <v>26</v>
      </c>
      <c r="S1" s="18" t="s">
        <v>27</v>
      </c>
      <c r="T1" s="18" t="s">
        <v>28</v>
      </c>
      <c r="U1" s="18" t="s">
        <v>29</v>
      </c>
      <c r="V1" s="19" t="s">
        <v>30</v>
      </c>
      <c r="W1" s="20" t="s">
        <v>31</v>
      </c>
      <c r="X1" s="20" t="s">
        <v>32</v>
      </c>
      <c r="Y1" s="20" t="s">
        <v>33</v>
      </c>
      <c r="Z1" s="20" t="s">
        <v>34</v>
      </c>
      <c r="AA1" s="20" t="s">
        <v>35</v>
      </c>
      <c r="AB1" s="20" t="s">
        <v>36</v>
      </c>
      <c r="AC1" s="20" t="s">
        <v>37</v>
      </c>
      <c r="AD1" s="20" t="s">
        <v>38</v>
      </c>
      <c r="AE1" s="20" t="s">
        <v>39</v>
      </c>
      <c r="AF1" s="20" t="s">
        <v>40</v>
      </c>
      <c r="AG1" s="20" t="s">
        <v>41</v>
      </c>
      <c r="AH1" s="20" t="s">
        <v>42</v>
      </c>
      <c r="AI1" s="20" t="s">
        <v>43</v>
      </c>
      <c r="AJ1" s="20" t="s">
        <v>44</v>
      </c>
      <c r="AK1" s="20" t="s">
        <v>45</v>
      </c>
      <c r="AL1" s="20" t="s">
        <v>46</v>
      </c>
      <c r="AM1" s="18" t="s">
        <v>47</v>
      </c>
      <c r="AN1" s="18" t="s">
        <v>48</v>
      </c>
      <c r="AO1" s="18" t="s">
        <v>49</v>
      </c>
      <c r="AP1" s="18" t="s">
        <v>50</v>
      </c>
      <c r="AQ1" s="20" t="s">
        <v>51</v>
      </c>
    </row>
    <row r="2" spans="1:43" x14ac:dyDescent="0.35">
      <c r="A2" s="21">
        <v>891180134</v>
      </c>
      <c r="B2" s="21" t="s">
        <v>52</v>
      </c>
      <c r="C2" s="21"/>
      <c r="D2" s="22" t="s">
        <v>7</v>
      </c>
      <c r="E2" s="22" t="s">
        <v>7</v>
      </c>
      <c r="F2" s="22" t="s">
        <v>53</v>
      </c>
      <c r="G2" s="23">
        <v>45524</v>
      </c>
      <c r="H2" s="23">
        <v>45545</v>
      </c>
      <c r="I2" s="24">
        <v>555550</v>
      </c>
      <c r="J2" s="24">
        <v>555550</v>
      </c>
      <c r="K2" s="25" t="s">
        <v>54</v>
      </c>
      <c r="L2" s="26">
        <v>555550</v>
      </c>
      <c r="M2" s="25">
        <v>1222513816</v>
      </c>
      <c r="N2" s="25"/>
      <c r="O2" s="25"/>
      <c r="P2" s="25"/>
      <c r="Q2" s="26">
        <v>0</v>
      </c>
      <c r="R2" s="26">
        <v>0</v>
      </c>
      <c r="S2" s="25"/>
      <c r="T2" s="27"/>
      <c r="U2" s="25"/>
      <c r="V2" s="26">
        <v>0</v>
      </c>
      <c r="W2" s="25" t="s">
        <v>55</v>
      </c>
      <c r="X2" s="27">
        <v>45524</v>
      </c>
      <c r="Y2" s="27">
        <v>45545</v>
      </c>
      <c r="Z2" s="27"/>
      <c r="AA2" s="26">
        <v>555550</v>
      </c>
      <c r="AB2" s="26">
        <v>555550</v>
      </c>
      <c r="AC2" s="26">
        <v>555550</v>
      </c>
      <c r="AD2" s="26">
        <v>0</v>
      </c>
      <c r="AE2" s="26">
        <v>240000</v>
      </c>
      <c r="AF2" s="26">
        <v>0</v>
      </c>
      <c r="AG2" s="26">
        <v>0</v>
      </c>
      <c r="AH2" s="26">
        <v>0</v>
      </c>
      <c r="AI2" s="26">
        <v>0</v>
      </c>
      <c r="AJ2" s="26">
        <v>0</v>
      </c>
      <c r="AK2" s="26"/>
      <c r="AL2" s="26">
        <v>0</v>
      </c>
      <c r="AM2" s="26">
        <v>0</v>
      </c>
      <c r="AN2" s="28"/>
      <c r="AO2" s="28"/>
      <c r="AP2" s="28"/>
      <c r="AQ2" s="26">
        <v>555550</v>
      </c>
    </row>
    <row r="3" spans="1:43" x14ac:dyDescent="0.35">
      <c r="A3" s="21">
        <v>891180134</v>
      </c>
      <c r="B3" s="21" t="s">
        <v>52</v>
      </c>
      <c r="C3" s="21"/>
      <c r="D3" s="22" t="s">
        <v>8</v>
      </c>
      <c r="E3" s="22" t="s">
        <v>8</v>
      </c>
      <c r="F3" s="22" t="s">
        <v>56</v>
      </c>
      <c r="G3" s="23">
        <v>45525</v>
      </c>
      <c r="H3" s="23">
        <v>45545</v>
      </c>
      <c r="I3" s="24">
        <v>84800</v>
      </c>
      <c r="J3" s="24">
        <v>84800</v>
      </c>
      <c r="K3" s="25" t="s">
        <v>54</v>
      </c>
      <c r="L3" s="26">
        <v>84800</v>
      </c>
      <c r="M3" s="25">
        <v>1222510371</v>
      </c>
      <c r="N3" s="25"/>
      <c r="O3" s="25"/>
      <c r="P3" s="25"/>
      <c r="Q3" s="26">
        <v>0</v>
      </c>
      <c r="R3" s="26">
        <v>0</v>
      </c>
      <c r="S3" s="25"/>
      <c r="T3" s="27"/>
      <c r="U3" s="25"/>
      <c r="V3" s="26">
        <v>0</v>
      </c>
      <c r="W3" s="25" t="s">
        <v>55</v>
      </c>
      <c r="X3" s="27">
        <v>45525</v>
      </c>
      <c r="Y3" s="27">
        <v>45545</v>
      </c>
      <c r="Z3" s="27"/>
      <c r="AA3" s="26">
        <v>84800</v>
      </c>
      <c r="AB3" s="26">
        <v>84800</v>
      </c>
      <c r="AC3" s="26">
        <v>84800</v>
      </c>
      <c r="AD3" s="26">
        <v>0</v>
      </c>
      <c r="AE3" s="26">
        <v>240000</v>
      </c>
      <c r="AF3" s="26">
        <v>0</v>
      </c>
      <c r="AG3" s="26">
        <v>0</v>
      </c>
      <c r="AH3" s="26">
        <v>0</v>
      </c>
      <c r="AI3" s="26">
        <v>0</v>
      </c>
      <c r="AJ3" s="26">
        <v>0</v>
      </c>
      <c r="AK3" s="26"/>
      <c r="AL3" s="26">
        <v>0</v>
      </c>
      <c r="AM3" s="26">
        <v>0</v>
      </c>
      <c r="AN3" s="28"/>
      <c r="AO3" s="28"/>
      <c r="AP3" s="28"/>
      <c r="AQ3" s="26">
        <v>84800</v>
      </c>
    </row>
    <row r="4" spans="1:43" x14ac:dyDescent="0.35">
      <c r="A4" s="21">
        <v>891180134</v>
      </c>
      <c r="B4" s="21" t="s">
        <v>52</v>
      </c>
      <c r="C4" s="21"/>
      <c r="D4" s="22" t="s">
        <v>6</v>
      </c>
      <c r="E4" s="22" t="s">
        <v>6</v>
      </c>
      <c r="F4" s="22" t="s">
        <v>57</v>
      </c>
      <c r="G4" s="23">
        <v>45517</v>
      </c>
      <c r="H4" s="23">
        <v>45545</v>
      </c>
      <c r="I4" s="24">
        <v>1112550</v>
      </c>
      <c r="J4" s="24">
        <v>1112550</v>
      </c>
      <c r="K4" s="25" t="s">
        <v>54</v>
      </c>
      <c r="L4" s="26">
        <v>0</v>
      </c>
      <c r="M4" s="25"/>
      <c r="N4" s="25"/>
      <c r="O4" s="25"/>
      <c r="P4" s="25"/>
      <c r="Q4" s="26">
        <v>0</v>
      </c>
      <c r="R4" s="26">
        <v>0</v>
      </c>
      <c r="S4" s="25"/>
      <c r="T4" s="27"/>
      <c r="U4" s="25"/>
      <c r="V4" s="26">
        <v>0</v>
      </c>
      <c r="W4" s="25" t="s">
        <v>55</v>
      </c>
      <c r="X4" s="27">
        <v>45517</v>
      </c>
      <c r="Y4" s="27">
        <v>45545</v>
      </c>
      <c r="Z4" s="27"/>
      <c r="AA4" s="26">
        <v>1112550</v>
      </c>
      <c r="AB4" s="26">
        <v>1112550</v>
      </c>
      <c r="AC4" s="26">
        <v>1112550</v>
      </c>
      <c r="AD4" s="26">
        <v>0</v>
      </c>
      <c r="AE4" s="26">
        <v>1115958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/>
      <c r="AL4" s="26">
        <v>0</v>
      </c>
      <c r="AM4" s="26">
        <v>0</v>
      </c>
      <c r="AN4" s="28"/>
      <c r="AO4" s="28"/>
      <c r="AP4" s="28"/>
      <c r="AQ4" s="26">
        <v>1112550</v>
      </c>
    </row>
    <row r="5" spans="1:43" x14ac:dyDescent="0.35">
      <c r="A5" s="29"/>
      <c r="B5" s="29"/>
      <c r="C5" s="29"/>
      <c r="D5" s="29"/>
      <c r="E5" s="29"/>
      <c r="F5" s="29"/>
      <c r="G5" s="30"/>
      <c r="H5" s="30"/>
      <c r="I5" s="31"/>
      <c r="J5" s="31"/>
      <c r="K5" s="32"/>
      <c r="L5" s="33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  <c r="AN5" s="32"/>
      <c r="AO5" s="32"/>
      <c r="AP5" s="32"/>
      <c r="AQ5" s="3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62</v>
      </c>
      <c r="E2" s="41"/>
      <c r="F2" s="41"/>
      <c r="G2" s="41"/>
      <c r="H2" s="41"/>
      <c r="I2" s="42"/>
      <c r="J2" s="43" t="s">
        <v>63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64</v>
      </c>
      <c r="E5" s="55"/>
      <c r="F5" s="55"/>
      <c r="G5" s="55"/>
      <c r="H5" s="55"/>
      <c r="I5" s="56"/>
      <c r="J5" s="56" t="s">
        <v>65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J9" s="64"/>
    </row>
    <row r="10" spans="2:10" ht="13" x14ac:dyDescent="0.3">
      <c r="B10" s="63"/>
      <c r="C10" s="65" t="s">
        <v>95</v>
      </c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96</v>
      </c>
      <c r="J12" s="64"/>
    </row>
    <row r="13" spans="2:10" ht="13" x14ac:dyDescent="0.3">
      <c r="B13" s="63"/>
      <c r="C13" s="65" t="s">
        <v>97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66</v>
      </c>
      <c r="J15" s="64"/>
    </row>
    <row r="16" spans="2:10" x14ac:dyDescent="0.25">
      <c r="B16" s="63"/>
      <c r="C16" s="68"/>
      <c r="J16" s="64"/>
    </row>
    <row r="17" spans="2:10" ht="13" x14ac:dyDescent="0.3">
      <c r="B17" s="63"/>
      <c r="C17" s="37" t="s">
        <v>67</v>
      </c>
      <c r="D17" s="66"/>
      <c r="H17" s="69"/>
      <c r="I17" s="70"/>
      <c r="J17" s="64"/>
    </row>
    <row r="18" spans="2:10" ht="13" x14ac:dyDescent="0.3">
      <c r="B18" s="63"/>
      <c r="C18" s="65" t="s">
        <v>68</v>
      </c>
      <c r="D18" s="65"/>
      <c r="E18" s="65"/>
      <c r="F18" s="65"/>
      <c r="H18" s="71">
        <v>3</v>
      </c>
      <c r="I18" s="72">
        <v>1752900</v>
      </c>
      <c r="J18" s="64"/>
    </row>
    <row r="19" spans="2:10" x14ac:dyDescent="0.25">
      <c r="B19" s="63"/>
      <c r="C19" s="37" t="s">
        <v>69</v>
      </c>
      <c r="H19" s="73">
        <v>0</v>
      </c>
      <c r="I19" s="74">
        <v>0</v>
      </c>
      <c r="J19" s="64"/>
    </row>
    <row r="20" spans="2:10" x14ac:dyDescent="0.25">
      <c r="B20" s="63"/>
      <c r="C20" s="37" t="s">
        <v>70</v>
      </c>
      <c r="H20" s="73">
        <v>0</v>
      </c>
      <c r="I20" s="74">
        <v>0</v>
      </c>
      <c r="J20" s="64"/>
    </row>
    <row r="21" spans="2:10" x14ac:dyDescent="0.25">
      <c r="B21" s="63"/>
      <c r="C21" s="37" t="s">
        <v>71</v>
      </c>
      <c r="H21" s="73">
        <v>0</v>
      </c>
      <c r="I21" s="74">
        <v>0</v>
      </c>
      <c r="J21" s="64"/>
    </row>
    <row r="22" spans="2:10" x14ac:dyDescent="0.25">
      <c r="B22" s="63"/>
      <c r="C22" s="37" t="s">
        <v>72</v>
      </c>
      <c r="H22" s="73">
        <v>0</v>
      </c>
      <c r="I22" s="74">
        <v>0</v>
      </c>
      <c r="J22" s="64"/>
    </row>
    <row r="23" spans="2:10" x14ac:dyDescent="0.25">
      <c r="B23" s="63"/>
      <c r="C23" s="37" t="s">
        <v>73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74</v>
      </c>
      <c r="H24" s="75">
        <v>0</v>
      </c>
      <c r="I24" s="76">
        <v>0</v>
      </c>
      <c r="J24" s="64"/>
    </row>
    <row r="25" spans="2:10" ht="13" x14ac:dyDescent="0.3">
      <c r="B25" s="63"/>
      <c r="C25" s="65" t="s">
        <v>75</v>
      </c>
      <c r="D25" s="65"/>
      <c r="E25" s="65"/>
      <c r="F25" s="65"/>
      <c r="H25" s="71">
        <f>H19+H20+H21+H22+H24+H23</f>
        <v>0</v>
      </c>
      <c r="I25" s="72">
        <f>I19+I20+I21+I22+I24+I23</f>
        <v>0</v>
      </c>
      <c r="J25" s="64"/>
    </row>
    <row r="26" spans="2:10" x14ac:dyDescent="0.25">
      <c r="B26" s="63"/>
      <c r="C26" s="37" t="s">
        <v>76</v>
      </c>
      <c r="H26" s="73">
        <v>3</v>
      </c>
      <c r="I26" s="74">
        <v>1752900</v>
      </c>
      <c r="J26" s="64"/>
    </row>
    <row r="27" spans="2:10" ht="13" thickBot="1" x14ac:dyDescent="0.3">
      <c r="B27" s="63"/>
      <c r="C27" s="37" t="s">
        <v>77</v>
      </c>
      <c r="H27" s="75">
        <v>0</v>
      </c>
      <c r="I27" s="76">
        <v>0</v>
      </c>
      <c r="J27" s="64"/>
    </row>
    <row r="28" spans="2:10" ht="13" x14ac:dyDescent="0.3">
      <c r="B28" s="63"/>
      <c r="C28" s="65" t="s">
        <v>78</v>
      </c>
      <c r="D28" s="65"/>
      <c r="E28" s="65"/>
      <c r="F28" s="65"/>
      <c r="H28" s="71">
        <f>H26+H27</f>
        <v>3</v>
      </c>
      <c r="I28" s="72">
        <f>I26+I27</f>
        <v>1752900</v>
      </c>
      <c r="J28" s="64"/>
    </row>
    <row r="29" spans="2:10" ht="13.5" thickBot="1" x14ac:dyDescent="0.35">
      <c r="B29" s="63"/>
      <c r="C29" s="37" t="s">
        <v>79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80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81</v>
      </c>
      <c r="D32" s="65"/>
      <c r="H32" s="78">
        <f>H25+H28+H30</f>
        <v>3</v>
      </c>
      <c r="I32" s="79">
        <f>I25+I28+I30</f>
        <v>1752900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98</v>
      </c>
      <c r="D37" s="82"/>
      <c r="H37" s="81" t="s">
        <v>82</v>
      </c>
      <c r="I37" s="82"/>
      <c r="J37" s="64"/>
    </row>
    <row r="38" spans="2:10" ht="13" x14ac:dyDescent="0.3">
      <c r="B38" s="63"/>
      <c r="C38" s="65" t="s">
        <v>99</v>
      </c>
      <c r="D38" s="80"/>
      <c r="H38" s="83" t="s">
        <v>83</v>
      </c>
      <c r="I38" s="80"/>
      <c r="J38" s="64"/>
    </row>
    <row r="39" spans="2:10" ht="13" x14ac:dyDescent="0.3">
      <c r="B39" s="63"/>
      <c r="C39" s="65" t="s">
        <v>100</v>
      </c>
      <c r="H39" s="65" t="s">
        <v>84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85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13" zoomScale="84" zoomScaleNormal="84" zoomScaleSheetLayoutView="100" workbookViewId="0">
      <selection activeCell="C10" sqref="C10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86</v>
      </c>
      <c r="E2" s="41"/>
      <c r="F2" s="41"/>
      <c r="G2" s="41"/>
      <c r="H2" s="41"/>
      <c r="I2" s="42"/>
      <c r="J2" s="43" t="s">
        <v>63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87</v>
      </c>
      <c r="E5" s="89"/>
      <c r="F5" s="89"/>
      <c r="G5" s="89"/>
      <c r="H5" s="89"/>
      <c r="I5" s="90"/>
      <c r="J5" s="56" t="s">
        <v>88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ht="13" x14ac:dyDescent="0.3">
      <c r="B9" s="63"/>
      <c r="C9" s="65" t="str">
        <f ca="1">+CONCATENATE("Santiago de Cali, ",TEXT(TODAY(),"MMMM DD YYYY"))</f>
        <v>Santiago de Cali, octubre 30 2024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tr">
        <f>+'FOR-CSA-018'!C12</f>
        <v>Señores : HOSP DEPARTAMENTAL DE PITALITO</v>
      </c>
      <c r="J11" s="64"/>
    </row>
    <row r="12" spans="2:10" ht="13" x14ac:dyDescent="0.3">
      <c r="B12" s="63"/>
      <c r="C12" s="65" t="str">
        <f>+'FOR-CSA-018'!C13</f>
        <v>NIT: 891180134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89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90</v>
      </c>
      <c r="I16" s="92" t="s">
        <v>91</v>
      </c>
      <c r="J16" s="64"/>
    </row>
    <row r="17" spans="2:10" ht="13" x14ac:dyDescent="0.3">
      <c r="B17" s="63"/>
      <c r="C17" s="65" t="s">
        <v>68</v>
      </c>
      <c r="D17" s="65"/>
      <c r="E17" s="65"/>
      <c r="F17" s="65"/>
      <c r="H17" s="69">
        <f>+SUM(H18:H21)</f>
        <v>0</v>
      </c>
      <c r="I17" s="93">
        <f>+SUM(I18:I21)</f>
        <v>0</v>
      </c>
      <c r="J17" s="64"/>
    </row>
    <row r="18" spans="2:10" x14ac:dyDescent="0.25">
      <c r="B18" s="63"/>
      <c r="C18" s="37" t="s">
        <v>69</v>
      </c>
      <c r="H18" s="94">
        <f>+'FOR-CSA-018'!H19</f>
        <v>0</v>
      </c>
      <c r="I18" s="95">
        <f>+'FOR-CSA-018'!I19</f>
        <v>0</v>
      </c>
      <c r="J18" s="64"/>
    </row>
    <row r="19" spans="2:10" x14ac:dyDescent="0.25">
      <c r="B19" s="63"/>
      <c r="C19" s="37" t="s">
        <v>70</v>
      </c>
      <c r="H19" s="94">
        <f>+'FOR-CSA-018'!H20</f>
        <v>0</v>
      </c>
      <c r="I19" s="95">
        <f>+'FOR-CSA-018'!I20</f>
        <v>0</v>
      </c>
      <c r="J19" s="64"/>
    </row>
    <row r="20" spans="2:10" x14ac:dyDescent="0.25">
      <c r="B20" s="63"/>
      <c r="C20" s="37" t="s">
        <v>72</v>
      </c>
      <c r="H20" s="94">
        <f>+'FOR-CSA-018'!H22</f>
        <v>0</v>
      </c>
      <c r="I20" s="95">
        <f>+'FOR-CSA-018'!I22</f>
        <v>0</v>
      </c>
      <c r="J20" s="64"/>
    </row>
    <row r="21" spans="2:10" x14ac:dyDescent="0.25">
      <c r="B21" s="63"/>
      <c r="C21" s="37" t="s">
        <v>92</v>
      </c>
      <c r="H21" s="94">
        <f>+'FOR-CSA-018'!H24</f>
        <v>0</v>
      </c>
      <c r="I21" s="95">
        <f>+'FOR-CSA-018'!I24</f>
        <v>0</v>
      </c>
      <c r="J21" s="64"/>
    </row>
    <row r="22" spans="2:10" ht="13" x14ac:dyDescent="0.3">
      <c r="B22" s="63"/>
      <c r="C22" s="65" t="s">
        <v>93</v>
      </c>
      <c r="D22" s="65"/>
      <c r="E22" s="65"/>
      <c r="F22" s="65"/>
      <c r="H22" s="69">
        <f>SUM(H18:H21)</f>
        <v>0</v>
      </c>
      <c r="I22" s="93">
        <f>+SUBTOTAL(9,I18:I21)</f>
        <v>0</v>
      </c>
      <c r="J22" s="64"/>
    </row>
    <row r="23" spans="2:10" ht="13.5" thickBot="1" x14ac:dyDescent="0.35">
      <c r="B23" s="63"/>
      <c r="C23" s="65"/>
      <c r="D23" s="65"/>
      <c r="H23" s="96"/>
      <c r="I23" s="97"/>
      <c r="J23" s="64"/>
    </row>
    <row r="24" spans="2:10" ht="13.5" thickTop="1" x14ac:dyDescent="0.3">
      <c r="B24" s="63"/>
      <c r="C24" s="65"/>
      <c r="D24" s="65"/>
      <c r="H24" s="80"/>
      <c r="I24" s="74"/>
      <c r="J24" s="64"/>
    </row>
    <row r="25" spans="2:10" ht="13" x14ac:dyDescent="0.3">
      <c r="B25" s="63"/>
      <c r="C25" s="65"/>
      <c r="D25" s="65"/>
      <c r="H25" s="80"/>
      <c r="I25" s="74"/>
      <c r="J25" s="64"/>
    </row>
    <row r="26" spans="2:10" ht="13" x14ac:dyDescent="0.3">
      <c r="B26" s="63"/>
      <c r="C26" s="65"/>
      <c r="D26" s="65"/>
      <c r="H26" s="80"/>
      <c r="I26" s="74"/>
      <c r="J26" s="64"/>
    </row>
    <row r="27" spans="2:10" x14ac:dyDescent="0.25">
      <c r="B27" s="63"/>
      <c r="G27" s="80"/>
      <c r="H27" s="80"/>
      <c r="I27" s="80"/>
      <c r="J27" s="64"/>
    </row>
    <row r="28" spans="2:10" ht="13.5" thickBot="1" x14ac:dyDescent="0.35">
      <c r="B28" s="63"/>
      <c r="C28" s="81" t="str">
        <f>+'FOR-CSA-018'!C37</f>
        <v>HECTOR MARIO ARTUNDUAGA CLEVES</v>
      </c>
      <c r="D28" s="81"/>
      <c r="G28" s="81" t="s">
        <v>82</v>
      </c>
      <c r="H28" s="82"/>
      <c r="I28" s="80"/>
      <c r="J28" s="64"/>
    </row>
    <row r="29" spans="2:10" ht="13" x14ac:dyDescent="0.3">
      <c r="B29" s="63"/>
      <c r="C29" s="83" t="str">
        <f>+'FOR-CSA-018'!C38</f>
        <v xml:space="preserve">Coordinador Proceso Cartera </v>
      </c>
      <c r="D29" s="83"/>
      <c r="G29" s="83" t="s">
        <v>94</v>
      </c>
      <c r="H29" s="80"/>
      <c r="I29" s="80"/>
      <c r="J29" s="64"/>
    </row>
    <row r="30" spans="2:10" ht="18.75" customHeight="1" thickBot="1" x14ac:dyDescent="0.3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Usuarios General</dc:creator>
  <cp:lastModifiedBy>Juan Camilo Paez Ramirez</cp:lastModifiedBy>
  <dcterms:created xsi:type="dcterms:W3CDTF">2024-10-08T20:23:30Z</dcterms:created>
  <dcterms:modified xsi:type="dcterms:W3CDTF">2024-10-30T22:51:40Z</dcterms:modified>
</cp:coreProperties>
</file>