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032_CLINICA NUESTRA SENORA DE FATIMA S. A. (PASTO-NA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33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Y2" i="2"/>
  <c r="Y5" i="2"/>
  <c r="Y4" i="2"/>
  <c r="Y3" i="2"/>
  <c r="H32" i="4" l="1"/>
  <c r="H33" i="4" s="1"/>
  <c r="I32" i="4"/>
  <c r="I33" i="4" s="1"/>
  <c r="H22" i="5"/>
  <c r="I22" i="5"/>
  <c r="H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<sst xmlns="http://schemas.openxmlformats.org/spreadsheetml/2006/main" count="147" uniqueCount="81">
  <si>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</si>
  <si>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</si>
  <si>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</si>
  <si>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</si>
  <si>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</si>
  <si>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</si>
  <si>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</si>
  <si>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</si>
  <si>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</si>
  <si>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</si>
  <si>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</si>
  <si>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</si>
  <si>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NUESTRA SEÑORA DE FATIMA S.A</t>
  </si>
  <si>
    <t>URGENCIAS</t>
  </si>
  <si>
    <t>EVENTO</t>
  </si>
  <si>
    <t>PASTO- NARIÑO</t>
  </si>
  <si>
    <t>N/A</t>
  </si>
  <si>
    <t>FACT</t>
  </si>
  <si>
    <t>LLAVE</t>
  </si>
  <si>
    <t>ESTADO CARTERA ANTERIOR</t>
  </si>
  <si>
    <t>ESTADO EPS 21-10-2024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</si>
  <si>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</si>
  <si>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</si>
  <si>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</si>
  <si>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</si>
  <si>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</si>
  <si>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</si>
  <si>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</si>
  <si>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</si>
  <si>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</si>
  <si>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891200032_1100769</t>
  </si>
  <si>
    <t>891200032_1102153</t>
  </si>
  <si>
    <t>891200032_1103697</t>
  </si>
  <si>
    <t>891200032_1105451</t>
  </si>
  <si>
    <t>Factura en proceso interno</t>
  </si>
  <si>
    <t>Factura pendiente en programacion de pago</t>
  </si>
  <si>
    <t>18.10.2024</t>
  </si>
  <si>
    <t>PAGO DIRECTO REGIMEN SUBSIDIADO SEPTIEMBRE 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</si>
  <si>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</si>
  <si>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</si>
  <si>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</si>
  <si>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</si>
  <si>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</si>
  <si>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</si>
  <si>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</si>
  <si>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</si>
  <si>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</si>
  <si>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</si>
  <si>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</si>
  <si>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</si>
  <si>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</si>
  <si>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</si>
  <si>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</si>
  <si>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</si>
  <si>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</si>
  <si>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</si>
  <si>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</si>
  <si>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</si>
  <si>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</si>
  <si>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</si>
  <si>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</si>
  <si>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</si>
  <si>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</si>
  <si>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</si>
  <si>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</si>
  <si>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</si>
  <si>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</si>
  <si>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</si>
  <si>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</si>
  <si>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</si>
  <si>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</si>
  <si>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</si>
  <si>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</si>
  <si>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</si>
  <si>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</si>
  <si>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</si>
  <si>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NUESTRA SEÑORA DE FATIMA S.A</t>
  </si>
  <si>
    <t>NIT: 891200032</t>
  </si>
  <si>
    <t>Santiago de Cali, octubre 21 2024</t>
  </si>
  <si>
    <t>Bregeeth Arteaga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</si>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</sst>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dd/mm/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164" fontId="0" fillId="0" borderId="1" xfId="1" applyNumberFormat="1" applyFont="1" applyBorder="1"/>
    <xf numFmtId="0" fontId="0" fillId="0" borderId="1" xfId="0" applyBorder="1" applyAlignment="1">
      <alignment horizontal="center"/>
    </xf>
    <xf numFmtId="0" fontId="6" fillId="0" borderId="1" xfId="0" applyFont="1" applyBorder="1" applyAlignment="1">
      <alignment horizontal="center" vertical="top" wrapText="1" shrinkToFit="1" readingOrder="1"/>
    </xf>
    <xf numFmtId="165" fontId="6" fillId="0" borderId="1" xfId="0" applyNumberFormat="1" applyFont="1" applyBorder="1" applyAlignment="1">
      <alignment horizontal="center" vertical="top" wrapText="1" shrinkToFit="1" readingOrder="1"/>
    </xf>
    <xf numFmtId="164" fontId="0" fillId="0" borderId="0" xfId="0" applyNumberFormat="1"/>
    <xf numFmtId="0" fontId="7" fillId="0" borderId="1" xfId="0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6" fontId="7" fillId="0" borderId="1" xfId="2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7" fontId="7" fillId="5" borderId="1" xfId="3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5" borderId="1" xfId="2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14" fontId="8" fillId="0" borderId="1" xfId="0" applyNumberFormat="1" applyFont="1" applyFill="1" applyBorder="1" applyAlignment="1">
      <alignment vertical="center"/>
    </xf>
    <xf numFmtId="166" fontId="8" fillId="0" borderId="1" xfId="2" applyNumberFormat="1" applyFont="1" applyFill="1" applyBorder="1" applyAlignment="1">
      <alignment vertical="center"/>
    </xf>
    <xf numFmtId="0" fontId="8" fillId="0" borderId="1" xfId="0" applyFont="1" applyBorder="1" applyAlignment="1"/>
    <xf numFmtId="166" fontId="8" fillId="0" borderId="1" xfId="2" applyNumberFormat="1" applyFont="1" applyBorder="1" applyAlignment="1"/>
    <xf numFmtId="14" fontId="8" fillId="0" borderId="1" xfId="0" applyNumberFormat="1" applyFont="1" applyBorder="1" applyAlignment="1"/>
    <xf numFmtId="0" fontId="8" fillId="0" borderId="0" xfId="0" applyFont="1" applyFill="1"/>
    <xf numFmtId="14" fontId="8" fillId="0" borderId="0" xfId="0" applyNumberFormat="1" applyFont="1" applyFill="1"/>
    <xf numFmtId="166" fontId="8" fillId="0" borderId="0" xfId="2" applyNumberFormat="1" applyFont="1" applyFill="1"/>
    <xf numFmtId="0" fontId="8" fillId="0" borderId="0" xfId="0" applyFont="1"/>
    <xf numFmtId="166" fontId="8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ownloads\data%20-%202024-10-21T114021.80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rt"/>
    </sheetNames>
    <sheetDataSet>
      <sheetData sheetId="0">
        <row r="1">
          <cell r="E1" t="str">
            <v>NumeroFactura</v>
          </cell>
          <cell r="F1" t="str">
            <v>EstadoFactura</v>
          </cell>
          <cell r="G1" t="str">
            <v>TipoFactura</v>
          </cell>
          <cell r="H1" t="str">
            <v>TiposServicios</v>
          </cell>
          <cell r="I1" t="str">
            <v>TipoContrato</v>
          </cell>
          <cell r="J1" t="str">
            <v>FechaCargue</v>
          </cell>
          <cell r="K1" t="str">
            <v>FechaHoraRadicacion</v>
          </cell>
          <cell r="L1" t="str">
            <v>FechaFinalizacion</v>
          </cell>
          <cell r="M1" t="str">
            <v>FinalizadoPor</v>
          </cell>
          <cell r="N1" t="str">
            <v>SoportesConfirmados</v>
          </cell>
          <cell r="O1" t="str">
            <v>ValorFacturado</v>
          </cell>
          <cell r="P1" t="str">
            <v>ValorFacturadoRips</v>
          </cell>
          <cell r="Q1" t="str">
            <v>ValorCopago/CuotaModeradora</v>
          </cell>
          <cell r="R1" t="str">
            <v>ValorImpuestos</v>
          </cell>
          <cell r="S1" t="str">
            <v>ValorRetencionFactura</v>
          </cell>
          <cell r="T1" t="str">
            <v>ValorPagar</v>
          </cell>
          <cell r="U1" t="str">
            <v>NumeroNotaCredito</v>
          </cell>
          <cell r="V1" t="str">
            <v>FechaIngresoNotaCredito</v>
          </cell>
          <cell r="W1" t="str">
            <v>ValorNotaCredito</v>
          </cell>
          <cell r="X1" t="str">
            <v>FechaFactura</v>
          </cell>
          <cell r="Y1" t="str">
            <v>FechaDevolucion</v>
          </cell>
          <cell r="Z1" t="str">
            <v>DevolucionAceptada</v>
          </cell>
          <cell r="AA1" t="str">
            <v>ObservacionDevolucion</v>
          </cell>
        </row>
        <row r="2">
          <cell r="E2">
            <v>1105451</v>
          </cell>
          <cell r="F2" t="str">
            <v>Para auditoria de pertinencia</v>
          </cell>
          <cell r="G2" t="str">
            <v>Pago por evento</v>
          </cell>
          <cell r="H2" t="str">
            <v>Urgencias</v>
          </cell>
          <cell r="I2" t="str">
            <v>Demanda</v>
          </cell>
          <cell r="J2">
            <v>45546.627524733798</v>
          </cell>
          <cell r="K2">
            <v>45546</v>
          </cell>
          <cell r="N2" t="b">
            <v>1</v>
          </cell>
          <cell r="O2">
            <v>333936</v>
          </cell>
          <cell r="P2">
            <v>333936</v>
          </cell>
          <cell r="Q2">
            <v>1</v>
          </cell>
          <cell r="T2">
            <v>333936</v>
          </cell>
          <cell r="X2">
            <v>45515.347222222219</v>
          </cell>
          <cell r="Z2" t="b">
            <v>0</v>
          </cell>
        </row>
        <row r="3">
          <cell r="E3">
            <v>1102153</v>
          </cell>
          <cell r="F3" t="str">
            <v>Para auditoria de pertinencia</v>
          </cell>
          <cell r="G3" t="str">
            <v>Pago por evento</v>
          </cell>
          <cell r="H3" t="str">
            <v>Urgencias</v>
          </cell>
          <cell r="I3" t="str">
            <v>Demanda</v>
          </cell>
          <cell r="J3">
            <v>45513.771365856483</v>
          </cell>
          <cell r="K3">
            <v>45537</v>
          </cell>
          <cell r="N3" t="b">
            <v>1</v>
          </cell>
          <cell r="O3">
            <v>6090135</v>
          </cell>
          <cell r="P3">
            <v>6090135</v>
          </cell>
          <cell r="Q3">
            <v>2</v>
          </cell>
          <cell r="T3">
            <v>6090135</v>
          </cell>
          <cell r="W3">
            <v>0</v>
          </cell>
          <cell r="X3">
            <v>45483.419085648151</v>
          </cell>
          <cell r="Z3" t="b">
            <v>0</v>
          </cell>
        </row>
        <row r="4">
          <cell r="E4">
            <v>1103697</v>
          </cell>
          <cell r="F4" t="str">
            <v>Finalizada</v>
          </cell>
          <cell r="G4" t="str">
            <v>Pago por evento</v>
          </cell>
          <cell r="H4" t="str">
            <v>Urgencias</v>
          </cell>
          <cell r="I4" t="str">
            <v>Demanda</v>
          </cell>
          <cell r="J4">
            <v>45513.771398113429</v>
          </cell>
          <cell r="K4">
            <v>45537</v>
          </cell>
          <cell r="N4" t="b">
            <v>1</v>
          </cell>
          <cell r="O4">
            <v>110241</v>
          </cell>
          <cell r="P4">
            <v>110241</v>
          </cell>
          <cell r="Q4">
            <v>1</v>
          </cell>
          <cell r="T4">
            <v>110241</v>
          </cell>
          <cell r="X4">
            <v>45498.861712962964</v>
          </cell>
          <cell r="Z4" t="b">
            <v>0</v>
          </cell>
        </row>
        <row r="5">
          <cell r="E5">
            <v>1100769</v>
          </cell>
          <cell r="F5" t="str">
            <v>Finalizada</v>
          </cell>
          <cell r="G5" t="str">
            <v>Pago por evento</v>
          </cell>
          <cell r="H5" t="str">
            <v>Urgencias</v>
          </cell>
          <cell r="I5" t="str">
            <v>Demanda</v>
          </cell>
          <cell r="J5">
            <v>45484.54213587963</v>
          </cell>
          <cell r="K5">
            <v>45485</v>
          </cell>
          <cell r="L5">
            <v>45551.370642164351</v>
          </cell>
          <cell r="M5" t="str">
            <v>Luis Ernesto Guerrero Galeano</v>
          </cell>
          <cell r="N5" t="b">
            <v>1</v>
          </cell>
          <cell r="O5">
            <v>7338657</v>
          </cell>
          <cell r="P5">
            <v>7338657</v>
          </cell>
          <cell r="Q5">
            <v>1</v>
          </cell>
          <cell r="T5">
            <v>7338657</v>
          </cell>
          <cell r="W5">
            <v>0</v>
          </cell>
          <cell r="X5">
            <v>45464.728483796294</v>
          </cell>
          <cell r="Z5" t="b">
            <v>0</v>
          </cell>
        </row>
        <row r="6">
          <cell r="E6">
            <v>1090476</v>
          </cell>
          <cell r="F6" t="str">
            <v>Finalizada</v>
          </cell>
          <cell r="G6" t="str">
            <v>Pago por evento</v>
          </cell>
          <cell r="H6" t="str">
            <v>Urgencias</v>
          </cell>
          <cell r="I6" t="str">
            <v>Demanda</v>
          </cell>
          <cell r="J6">
            <v>45338.729587615744</v>
          </cell>
          <cell r="K6">
            <v>45352</v>
          </cell>
          <cell r="N6" t="b">
            <v>1</v>
          </cell>
          <cell r="O6">
            <v>283262</v>
          </cell>
          <cell r="P6">
            <v>283262</v>
          </cell>
          <cell r="Q6">
            <v>1</v>
          </cell>
          <cell r="T6">
            <v>283262</v>
          </cell>
          <cell r="X6">
            <v>45308.117881944447</v>
          </cell>
          <cell r="Z6" t="b">
            <v>0</v>
          </cell>
        </row>
        <row r="7">
          <cell r="E7">
            <v>1089671</v>
          </cell>
          <cell r="F7" t="str">
            <v>Finalizada</v>
          </cell>
          <cell r="G7" t="str">
            <v>Pago por evento</v>
          </cell>
          <cell r="H7" t="str">
            <v>Urgencias</v>
          </cell>
          <cell r="I7" t="str">
            <v>Demanda</v>
          </cell>
          <cell r="J7">
            <v>45306.460680752316</v>
          </cell>
          <cell r="K7">
            <v>45306</v>
          </cell>
          <cell r="L7">
            <v>45309.5940653125</v>
          </cell>
          <cell r="M7" t="str">
            <v>Maria Nancy Cadavid Cardenas</v>
          </cell>
          <cell r="N7" t="b">
            <v>1</v>
          </cell>
          <cell r="O7">
            <v>819559</v>
          </cell>
          <cell r="P7">
            <v>819559</v>
          </cell>
          <cell r="Q7">
            <v>1</v>
          </cell>
          <cell r="T7">
            <v>819559</v>
          </cell>
          <cell r="W7">
            <v>0</v>
          </cell>
          <cell r="X7">
            <v>45287.068206018521</v>
          </cell>
          <cell r="Z7" t="b">
            <v>0</v>
          </cell>
        </row>
        <row r="8">
          <cell r="E8">
            <v>1080301</v>
          </cell>
          <cell r="F8" t="str">
            <v>Finalizada</v>
          </cell>
          <cell r="G8" t="str">
            <v>Pago por evento</v>
          </cell>
          <cell r="H8" t="str">
            <v>Atención de urgencias</v>
          </cell>
          <cell r="I8" t="str">
            <v>Demanda</v>
          </cell>
          <cell r="J8">
            <v>45273.543731400459</v>
          </cell>
          <cell r="K8">
            <v>45273</v>
          </cell>
          <cell r="N8" t="b">
            <v>1</v>
          </cell>
          <cell r="O8">
            <v>1487914</v>
          </cell>
          <cell r="P8">
            <v>1487914</v>
          </cell>
          <cell r="Q8">
            <v>1</v>
          </cell>
          <cell r="T8">
            <v>1487914</v>
          </cell>
          <cell r="X8">
            <v>45157.083506944444</v>
          </cell>
          <cell r="Z8" t="b">
            <v>0</v>
          </cell>
        </row>
        <row r="9">
          <cell r="E9">
            <v>1068274</v>
          </cell>
          <cell r="F9" t="str">
            <v>Finalizada</v>
          </cell>
          <cell r="I9" t="str">
            <v>Demanda</v>
          </cell>
          <cell r="J9">
            <v>45001</v>
          </cell>
          <cell r="K9">
            <v>45001</v>
          </cell>
          <cell r="L9">
            <v>45001</v>
          </cell>
          <cell r="N9" t="b">
            <v>0</v>
          </cell>
          <cell r="O9">
            <v>178145</v>
          </cell>
          <cell r="P9">
            <v>178145</v>
          </cell>
          <cell r="Q9">
            <v>0</v>
          </cell>
          <cell r="R9">
            <v>0</v>
          </cell>
          <cell r="S9">
            <v>0</v>
          </cell>
          <cell r="T9">
            <v>178145</v>
          </cell>
          <cell r="X9">
            <v>44971</v>
          </cell>
          <cell r="Z9" t="b">
            <v>0</v>
          </cell>
        </row>
        <row r="10">
          <cell r="E10">
            <v>1066376</v>
          </cell>
          <cell r="F10" t="str">
            <v>Finalizada</v>
          </cell>
          <cell r="I10" t="str">
            <v>Demanda</v>
          </cell>
          <cell r="J10">
            <v>44977</v>
          </cell>
          <cell r="K10">
            <v>44977</v>
          </cell>
          <cell r="N10" t="b">
            <v>0</v>
          </cell>
          <cell r="O10">
            <v>2115025</v>
          </cell>
          <cell r="P10">
            <v>2115025</v>
          </cell>
          <cell r="Q10">
            <v>0</v>
          </cell>
          <cell r="R10">
            <v>0</v>
          </cell>
          <cell r="S10">
            <v>0</v>
          </cell>
          <cell r="T10">
            <v>2115025</v>
          </cell>
          <cell r="X10">
            <v>44939</v>
          </cell>
          <cell r="Z10" t="b">
            <v>0</v>
          </cell>
        </row>
        <row r="11">
          <cell r="E11">
            <v>1065268</v>
          </cell>
          <cell r="F11" t="str">
            <v>Finalizada</v>
          </cell>
          <cell r="I11" t="str">
            <v>Demanda</v>
          </cell>
          <cell r="J11">
            <v>44937</v>
          </cell>
          <cell r="K11">
            <v>44937</v>
          </cell>
          <cell r="L11">
            <v>44937</v>
          </cell>
          <cell r="N11" t="b">
            <v>0</v>
          </cell>
          <cell r="O11">
            <v>1512205</v>
          </cell>
          <cell r="P11">
            <v>1512205</v>
          </cell>
          <cell r="Q11">
            <v>0</v>
          </cell>
          <cell r="R11">
            <v>0</v>
          </cell>
          <cell r="S11">
            <v>0</v>
          </cell>
          <cell r="T11">
            <v>1512205</v>
          </cell>
          <cell r="X11">
            <v>44917</v>
          </cell>
          <cell r="Z11" t="b">
            <v>0</v>
          </cell>
        </row>
        <row r="12">
          <cell r="E12">
            <v>1062053</v>
          </cell>
          <cell r="F12" t="str">
            <v>Finalizada</v>
          </cell>
          <cell r="I12" t="str">
            <v>Demanda</v>
          </cell>
          <cell r="J12">
            <v>44914</v>
          </cell>
          <cell r="K12">
            <v>44914</v>
          </cell>
          <cell r="L12">
            <v>44914</v>
          </cell>
          <cell r="N12" t="b">
            <v>0</v>
          </cell>
          <cell r="O12">
            <v>2755940</v>
          </cell>
          <cell r="P12">
            <v>2755940</v>
          </cell>
          <cell r="Q12">
            <v>0</v>
          </cell>
          <cell r="R12">
            <v>0</v>
          </cell>
          <cell r="S12">
            <v>0</v>
          </cell>
          <cell r="T12">
            <v>2755940</v>
          </cell>
          <cell r="X12">
            <v>44868</v>
          </cell>
          <cell r="Z12" t="b">
            <v>0</v>
          </cell>
        </row>
        <row r="13">
          <cell r="E13">
            <v>1059853</v>
          </cell>
          <cell r="F13" t="str">
            <v>Finalizada</v>
          </cell>
          <cell r="I13" t="str">
            <v>Demanda</v>
          </cell>
          <cell r="J13">
            <v>44883</v>
          </cell>
          <cell r="K13">
            <v>44883</v>
          </cell>
          <cell r="L13">
            <v>44883</v>
          </cell>
          <cell r="N13" t="b">
            <v>0</v>
          </cell>
          <cell r="O13">
            <v>465816</v>
          </cell>
          <cell r="P13">
            <v>465816</v>
          </cell>
          <cell r="Q13">
            <v>0</v>
          </cell>
          <cell r="R13">
            <v>0</v>
          </cell>
          <cell r="S13">
            <v>0</v>
          </cell>
          <cell r="T13">
            <v>465816</v>
          </cell>
          <cell r="X13">
            <v>44840</v>
          </cell>
          <cell r="Z13" t="b">
            <v>0</v>
          </cell>
        </row>
        <row r="14">
          <cell r="E14">
            <v>1051712</v>
          </cell>
          <cell r="F14" t="str">
            <v>Finalizada</v>
          </cell>
          <cell r="I14" t="str">
            <v>Demanda</v>
          </cell>
          <cell r="J14">
            <v>44756</v>
          </cell>
          <cell r="K14">
            <v>44756</v>
          </cell>
          <cell r="N14" t="b">
            <v>0</v>
          </cell>
          <cell r="O14">
            <v>30620098</v>
          </cell>
          <cell r="P14">
            <v>30620098</v>
          </cell>
          <cell r="Q14">
            <v>0</v>
          </cell>
          <cell r="R14">
            <v>0</v>
          </cell>
          <cell r="S14">
            <v>0</v>
          </cell>
          <cell r="T14">
            <v>30620098</v>
          </cell>
          <cell r="X14">
            <v>44729</v>
          </cell>
          <cell r="Z14" t="b">
            <v>0</v>
          </cell>
        </row>
        <row r="15">
          <cell r="E15">
            <v>701152</v>
          </cell>
          <cell r="F15" t="str">
            <v>Finalizada</v>
          </cell>
          <cell r="I15" t="str">
            <v>Demanda</v>
          </cell>
          <cell r="J15">
            <v>43957</v>
          </cell>
          <cell r="K15">
            <v>43957</v>
          </cell>
          <cell r="L15">
            <v>43957</v>
          </cell>
          <cell r="N15" t="b">
            <v>0</v>
          </cell>
          <cell r="O15">
            <v>262781</v>
          </cell>
          <cell r="P15">
            <v>262781</v>
          </cell>
          <cell r="Q15">
            <v>0</v>
          </cell>
          <cell r="R15">
            <v>0</v>
          </cell>
          <cell r="S15">
            <v>0</v>
          </cell>
          <cell r="T15">
            <v>262781</v>
          </cell>
          <cell r="X15">
            <v>43909</v>
          </cell>
          <cell r="Z15" t="b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6.496993749999" createdVersion="5" refreshedVersion="5" minRefreshableVersion="3" recordCount="4">
  <cacheSource type="worksheet">
    <worksheetSource ref="A1:Y5" sheet="ESTADO DE CADA FACTURA"/>
  </cacheSource>
  <cacheFields count="25">
    <cacheField name="NIT IPS" numFmtId="0">
      <sharedItems containsSemiMixedTypes="0" containsString="0" containsNumber="1" containsInteger="1" minValue="891200032" maxValue="89120003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00769" maxValue="1105451"/>
    </cacheField>
    <cacheField name="FACT" numFmtId="0">
      <sharedItems containsSemiMixedTypes="0" containsString="0" containsNumber="1" containsInteger="1" minValue="1100769" maxValue="1105451"/>
    </cacheField>
    <cacheField name="LLAVE" numFmtId="0">
      <sharedItems/>
    </cacheField>
    <cacheField name="IPS Fecha factura" numFmtId="14">
      <sharedItems containsSemiMixedTypes="0" containsNonDate="0" containsDate="1" containsString="0" minDate="2024-06-21T00:00:00" maxDate="2024-08-12T00:00:00"/>
    </cacheField>
    <cacheField name="IPS Fecha radicado" numFmtId="14">
      <sharedItems containsSemiMixedTypes="0" containsNonDate="0" containsDate="1" containsString="0" minDate="2024-07-11T00:00:00" maxDate="2024-09-12T00:00:00"/>
    </cacheField>
    <cacheField name="IPS Valor Factura" numFmtId="166">
      <sharedItems containsSemiMixedTypes="0" containsString="0" containsNumber="1" containsInteger="1" minValue="110241" maxValue="7338657"/>
    </cacheField>
    <cacheField name="IPS Saldo Factura" numFmtId="166">
      <sharedItems containsSemiMixedTypes="0" containsString="0" containsNumber="1" containsInteger="1" minValue="110241" maxValue="733865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1-10-2024" numFmtId="0">
      <sharedItems count="3">
        <s v="Factura cancelada"/>
        <s v="Factura en proceso interno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733865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574" maxValue="4800065574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7338657"/>
    </cacheField>
    <cacheField name="Estado Factura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200032"/>
    <s v="CLINICA NUESTRA SEÑORA DE FATIMA S.A"/>
    <m/>
    <n v="1100769"/>
    <n v="1100769"/>
    <s v="891200032_1100769"/>
    <d v="2024-06-21T00:00:00"/>
    <d v="2024-07-11T00:00:00"/>
    <n v="7338657"/>
    <n v="7338657"/>
    <s v="EVENTO"/>
    <s v="PASTO- NARIÑO"/>
    <s v="URGENCIAS"/>
    <s v="N/A"/>
    <s v="Factura en proceso interno"/>
    <x v="0"/>
    <n v="0"/>
    <m/>
    <n v="7338657"/>
    <n v="0"/>
    <n v="4800065574"/>
    <s v="18.10.2024"/>
    <s v="PAGO DIRECTO REGIMEN SUBSIDIADO SEPTIEMBRE 2024"/>
    <n v="7338657"/>
    <s v="Finalizada"/>
  </r>
  <r>
    <n v="891200032"/>
    <s v="CLINICA NUESTRA SEÑORA DE FATIMA S.A"/>
    <m/>
    <n v="1102153"/>
    <n v="1102153"/>
    <s v="891200032_1102153"/>
    <d v="2024-07-10T00:00:00"/>
    <d v="2024-08-15T00:00:00"/>
    <n v="6090135"/>
    <n v="6090135"/>
    <s v="EVENTO"/>
    <s v="PASTO- NARIÑO"/>
    <s v="URGENCIAS"/>
    <s v="N/A"/>
    <s v="Factura en proceso interno"/>
    <x v="1"/>
    <n v="0"/>
    <m/>
    <n v="0"/>
    <n v="0"/>
    <m/>
    <m/>
    <m/>
    <n v="0"/>
    <s v="Para auditoria de pertinencia"/>
  </r>
  <r>
    <n v="891200032"/>
    <s v="CLINICA NUESTRA SEÑORA DE FATIMA S.A"/>
    <m/>
    <n v="1103697"/>
    <n v="1103697"/>
    <s v="891200032_1103697"/>
    <d v="2024-07-25T00:00:00"/>
    <d v="2024-08-06T00:00:00"/>
    <n v="110241"/>
    <n v="110241"/>
    <s v="EVENTO"/>
    <s v="PASTO- NARIÑO"/>
    <s v="URGENCIAS"/>
    <s v="N/A"/>
    <s v="Factura en proceso interno"/>
    <x v="2"/>
    <n v="0"/>
    <m/>
    <n v="0"/>
    <n v="0"/>
    <m/>
    <m/>
    <m/>
    <n v="0"/>
    <s v="Finalizada"/>
  </r>
  <r>
    <n v="891200032"/>
    <s v="CLINICA NUESTRA SEÑORA DE FATIMA S.A"/>
    <m/>
    <n v="1105451"/>
    <n v="1105451"/>
    <s v="891200032_1105451"/>
    <d v="2024-08-11T00:00:00"/>
    <d v="2024-09-11T00:00:00"/>
    <n v="333936"/>
    <n v="333936"/>
    <s v="EVENTO"/>
    <s v="PASTO- NARIÑO"/>
    <s v="URGENCIAS"/>
    <s v="N/A"/>
    <s v="Factura en proceso interno"/>
    <x v="1"/>
    <n v="0"/>
    <m/>
    <n v="0"/>
    <n v="0"/>
    <m/>
    <m/>
    <m/>
    <n v="0"/>
    <s v="Para auditoria de pertinenci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H6" sqref="H6"/>
    </sheetView>
  </sheetViews>
  <sheetFormatPr baseColWidth="10" defaultRowHeight="14.5" x14ac:dyDescent="0.35"/>
  <cols>
    <col min="1" max="1" width="12.54296875" bestFit="1" customWidth="1"/>
    <col min="2" max="2" width="38.5429687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1.26953125" bestFit="1" customWidth="1"/>
    <col min="8" max="8" width="12.26953125" bestFit="1" customWidth="1"/>
    <col min="9" max="9" width="15.7265625" bestFit="1" customWidth="1"/>
    <col min="10" max="10" width="15.26953125" bestFit="1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891200032</v>
      </c>
      <c r="B2" s="1" t="s">
        <v>12</v>
      </c>
      <c r="C2" s="6" t="s">
        <v>16</v>
      </c>
      <c r="D2" s="7">
        <v>1100769</v>
      </c>
      <c r="E2" s="8">
        <v>45464.728485960644</v>
      </c>
      <c r="F2" s="8">
        <v>45484.442283252312</v>
      </c>
      <c r="G2" s="5">
        <v>7338657</v>
      </c>
      <c r="H2" s="5">
        <v>7338657</v>
      </c>
      <c r="I2" s="4" t="s">
        <v>14</v>
      </c>
      <c r="J2" s="1" t="s">
        <v>15</v>
      </c>
      <c r="K2" s="4" t="s">
        <v>13</v>
      </c>
      <c r="L2" s="6" t="s">
        <v>16</v>
      </c>
    </row>
    <row r="3" spans="1:12" x14ac:dyDescent="0.35">
      <c r="A3" s="1">
        <v>891200032</v>
      </c>
      <c r="B3" s="1" t="s">
        <v>12</v>
      </c>
      <c r="C3" s="6" t="s">
        <v>16</v>
      </c>
      <c r="D3" s="7">
        <v>1102153</v>
      </c>
      <c r="E3" s="8">
        <v>45483.419087881943</v>
      </c>
      <c r="F3" s="8">
        <v>45519.672825844907</v>
      </c>
      <c r="G3" s="5">
        <v>6090135</v>
      </c>
      <c r="H3" s="5">
        <v>6090135</v>
      </c>
      <c r="I3" s="4" t="s">
        <v>14</v>
      </c>
      <c r="J3" s="1" t="s">
        <v>15</v>
      </c>
      <c r="K3" s="4" t="s">
        <v>13</v>
      </c>
      <c r="L3" s="6" t="s">
        <v>16</v>
      </c>
    </row>
    <row r="4" spans="1:12" x14ac:dyDescent="0.35">
      <c r="A4" s="1">
        <v>891200032</v>
      </c>
      <c r="B4" s="1" t="s">
        <v>12</v>
      </c>
      <c r="C4" s="6" t="s">
        <v>16</v>
      </c>
      <c r="D4" s="7">
        <v>1103697</v>
      </c>
      <c r="E4" s="8">
        <v>45498.861715706014</v>
      </c>
      <c r="F4" s="8">
        <v>45510.372542476849</v>
      </c>
      <c r="G4" s="5">
        <v>110241</v>
      </c>
      <c r="H4" s="5">
        <v>110241</v>
      </c>
      <c r="I4" s="4" t="s">
        <v>14</v>
      </c>
      <c r="J4" s="1" t="s">
        <v>15</v>
      </c>
      <c r="K4" s="4" t="s">
        <v>13</v>
      </c>
      <c r="L4" s="6" t="s">
        <v>16</v>
      </c>
    </row>
    <row r="5" spans="1:12" x14ac:dyDescent="0.35">
      <c r="A5" s="1">
        <v>891200032</v>
      </c>
      <c r="B5" s="1" t="s">
        <v>12</v>
      </c>
      <c r="C5" s="6" t="s">
        <v>16</v>
      </c>
      <c r="D5" s="7">
        <v>1105451</v>
      </c>
      <c r="E5" s="8">
        <v>45515.347230520834</v>
      </c>
      <c r="F5" s="8">
        <v>45546.449548923607</v>
      </c>
      <c r="G5" s="5">
        <v>333936</v>
      </c>
      <c r="H5" s="5">
        <v>333936</v>
      </c>
      <c r="I5" s="4" t="s">
        <v>14</v>
      </c>
      <c r="J5" s="1" t="s">
        <v>15</v>
      </c>
      <c r="K5" s="4" t="s">
        <v>13</v>
      </c>
      <c r="L5" s="6" t="s">
        <v>16</v>
      </c>
    </row>
    <row r="6" spans="1:12" x14ac:dyDescent="0.35">
      <c r="H6" s="9">
        <f>SUM(H2:H5)</f>
        <v>13872969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41</v>
      </c>
      <c r="B3" t="s">
        <v>39</v>
      </c>
      <c r="C3" t="s">
        <v>40</v>
      </c>
    </row>
    <row r="4" spans="1:3" x14ac:dyDescent="0.35">
      <c r="A4" s="35" t="s">
        <v>38</v>
      </c>
      <c r="B4" s="33">
        <v>1</v>
      </c>
      <c r="C4" s="33">
        <v>7338657</v>
      </c>
    </row>
    <row r="5" spans="1:3" x14ac:dyDescent="0.35">
      <c r="A5" s="35" t="s">
        <v>34</v>
      </c>
      <c r="B5" s="33">
        <v>2</v>
      </c>
      <c r="C5" s="33">
        <v>6424071</v>
      </c>
    </row>
    <row r="6" spans="1:3" x14ac:dyDescent="0.35">
      <c r="A6" s="35" t="s">
        <v>35</v>
      </c>
      <c r="B6" s="33">
        <v>1</v>
      </c>
      <c r="C6" s="33">
        <v>110241</v>
      </c>
    </row>
    <row r="7" spans="1:3" x14ac:dyDescent="0.35">
      <c r="A7" s="35" t="s">
        <v>42</v>
      </c>
      <c r="B7" s="33">
        <v>4</v>
      </c>
      <c r="C7" s="33">
        <v>13872969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"/>
  <sheetViews>
    <sheetView workbookViewId="0">
      <selection activeCell="A2" sqref="A2"/>
    </sheetView>
  </sheetViews>
  <sheetFormatPr baseColWidth="10" defaultRowHeight="14.5" x14ac:dyDescent="0.35"/>
  <cols>
    <col min="25" max="25" width="19.26953125" bestFit="1" customWidth="1"/>
  </cols>
  <sheetData>
    <row r="1" spans="1:25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1" t="s">
        <v>2</v>
      </c>
      <c r="H1" s="11" t="s">
        <v>3</v>
      </c>
      <c r="I1" s="12" t="s">
        <v>4</v>
      </c>
      <c r="J1" s="12" t="s">
        <v>5</v>
      </c>
      <c r="K1" s="10" t="s">
        <v>7</v>
      </c>
      <c r="L1" s="10" t="s">
        <v>9</v>
      </c>
      <c r="M1" s="10" t="s">
        <v>10</v>
      </c>
      <c r="N1" s="10" t="s">
        <v>11</v>
      </c>
      <c r="O1" s="13" t="s">
        <v>19</v>
      </c>
      <c r="P1" s="14" t="s">
        <v>20</v>
      </c>
      <c r="Q1" s="15" t="s">
        <v>21</v>
      </c>
      <c r="R1" s="16" t="s">
        <v>22</v>
      </c>
      <c r="S1" s="17" t="s">
        <v>23</v>
      </c>
      <c r="T1" s="17" t="s">
        <v>24</v>
      </c>
      <c r="U1" s="18" t="s">
        <v>25</v>
      </c>
      <c r="V1" s="18" t="s">
        <v>26</v>
      </c>
      <c r="W1" s="18" t="s">
        <v>27</v>
      </c>
      <c r="X1" s="19" t="s">
        <v>28</v>
      </c>
      <c r="Y1" s="20" t="s">
        <v>29</v>
      </c>
    </row>
    <row r="2" spans="1:25" x14ac:dyDescent="0.35">
      <c r="A2" s="21">
        <v>891200032</v>
      </c>
      <c r="B2" s="21" t="s">
        <v>12</v>
      </c>
      <c r="C2" s="21"/>
      <c r="D2" s="22">
        <v>1100769</v>
      </c>
      <c r="E2" s="22">
        <v>1100769</v>
      </c>
      <c r="F2" s="22" t="s">
        <v>30</v>
      </c>
      <c r="G2" s="23">
        <v>45464</v>
      </c>
      <c r="H2" s="23">
        <v>45484</v>
      </c>
      <c r="I2" s="24">
        <v>7338657</v>
      </c>
      <c r="J2" s="24">
        <v>7338657</v>
      </c>
      <c r="K2" s="21" t="s">
        <v>14</v>
      </c>
      <c r="L2" s="21" t="s">
        <v>15</v>
      </c>
      <c r="M2" s="21" t="s">
        <v>13</v>
      </c>
      <c r="N2" s="21" t="s">
        <v>16</v>
      </c>
      <c r="O2" s="21" t="s">
        <v>34</v>
      </c>
      <c r="P2" s="25" t="s">
        <v>38</v>
      </c>
      <c r="Q2" s="26">
        <v>0</v>
      </c>
      <c r="R2" s="25"/>
      <c r="S2" s="26">
        <v>7338657</v>
      </c>
      <c r="T2" s="26">
        <v>0</v>
      </c>
      <c r="U2" s="25">
        <v>4800065574</v>
      </c>
      <c r="V2" s="27" t="s">
        <v>36</v>
      </c>
      <c r="W2" s="25" t="s">
        <v>37</v>
      </c>
      <c r="X2" s="26">
        <v>7338657</v>
      </c>
      <c r="Y2" s="25" t="str">
        <f>+VLOOKUP(E2,[1]Export!$E:$AA,2,0)</f>
        <v>Finalizada</v>
      </c>
    </row>
    <row r="3" spans="1:25" x14ac:dyDescent="0.35">
      <c r="A3" s="21">
        <v>891200032</v>
      </c>
      <c r="B3" s="21" t="s">
        <v>12</v>
      </c>
      <c r="C3" s="21"/>
      <c r="D3" s="22">
        <v>1102153</v>
      </c>
      <c r="E3" s="22">
        <v>1102153</v>
      </c>
      <c r="F3" s="22" t="s">
        <v>31</v>
      </c>
      <c r="G3" s="23">
        <v>45483</v>
      </c>
      <c r="H3" s="23">
        <v>45519</v>
      </c>
      <c r="I3" s="24">
        <v>6090135</v>
      </c>
      <c r="J3" s="24">
        <v>6090135</v>
      </c>
      <c r="K3" s="21" t="s">
        <v>14</v>
      </c>
      <c r="L3" s="21" t="s">
        <v>15</v>
      </c>
      <c r="M3" s="21" t="s">
        <v>13</v>
      </c>
      <c r="N3" s="21" t="s">
        <v>16</v>
      </c>
      <c r="O3" s="21" t="s">
        <v>34</v>
      </c>
      <c r="P3" s="21" t="s">
        <v>34</v>
      </c>
      <c r="Q3" s="26">
        <v>0</v>
      </c>
      <c r="R3" s="25"/>
      <c r="S3" s="26">
        <v>0</v>
      </c>
      <c r="T3" s="26">
        <v>0</v>
      </c>
      <c r="U3" s="25"/>
      <c r="V3" s="27"/>
      <c r="W3" s="25"/>
      <c r="X3" s="26">
        <v>0</v>
      </c>
      <c r="Y3" s="25" t="str">
        <f>+VLOOKUP(E3,[1]Export!$E:$AA,2,0)</f>
        <v>Para auditoria de pertinencia</v>
      </c>
    </row>
    <row r="4" spans="1:25" x14ac:dyDescent="0.35">
      <c r="A4" s="21">
        <v>891200032</v>
      </c>
      <c r="B4" s="21" t="s">
        <v>12</v>
      </c>
      <c r="C4" s="21"/>
      <c r="D4" s="22">
        <v>1103697</v>
      </c>
      <c r="E4" s="22">
        <v>1103697</v>
      </c>
      <c r="F4" s="22" t="s">
        <v>32</v>
      </c>
      <c r="G4" s="23">
        <v>45498</v>
      </c>
      <c r="H4" s="23">
        <v>45510</v>
      </c>
      <c r="I4" s="24">
        <v>110241</v>
      </c>
      <c r="J4" s="24">
        <v>110241</v>
      </c>
      <c r="K4" s="21" t="s">
        <v>14</v>
      </c>
      <c r="L4" s="21" t="s">
        <v>15</v>
      </c>
      <c r="M4" s="21" t="s">
        <v>13</v>
      </c>
      <c r="N4" s="21" t="s">
        <v>16</v>
      </c>
      <c r="O4" s="21" t="s">
        <v>34</v>
      </c>
      <c r="P4" s="25" t="s">
        <v>35</v>
      </c>
      <c r="Q4" s="26">
        <v>0</v>
      </c>
      <c r="R4" s="25"/>
      <c r="S4" s="26">
        <v>0</v>
      </c>
      <c r="T4" s="26">
        <v>0</v>
      </c>
      <c r="U4" s="25"/>
      <c r="V4" s="27"/>
      <c r="W4" s="25"/>
      <c r="X4" s="26">
        <v>0</v>
      </c>
      <c r="Y4" s="25" t="str">
        <f>+VLOOKUP(E4,[1]Export!$E:$AA,2,0)</f>
        <v>Finalizada</v>
      </c>
    </row>
    <row r="5" spans="1:25" x14ac:dyDescent="0.35">
      <c r="A5" s="21">
        <v>891200032</v>
      </c>
      <c r="B5" s="21" t="s">
        <v>12</v>
      </c>
      <c r="C5" s="21"/>
      <c r="D5" s="22">
        <v>1105451</v>
      </c>
      <c r="E5" s="22">
        <v>1105451</v>
      </c>
      <c r="F5" s="22" t="s">
        <v>33</v>
      </c>
      <c r="G5" s="23">
        <v>45515</v>
      </c>
      <c r="H5" s="23">
        <v>45546</v>
      </c>
      <c r="I5" s="24">
        <v>333936</v>
      </c>
      <c r="J5" s="24">
        <v>333936</v>
      </c>
      <c r="K5" s="21" t="s">
        <v>14</v>
      </c>
      <c r="L5" s="21" t="s">
        <v>15</v>
      </c>
      <c r="M5" s="21" t="s">
        <v>13</v>
      </c>
      <c r="N5" s="21" t="s">
        <v>16</v>
      </c>
      <c r="O5" s="21" t="s">
        <v>34</v>
      </c>
      <c r="P5" s="21" t="s">
        <v>34</v>
      </c>
      <c r="Q5" s="26">
        <v>0</v>
      </c>
      <c r="R5" s="25"/>
      <c r="S5" s="26">
        <v>0</v>
      </c>
      <c r="T5" s="26">
        <v>0</v>
      </c>
      <c r="U5" s="25"/>
      <c r="V5" s="27"/>
      <c r="W5" s="25"/>
      <c r="X5" s="26">
        <v>0</v>
      </c>
      <c r="Y5" s="25" t="str">
        <f>+VLOOKUP(E5,[1]Export!$E:$AA,2,0)</f>
        <v>Para auditoria de pertinencia</v>
      </c>
    </row>
    <row r="6" spans="1:25" x14ac:dyDescent="0.35">
      <c r="A6" s="28"/>
      <c r="B6" s="28"/>
      <c r="C6" s="28"/>
      <c r="D6" s="28"/>
      <c r="E6" s="28"/>
      <c r="F6" s="28"/>
      <c r="G6" s="29"/>
      <c r="H6" s="29"/>
      <c r="I6" s="30"/>
      <c r="J6" s="30"/>
      <c r="K6" s="28"/>
      <c r="L6" s="28"/>
      <c r="M6" s="28"/>
      <c r="N6" s="28"/>
      <c r="O6" s="28"/>
      <c r="P6" s="31"/>
      <c r="Q6" s="32"/>
      <c r="R6" s="31"/>
      <c r="S6" s="31"/>
      <c r="T6" s="31"/>
      <c r="U6" s="31"/>
      <c r="V6" s="31"/>
      <c r="W6" s="31"/>
      <c r="X6" s="31"/>
      <c r="Y6" s="3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0" sqref="C10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43</v>
      </c>
      <c r="E2" s="40"/>
      <c r="F2" s="40"/>
      <c r="G2" s="40"/>
      <c r="H2" s="40"/>
      <c r="I2" s="41"/>
      <c r="J2" s="42" t="s">
        <v>44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45</v>
      </c>
      <c r="E5" s="54"/>
      <c r="F5" s="54"/>
      <c r="G5" s="54"/>
      <c r="H5" s="54"/>
      <c r="I5" s="55"/>
      <c r="J5" s="55" t="s">
        <v>46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78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76</v>
      </c>
      <c r="J12" s="63"/>
    </row>
    <row r="13" spans="2:10" ht="13" x14ac:dyDescent="0.3">
      <c r="B13" s="62"/>
      <c r="C13" s="64" t="s">
        <v>77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47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48</v>
      </c>
      <c r="D17" s="65"/>
      <c r="H17" s="68"/>
      <c r="I17" s="69"/>
      <c r="J17" s="63"/>
    </row>
    <row r="18" spans="2:10" ht="13" x14ac:dyDescent="0.3">
      <c r="B18" s="62"/>
      <c r="C18" s="64" t="s">
        <v>49</v>
      </c>
      <c r="D18" s="64"/>
      <c r="E18" s="64"/>
      <c r="F18" s="64"/>
      <c r="H18" s="70">
        <v>4</v>
      </c>
      <c r="I18" s="71">
        <v>13872969</v>
      </c>
      <c r="J18" s="63"/>
    </row>
    <row r="19" spans="2:10" x14ac:dyDescent="0.25">
      <c r="B19" s="62"/>
      <c r="C19" s="36" t="s">
        <v>50</v>
      </c>
      <c r="H19" s="72">
        <v>1</v>
      </c>
      <c r="I19" s="73">
        <v>7338657</v>
      </c>
      <c r="J19" s="63"/>
    </row>
    <row r="20" spans="2:10" x14ac:dyDescent="0.25">
      <c r="B20" s="62"/>
      <c r="C20" s="36" t="s">
        <v>51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52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53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54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55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56</v>
      </c>
      <c r="D25" s="64"/>
      <c r="E25" s="64"/>
      <c r="F25" s="64"/>
      <c r="H25" s="70">
        <f>H19+H20+H21+H22+H24+H23</f>
        <v>1</v>
      </c>
      <c r="I25" s="71">
        <f>I19+I20+I21+I22+I24+I23</f>
        <v>7338657</v>
      </c>
      <c r="J25" s="63"/>
    </row>
    <row r="26" spans="2:10" x14ac:dyDescent="0.25">
      <c r="B26" s="62"/>
      <c r="C26" s="36" t="s">
        <v>57</v>
      </c>
      <c r="H26" s="72">
        <v>1</v>
      </c>
      <c r="I26" s="73">
        <v>110241</v>
      </c>
      <c r="J26" s="63"/>
    </row>
    <row r="27" spans="2:10" ht="13" thickBot="1" x14ac:dyDescent="0.3">
      <c r="B27" s="62"/>
      <c r="C27" s="36" t="s">
        <v>58</v>
      </c>
      <c r="H27" s="74">
        <v>2</v>
      </c>
      <c r="I27" s="75">
        <v>6424071</v>
      </c>
      <c r="J27" s="63"/>
    </row>
    <row r="28" spans="2:10" ht="13" x14ac:dyDescent="0.3">
      <c r="B28" s="62"/>
      <c r="C28" s="64" t="s">
        <v>59</v>
      </c>
      <c r="D28" s="64"/>
      <c r="E28" s="64"/>
      <c r="F28" s="64"/>
      <c r="H28" s="70">
        <f>H26+H27</f>
        <v>3</v>
      </c>
      <c r="I28" s="71">
        <f>I26+I27</f>
        <v>6534312</v>
      </c>
      <c r="J28" s="63"/>
    </row>
    <row r="29" spans="2:10" ht="13.5" thickBot="1" x14ac:dyDescent="0.35">
      <c r="B29" s="62"/>
      <c r="C29" s="36" t="s">
        <v>60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61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62</v>
      </c>
      <c r="D32" s="64"/>
      <c r="H32" s="77">
        <f>H25+H28+H30</f>
        <v>4</v>
      </c>
      <c r="I32" s="78">
        <f>I25+I28+I30</f>
        <v>13872969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79</v>
      </c>
      <c r="D37" s="81"/>
      <c r="H37" s="80" t="s">
        <v>63</v>
      </c>
      <c r="I37" s="81"/>
      <c r="J37" s="63"/>
    </row>
    <row r="38" spans="2:10" ht="13" x14ac:dyDescent="0.3">
      <c r="B38" s="62"/>
      <c r="C38" s="64" t="s">
        <v>80</v>
      </c>
      <c r="D38" s="79"/>
      <c r="H38" s="82" t="s">
        <v>64</v>
      </c>
      <c r="I38" s="79"/>
      <c r="J38" s="63"/>
    </row>
    <row r="39" spans="2:10" ht="13" x14ac:dyDescent="0.3">
      <c r="B39" s="62"/>
      <c r="C39" s="64" t="s">
        <v>12</v>
      </c>
      <c r="H39" s="64" t="s">
        <v>65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66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E16" sqref="E16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67</v>
      </c>
      <c r="E2" s="40"/>
      <c r="F2" s="40"/>
      <c r="G2" s="40"/>
      <c r="H2" s="40"/>
      <c r="I2" s="41"/>
      <c r="J2" s="42" t="s">
        <v>44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68</v>
      </c>
      <c r="E5" s="88"/>
      <c r="F5" s="88"/>
      <c r="G5" s="88"/>
      <c r="H5" s="88"/>
      <c r="I5" s="89"/>
      <c r="J5" s="55" t="s">
        <v>69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tr">
        <f ca="1">+CONCATENATE("Santiago de Cali, ",TEXT(TODAY(),"MMMM DD YYYY"))</f>
        <v>Santiago de Cali, octubre 21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CLINICA NUESTRA SEÑORA DE FATIMA S.A</v>
      </c>
      <c r="J11" s="63"/>
    </row>
    <row r="12" spans="2:10" ht="13" x14ac:dyDescent="0.3">
      <c r="B12" s="62"/>
      <c r="C12" s="64" t="str">
        <f>+'FOR-CSA-018'!C13</f>
        <v>NIT: 891200032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70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71</v>
      </c>
      <c r="I16" s="91" t="s">
        <v>72</v>
      </c>
      <c r="J16" s="63"/>
    </row>
    <row r="17" spans="2:10" ht="13" x14ac:dyDescent="0.3">
      <c r="B17" s="62"/>
      <c r="C17" s="64" t="s">
        <v>49</v>
      </c>
      <c r="D17" s="64"/>
      <c r="E17" s="64"/>
      <c r="F17" s="64"/>
      <c r="H17" s="68">
        <f>+SUM(H18:H21)</f>
        <v>1</v>
      </c>
      <c r="I17" s="92">
        <f>+SUM(I18:I21)</f>
        <v>7338657</v>
      </c>
      <c r="J17" s="63"/>
    </row>
    <row r="18" spans="2:10" x14ac:dyDescent="0.25">
      <c r="B18" s="62"/>
      <c r="C18" s="36" t="s">
        <v>50</v>
      </c>
      <c r="H18" s="93">
        <f>+'FOR-CSA-018'!H19</f>
        <v>1</v>
      </c>
      <c r="I18" s="94">
        <f>+'FOR-CSA-018'!I19</f>
        <v>7338657</v>
      </c>
      <c r="J18" s="63"/>
    </row>
    <row r="19" spans="2:10" x14ac:dyDescent="0.25">
      <c r="B19" s="62"/>
      <c r="C19" s="36" t="s">
        <v>51</v>
      </c>
      <c r="H19" s="93">
        <f>+'FOR-CSA-018'!H20</f>
        <v>0</v>
      </c>
      <c r="I19" s="94">
        <f>+'FOR-CSA-018'!I20</f>
        <v>0</v>
      </c>
      <c r="J19" s="63"/>
    </row>
    <row r="20" spans="2:10" x14ac:dyDescent="0.25">
      <c r="B20" s="62"/>
      <c r="C20" s="36" t="s">
        <v>53</v>
      </c>
      <c r="H20" s="93">
        <f>+'FOR-CSA-018'!H22</f>
        <v>0</v>
      </c>
      <c r="I20" s="94">
        <f>+'FOR-CSA-018'!I22</f>
        <v>0</v>
      </c>
      <c r="J20" s="63"/>
    </row>
    <row r="21" spans="2:10" x14ac:dyDescent="0.25">
      <c r="B21" s="62"/>
      <c r="C21" s="36" t="s">
        <v>73</v>
      </c>
      <c r="H21" s="93">
        <f>+'FOR-CSA-018'!H24</f>
        <v>0</v>
      </c>
      <c r="I21" s="94">
        <f>+'FOR-CSA-018'!I24</f>
        <v>0</v>
      </c>
      <c r="J21" s="63"/>
    </row>
    <row r="22" spans="2:10" ht="13" x14ac:dyDescent="0.3">
      <c r="B22" s="62"/>
      <c r="C22" s="64" t="s">
        <v>74</v>
      </c>
      <c r="D22" s="64"/>
      <c r="E22" s="64"/>
      <c r="F22" s="64"/>
      <c r="H22" s="68">
        <f>SUM(H18:H21)</f>
        <v>1</v>
      </c>
      <c r="I22" s="92">
        <f>+SUBTOTAL(9,I18:I21)</f>
        <v>7338657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Bregeeth Arteaga</v>
      </c>
      <c r="D28" s="80"/>
      <c r="G28" s="80" t="s">
        <v>63</v>
      </c>
      <c r="H28" s="81"/>
      <c r="I28" s="79"/>
      <c r="J28" s="63"/>
    </row>
    <row r="29" spans="2:10" ht="13" x14ac:dyDescent="0.3">
      <c r="B29" s="62"/>
      <c r="C29" s="82" t="str">
        <f>+'FOR-CSA-018'!C38</f>
        <v>CARTERA</v>
      </c>
      <c r="D29" s="82"/>
      <c r="G29" s="82" t="s">
        <v>75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2024-10-21T17:00:58Z</cp:lastPrinted>
  <dcterms:created xsi:type="dcterms:W3CDTF">2022-06-01T14:39:12Z</dcterms:created>
  <dcterms:modified xsi:type="dcterms:W3CDTF">2024-10-21T17:01:39Z</dcterms:modified>
</cp:coreProperties>
</file>