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46000471_ESE HOSP SAGRADO CORAZON DE JESUSVALLE DEL GUAMUEZ-PUTUMAYO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H17" i="4" s="1"/>
  <c r="I20" i="4"/>
  <c r="I17" i="4" s="1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H25" i="3"/>
  <c r="H32" i="3" s="1"/>
  <c r="H33" i="3" s="1"/>
  <c r="I32" i="3" l="1"/>
  <c r="I33" i="3" s="1"/>
  <c r="H22" i="4"/>
</calcChain>
</file>

<file path=xl/sharedStrings.xml><?xml version="1.0" encoding="utf-8"?>
<sst xmlns="http://schemas.openxmlformats.org/spreadsheetml/2006/main" count="125" uniqueCount="99">
  <si>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</si>
  <si>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</si>
  <si>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</si>
  <si>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</si>
  <si>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</si>
  <si>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</si>
  <si>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</si>
  <si>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</si>
  <si>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</si>
  <si>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SEDE/CIUDAD</t>
  </si>
  <si>
    <t>TIPO DE PRESTACION</t>
  </si>
  <si>
    <t>NUMERO DE CONTRATO</t>
  </si>
  <si>
    <t>ESE HOSPITAL SAGRADO CORAZON DE JESUS</t>
  </si>
  <si>
    <t>SIFE</t>
  </si>
  <si>
    <t xml:space="preserve">EVENTO - PRESTACION DE SERVICIOS MEDICOS DE SALUD DEL REGIMEN CONTRIBUTIVO DE I Y II NIVEL A USUARIOS AFILIADOS A COMFENALCO VALLE ATENDIDOS EN EL MUNICIPIO VALLE DEL GUAMUEZ DURANTE EL MES DE ABRIL DE 2024.	</t>
  </si>
  <si>
    <t>EVENTO</t>
  </si>
  <si>
    <t>NA</t>
  </si>
  <si>
    <t>LA HORMIGA (PTYO)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</si>
  <si>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</si>
  <si>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</si>
  <si>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</si>
  <si>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</si>
  <si>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</si>
  <si>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</si>
  <si>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</si>
  <si>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</si>
  <si>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</si>
  <si>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</si>
  <si>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</si>
  <si>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</si>
  <si>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</si>
  <si>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EPS 27-07-2024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</si>
  <si>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</si>
  <si>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</si>
  <si>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</si>
  <si>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</si>
  <si>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</si>
  <si>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</si>
  <si>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</si>
  <si>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</si>
  <si>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</si>
  <si>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</si>
  <si>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</si>
  <si>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</si>
  <si>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</si>
  <si>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</si>
  <si>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</si>
  <si>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</si>
  <si>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</si>
  <si>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</si>
  <si>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</si>
  <si>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</si>
  <si>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</si>
  <si>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SIFE25646</t>
  </si>
  <si>
    <t>846000471_SIFE25646</t>
  </si>
  <si>
    <t>EVENTO - PRESTACION DE SERVICIOS MEDICOS DE SALUD DEL REGIMEN CONTRIBUTIVO DE I Y II NIVEL A USUARIOS AFILIADOS A COMFENALCO VALLE ATENDIDOS EN EL MUNICIPIO VALLE DEL GUAMUEZ DURANTE EL MES DE ABRIL DE 2024.</t>
  </si>
  <si>
    <t>Factura pendiente en programacion de pago</t>
  </si>
  <si>
    <t>Finalizada</t>
  </si>
  <si>
    <t>SIFE25895</t>
  </si>
  <si>
    <t>846000471_SIFE25895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</si>
  <si>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</si>
  <si>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</si>
  <si>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</si>
  <si>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</si>
  <si>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</si>
  <si>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</si>
  <si>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</si>
  <si>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</si>
  <si>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</si>
  <si>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</si>
  <si>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</si>
  <si>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</si>
  <si>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</si>
  <si>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</si>
  <si>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</si>
  <si>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</si>
  <si>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</si>
  <si>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</si>
  <si>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</si>
  <si>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</si>
  <si>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</si>
  <si>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</si>
  <si>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</si>
  <si>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</si>
  <si>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</si>
  <si>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</si>
  <si>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</si>
  <si>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</si>
  <si>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</si>
  <si>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</si>
  <si>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</si>
  <si>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</si>
  <si>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</si>
  <si>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SAGRADO CORAZON DE JESUS</t>
  </si>
  <si>
    <t>NIT: 846000471</t>
  </si>
  <si>
    <t>Santiago de Cali, julio 27 2024</t>
  </si>
  <si>
    <t>ZULMA  ISABEL ARDILA ROJAS</t>
  </si>
  <si>
    <t>APOYO A CARTERA</t>
  </si>
  <si>
    <t>HOSPITAL SAGRADO CORAZON DE JESUS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</si>
</sst>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168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79">
    <xf numFmtId="0" fontId="0" fillId="0" borderId="0" xfId="0"/>
    <xf numFmtId="164" fontId="0" fillId="0" borderId="0" xfId="0" applyNumberFormat="1"/>
    <xf numFmtId="0" fontId="1" fillId="0" borderId="1" xfId="0" applyFont="1" applyBorder="1" applyAlignment="1">
      <alignment vertical="center" wrapText="1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6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6" fontId="3" fillId="3" borderId="1" xfId="2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14" fontId="4" fillId="0" borderId="1" xfId="0" applyNumberFormat="1" applyFont="1" applyBorder="1" applyAlignment="1"/>
    <xf numFmtId="165" fontId="4" fillId="0" borderId="1" xfId="1" applyNumberFormat="1" applyFont="1" applyBorder="1" applyAlignment="1"/>
    <xf numFmtId="0" fontId="5" fillId="4" borderId="1" xfId="0" applyFont="1" applyFill="1" applyBorder="1" applyAlignment="1">
      <alignment horizontal="center"/>
    </xf>
    <xf numFmtId="0" fontId="3" fillId="4" borderId="1" xfId="0" applyFont="1" applyFill="1" applyBorder="1" applyAlignment="1">
      <alignment horizontal="center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0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0" fontId="8" fillId="0" borderId="13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9" xfId="3" applyNumberFormat="1" applyFont="1" applyBorder="1"/>
    <xf numFmtId="170" fontId="7" fillId="0" borderId="9" xfId="3" applyNumberFormat="1" applyFont="1" applyBorder="1"/>
    <xf numFmtId="170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171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64" fontId="7" fillId="0" borderId="13" xfId="5" applyNumberFormat="1" applyFont="1" applyBorder="1" applyAlignment="1">
      <alignment horizontal="center"/>
    </xf>
    <xf numFmtId="171" fontId="7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"/>
  <sheetViews>
    <sheetView workbookViewId="0">
      <selection activeCell="G4" sqref="G4"/>
    </sheetView>
  </sheetViews>
  <sheetFormatPr baseColWidth="10" defaultColWidth="9.1796875" defaultRowHeight="14.5" x14ac:dyDescent="0.35"/>
  <cols>
    <col min="1" max="1" width="10" bestFit="1" customWidth="1"/>
    <col min="2" max="2" width="40.26953125" bestFit="1" customWidth="1"/>
    <col min="10" max="10" width="14.81640625" customWidth="1"/>
    <col min="11" max="11" width="36.54296875" customWidth="1"/>
    <col min="12" max="12" width="12.81640625" customWidth="1"/>
  </cols>
  <sheetData>
    <row r="1" spans="1:12" ht="58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s="3" customFormat="1" x14ac:dyDescent="0.35">
      <c r="A2" s="4">
        <v>846000471</v>
      </c>
      <c r="B2" s="4" t="s">
        <v>12</v>
      </c>
      <c r="C2" s="4" t="s">
        <v>13</v>
      </c>
      <c r="D2" s="4">
        <v>25646</v>
      </c>
      <c r="E2" s="4">
        <v>45390</v>
      </c>
      <c r="F2" s="4">
        <v>45439</v>
      </c>
      <c r="G2" s="4">
        <v>19900</v>
      </c>
      <c r="H2" s="4">
        <v>19900</v>
      </c>
      <c r="I2" s="4" t="s">
        <v>15</v>
      </c>
      <c r="J2" s="4" t="s">
        <v>17</v>
      </c>
      <c r="K2" s="4" t="s">
        <v>14</v>
      </c>
      <c r="L2" s="4" t="s">
        <v>16</v>
      </c>
    </row>
    <row r="3" spans="1:12" s="3" customFormat="1" x14ac:dyDescent="0.35">
      <c r="A3" s="4">
        <v>846000471</v>
      </c>
      <c r="B3" s="4" t="s">
        <v>12</v>
      </c>
      <c r="C3" s="4" t="s">
        <v>13</v>
      </c>
      <c r="D3" s="4">
        <v>25895</v>
      </c>
      <c r="E3" s="4">
        <v>45394</v>
      </c>
      <c r="F3" s="4">
        <v>45439</v>
      </c>
      <c r="G3" s="4">
        <v>19900</v>
      </c>
      <c r="H3" s="4">
        <v>19900</v>
      </c>
      <c r="I3" s="4" t="s">
        <v>15</v>
      </c>
      <c r="J3" s="4" t="s">
        <v>17</v>
      </c>
      <c r="K3" s="4" t="s">
        <v>14</v>
      </c>
      <c r="L3" s="4" t="s">
        <v>16</v>
      </c>
    </row>
    <row r="4" spans="1:12" x14ac:dyDescent="0.35">
      <c r="G4" s="1"/>
      <c r="H4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"/>
  <sheetViews>
    <sheetView workbookViewId="0">
      <selection activeCell="A2" sqref="A2"/>
    </sheetView>
  </sheetViews>
  <sheetFormatPr baseColWidth="10" defaultRowHeight="14.5" x14ac:dyDescent="0.35"/>
  <sheetData>
    <row r="1" spans="1:36" ht="30" x14ac:dyDescent="0.35">
      <c r="A1" s="5" t="s">
        <v>0</v>
      </c>
      <c r="B1" s="5" t="s">
        <v>18</v>
      </c>
      <c r="C1" s="5" t="s">
        <v>19</v>
      </c>
      <c r="D1" s="5" t="s">
        <v>20</v>
      </c>
      <c r="E1" s="5" t="s">
        <v>21</v>
      </c>
      <c r="F1" s="5" t="s">
        <v>22</v>
      </c>
      <c r="G1" s="6" t="s">
        <v>23</v>
      </c>
      <c r="H1" s="6" t="s">
        <v>24</v>
      </c>
      <c r="I1" s="7" t="s">
        <v>25</v>
      </c>
      <c r="J1" s="7" t="s">
        <v>26</v>
      </c>
      <c r="K1" s="5" t="s">
        <v>27</v>
      </c>
      <c r="L1" s="5" t="s">
        <v>28</v>
      </c>
      <c r="M1" s="5" t="s">
        <v>29</v>
      </c>
      <c r="N1" s="5" t="s">
        <v>30</v>
      </c>
      <c r="O1" s="8" t="s">
        <v>31</v>
      </c>
      <c r="P1" s="9" t="s">
        <v>32</v>
      </c>
      <c r="Q1" s="10" t="s">
        <v>33</v>
      </c>
      <c r="R1" s="11" t="s">
        <v>34</v>
      </c>
      <c r="S1" s="11" t="s">
        <v>35</v>
      </c>
      <c r="T1" s="12" t="s">
        <v>36</v>
      </c>
      <c r="U1" s="12" t="s">
        <v>37</v>
      </c>
      <c r="V1" s="12" t="s">
        <v>38</v>
      </c>
      <c r="W1" s="11" t="s">
        <v>39</v>
      </c>
      <c r="X1" s="5" t="s">
        <v>40</v>
      </c>
      <c r="Y1" s="6" t="s">
        <v>41</v>
      </c>
      <c r="Z1" s="6" t="s">
        <v>42</v>
      </c>
      <c r="AA1" s="6" t="s">
        <v>43</v>
      </c>
      <c r="AB1" s="5" t="s">
        <v>44</v>
      </c>
      <c r="AC1" s="5" t="s">
        <v>45</v>
      </c>
      <c r="AD1" s="5" t="s">
        <v>46</v>
      </c>
      <c r="AE1" s="5" t="s">
        <v>47</v>
      </c>
      <c r="AF1" s="12" t="s">
        <v>48</v>
      </c>
      <c r="AG1" s="12" t="s">
        <v>49</v>
      </c>
      <c r="AH1" s="12" t="s">
        <v>50</v>
      </c>
      <c r="AI1" s="12" t="s">
        <v>51</v>
      </c>
      <c r="AJ1" s="5" t="s">
        <v>52</v>
      </c>
    </row>
    <row r="2" spans="1:36" x14ac:dyDescent="0.35">
      <c r="A2" s="13">
        <v>846000471</v>
      </c>
      <c r="B2" s="13" t="s">
        <v>12</v>
      </c>
      <c r="C2" s="13" t="s">
        <v>13</v>
      </c>
      <c r="D2" s="13">
        <v>25646</v>
      </c>
      <c r="E2" s="13" t="s">
        <v>53</v>
      </c>
      <c r="F2" s="13" t="s">
        <v>54</v>
      </c>
      <c r="G2" s="14">
        <v>45390</v>
      </c>
      <c r="H2" s="14">
        <v>45439</v>
      </c>
      <c r="I2" s="15">
        <v>19900</v>
      </c>
      <c r="J2" s="15">
        <v>19900</v>
      </c>
      <c r="K2" s="16" t="s">
        <v>15</v>
      </c>
      <c r="L2" s="17" t="s">
        <v>17</v>
      </c>
      <c r="M2" s="13" t="s">
        <v>55</v>
      </c>
      <c r="N2" s="17" t="s">
        <v>16</v>
      </c>
      <c r="O2" s="13" t="s">
        <v>56</v>
      </c>
      <c r="P2" s="15">
        <v>19900</v>
      </c>
      <c r="Q2" s="13">
        <v>1222473570</v>
      </c>
      <c r="R2" s="15">
        <v>0</v>
      </c>
      <c r="S2" s="15">
        <v>0</v>
      </c>
      <c r="T2" s="13"/>
      <c r="U2" s="14"/>
      <c r="V2" s="13"/>
      <c r="W2" s="15">
        <v>0</v>
      </c>
      <c r="X2" s="13" t="s">
        <v>57</v>
      </c>
      <c r="Y2" s="14">
        <v>45397</v>
      </c>
      <c r="Z2" s="14">
        <v>45447</v>
      </c>
      <c r="AA2" s="14"/>
      <c r="AB2" s="15">
        <v>19900</v>
      </c>
      <c r="AC2" s="15">
        <v>0</v>
      </c>
      <c r="AD2" s="15">
        <v>0</v>
      </c>
      <c r="AE2" s="15">
        <v>0</v>
      </c>
      <c r="AF2" s="15">
        <v>0</v>
      </c>
      <c r="AG2" s="15"/>
      <c r="AH2" s="15"/>
      <c r="AI2" s="15"/>
      <c r="AJ2" s="15">
        <v>19900</v>
      </c>
    </row>
    <row r="3" spans="1:36" x14ac:dyDescent="0.35">
      <c r="A3" s="13">
        <v>846000471</v>
      </c>
      <c r="B3" s="13" t="s">
        <v>12</v>
      </c>
      <c r="C3" s="13" t="s">
        <v>13</v>
      </c>
      <c r="D3" s="13">
        <v>25895</v>
      </c>
      <c r="E3" s="13" t="s">
        <v>58</v>
      </c>
      <c r="F3" s="13" t="s">
        <v>59</v>
      </c>
      <c r="G3" s="14">
        <v>45394</v>
      </c>
      <c r="H3" s="14">
        <v>45439</v>
      </c>
      <c r="I3" s="15">
        <v>19900</v>
      </c>
      <c r="J3" s="15">
        <v>19900</v>
      </c>
      <c r="K3" s="16" t="s">
        <v>15</v>
      </c>
      <c r="L3" s="17" t="s">
        <v>17</v>
      </c>
      <c r="M3" s="13" t="s">
        <v>55</v>
      </c>
      <c r="N3" s="17" t="s">
        <v>16</v>
      </c>
      <c r="O3" s="13" t="s">
        <v>56</v>
      </c>
      <c r="P3" s="15">
        <v>19900</v>
      </c>
      <c r="Q3" s="13">
        <v>1222473571</v>
      </c>
      <c r="R3" s="15">
        <v>0</v>
      </c>
      <c r="S3" s="15">
        <v>0</v>
      </c>
      <c r="T3" s="13"/>
      <c r="U3" s="14"/>
      <c r="V3" s="13"/>
      <c r="W3" s="15">
        <v>0</v>
      </c>
      <c r="X3" s="13" t="s">
        <v>57</v>
      </c>
      <c r="Y3" s="14">
        <v>45398</v>
      </c>
      <c r="Z3" s="14">
        <v>45447</v>
      </c>
      <c r="AA3" s="14"/>
      <c r="AB3" s="15">
        <v>19900</v>
      </c>
      <c r="AC3" s="15">
        <v>0</v>
      </c>
      <c r="AD3" s="15">
        <v>0</v>
      </c>
      <c r="AE3" s="15">
        <v>0</v>
      </c>
      <c r="AF3" s="15">
        <v>0</v>
      </c>
      <c r="AG3" s="15"/>
      <c r="AH3" s="15"/>
      <c r="AI3" s="15"/>
      <c r="AJ3" s="15">
        <v>19900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E14" sqref="E14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60</v>
      </c>
      <c r="E2" s="22"/>
      <c r="F2" s="22"/>
      <c r="G2" s="22"/>
      <c r="H2" s="22"/>
      <c r="I2" s="23"/>
      <c r="J2" s="24" t="s">
        <v>61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62</v>
      </c>
      <c r="E5" s="36"/>
      <c r="F5" s="36"/>
      <c r="G5" s="36"/>
      <c r="H5" s="36"/>
      <c r="I5" s="37"/>
      <c r="J5" s="37" t="s">
        <v>63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J9" s="45"/>
    </row>
    <row r="10" spans="2:10" ht="13" x14ac:dyDescent="0.3">
      <c r="B10" s="44"/>
      <c r="C10" s="46" t="s">
        <v>95</v>
      </c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93</v>
      </c>
      <c r="J12" s="45"/>
    </row>
    <row r="13" spans="2:10" ht="13" x14ac:dyDescent="0.3">
      <c r="B13" s="44"/>
      <c r="C13" s="46" t="s">
        <v>94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64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18" t="s">
        <v>65</v>
      </c>
      <c r="D17" s="47"/>
      <c r="H17" s="50"/>
      <c r="I17" s="51"/>
      <c r="J17" s="45"/>
    </row>
    <row r="18" spans="2:10" ht="13" x14ac:dyDescent="0.3">
      <c r="B18" s="44"/>
      <c r="C18" s="46" t="s">
        <v>66</v>
      </c>
      <c r="D18" s="46"/>
      <c r="E18" s="46"/>
      <c r="F18" s="46"/>
      <c r="H18" s="52">
        <v>2</v>
      </c>
      <c r="I18" s="53">
        <v>39800</v>
      </c>
      <c r="J18" s="45"/>
    </row>
    <row r="19" spans="2:10" x14ac:dyDescent="0.25">
      <c r="B19" s="44"/>
      <c r="C19" s="18" t="s">
        <v>67</v>
      </c>
      <c r="H19" s="54">
        <v>0</v>
      </c>
      <c r="I19" s="55">
        <v>0</v>
      </c>
      <c r="J19" s="45"/>
    </row>
    <row r="20" spans="2:10" x14ac:dyDescent="0.25">
      <c r="B20" s="44"/>
      <c r="C20" s="18" t="s">
        <v>68</v>
      </c>
      <c r="H20" s="54">
        <v>0</v>
      </c>
      <c r="I20" s="55">
        <v>0</v>
      </c>
      <c r="J20" s="45"/>
    </row>
    <row r="21" spans="2:10" x14ac:dyDescent="0.25">
      <c r="B21" s="44"/>
      <c r="C21" s="18" t="s">
        <v>69</v>
      </c>
      <c r="H21" s="54">
        <v>0</v>
      </c>
      <c r="I21" s="55">
        <v>0</v>
      </c>
      <c r="J21" s="45"/>
    </row>
    <row r="22" spans="2:10" x14ac:dyDescent="0.25">
      <c r="B22" s="44"/>
      <c r="C22" s="18" t="s">
        <v>70</v>
      </c>
      <c r="H22" s="54">
        <v>0</v>
      </c>
      <c r="I22" s="55">
        <v>0</v>
      </c>
      <c r="J22" s="45"/>
    </row>
    <row r="23" spans="2:10" x14ac:dyDescent="0.25">
      <c r="B23" s="44"/>
      <c r="C23" s="18" t="s">
        <v>71</v>
      </c>
      <c r="H23" s="54">
        <v>0</v>
      </c>
      <c r="I23" s="55">
        <v>0</v>
      </c>
      <c r="J23" s="45"/>
    </row>
    <row r="24" spans="2:10" ht="13" thickBot="1" x14ac:dyDescent="0.3">
      <c r="B24" s="44"/>
      <c r="C24" s="18" t="s">
        <v>72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73</v>
      </c>
      <c r="D25" s="46"/>
      <c r="E25" s="46"/>
      <c r="F25" s="46"/>
      <c r="H25" s="52">
        <f>H19+H20+H21+H22+H24+H23</f>
        <v>0</v>
      </c>
      <c r="I25" s="53">
        <f>I19+I20+I21+I22+I24+I23</f>
        <v>0</v>
      </c>
      <c r="J25" s="45"/>
    </row>
    <row r="26" spans="2:10" x14ac:dyDescent="0.25">
      <c r="B26" s="44"/>
      <c r="C26" s="18" t="s">
        <v>74</v>
      </c>
      <c r="H26" s="54">
        <v>2</v>
      </c>
      <c r="I26" s="55">
        <v>39800</v>
      </c>
      <c r="J26" s="45"/>
    </row>
    <row r="27" spans="2:10" ht="13" thickBot="1" x14ac:dyDescent="0.3">
      <c r="B27" s="44"/>
      <c r="C27" s="18" t="s">
        <v>75</v>
      </c>
      <c r="H27" s="56">
        <v>0</v>
      </c>
      <c r="I27" s="57">
        <v>0</v>
      </c>
      <c r="J27" s="45"/>
    </row>
    <row r="28" spans="2:10" ht="13" x14ac:dyDescent="0.3">
      <c r="B28" s="44"/>
      <c r="C28" s="46" t="s">
        <v>76</v>
      </c>
      <c r="D28" s="46"/>
      <c r="E28" s="46"/>
      <c r="F28" s="46"/>
      <c r="H28" s="52">
        <f>H26+H27</f>
        <v>2</v>
      </c>
      <c r="I28" s="53">
        <f>I26+I27</f>
        <v>39800</v>
      </c>
      <c r="J28" s="45"/>
    </row>
    <row r="29" spans="2:10" ht="13.5" thickBot="1" x14ac:dyDescent="0.35">
      <c r="B29" s="44"/>
      <c r="C29" s="18" t="s">
        <v>77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78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79</v>
      </c>
      <c r="D32" s="46"/>
      <c r="H32" s="59">
        <f>H25+H28+H30</f>
        <v>2</v>
      </c>
      <c r="I32" s="60">
        <f>I25+I28+I30</f>
        <v>39800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96</v>
      </c>
      <c r="D37" s="63"/>
      <c r="H37" s="62" t="s">
        <v>80</v>
      </c>
      <c r="I37" s="63"/>
      <c r="J37" s="45"/>
    </row>
    <row r="38" spans="2:10" ht="13" x14ac:dyDescent="0.3">
      <c r="B38" s="44"/>
      <c r="C38" s="46" t="s">
        <v>97</v>
      </c>
      <c r="D38" s="61"/>
      <c r="H38" s="64" t="s">
        <v>81</v>
      </c>
      <c r="I38" s="61"/>
      <c r="J38" s="45"/>
    </row>
    <row r="39" spans="2:10" ht="13" x14ac:dyDescent="0.3">
      <c r="B39" s="44"/>
      <c r="C39" s="46" t="s">
        <v>98</v>
      </c>
      <c r="H39" s="46" t="s">
        <v>82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65" t="s">
        <v>83</v>
      </c>
      <c r="D41" s="65"/>
      <c r="E41" s="65"/>
      <c r="F41" s="65"/>
      <c r="G41" s="65"/>
      <c r="H41" s="65"/>
      <c r="I41" s="65"/>
      <c r="J41" s="45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L23" sqref="L23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21" t="s">
        <v>84</v>
      </c>
      <c r="E2" s="22"/>
      <c r="F2" s="22"/>
      <c r="G2" s="22"/>
      <c r="H2" s="22"/>
      <c r="I2" s="23"/>
      <c r="J2" s="24" t="s">
        <v>61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69" t="s">
        <v>85</v>
      </c>
      <c r="E5" s="70"/>
      <c r="F5" s="70"/>
      <c r="G5" s="70"/>
      <c r="H5" s="70"/>
      <c r="I5" s="71"/>
      <c r="J5" s="37" t="s">
        <v>86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tr">
        <f ca="1">+CONCATENATE("Santiago de Cali, ",TEXT(TODAY(),"MMMM DD YYYY"))</f>
        <v>Santiago de Cali, julio 27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ESE HOSPITAL SAGRADO CORAZON DE JESUS</v>
      </c>
      <c r="J11" s="45"/>
    </row>
    <row r="12" spans="2:10" ht="13" x14ac:dyDescent="0.3">
      <c r="B12" s="44"/>
      <c r="C12" s="46" t="str">
        <f>+'FOR-CSA-018'!C13</f>
        <v>NIT: 846000471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87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2"/>
      <c r="D16" s="47"/>
      <c r="H16" s="73" t="s">
        <v>88</v>
      </c>
      <c r="I16" s="73" t="s">
        <v>89</v>
      </c>
      <c r="J16" s="45"/>
    </row>
    <row r="17" spans="2:10" ht="13" x14ac:dyDescent="0.3">
      <c r="B17" s="44"/>
      <c r="C17" s="46" t="s">
        <v>66</v>
      </c>
      <c r="D17" s="46"/>
      <c r="E17" s="46"/>
      <c r="F17" s="46"/>
      <c r="H17" s="50">
        <f>+SUM(H18:H21)</f>
        <v>0</v>
      </c>
      <c r="I17" s="74">
        <f>+SUM(I18:I21)</f>
        <v>0</v>
      </c>
      <c r="J17" s="45"/>
    </row>
    <row r="18" spans="2:10" x14ac:dyDescent="0.25">
      <c r="B18" s="44"/>
      <c r="C18" s="18" t="s">
        <v>67</v>
      </c>
      <c r="H18" s="75">
        <f>+'FOR-CSA-018'!H19</f>
        <v>0</v>
      </c>
      <c r="I18" s="76">
        <f>+'FOR-CSA-018'!I19</f>
        <v>0</v>
      </c>
      <c r="J18" s="45"/>
    </row>
    <row r="19" spans="2:10" x14ac:dyDescent="0.25">
      <c r="B19" s="44"/>
      <c r="C19" s="18" t="s">
        <v>68</v>
      </c>
      <c r="H19" s="75">
        <f>+'FOR-CSA-018'!H20</f>
        <v>0</v>
      </c>
      <c r="I19" s="76">
        <f>+'FOR-CSA-018'!I20</f>
        <v>0</v>
      </c>
      <c r="J19" s="45"/>
    </row>
    <row r="20" spans="2:10" x14ac:dyDescent="0.25">
      <c r="B20" s="44"/>
      <c r="C20" s="18" t="s">
        <v>70</v>
      </c>
      <c r="H20" s="75">
        <f>+'FOR-CSA-018'!H22</f>
        <v>0</v>
      </c>
      <c r="I20" s="76">
        <f>+'FOR-CSA-018'!I22</f>
        <v>0</v>
      </c>
      <c r="J20" s="45"/>
    </row>
    <row r="21" spans="2:10" x14ac:dyDescent="0.25">
      <c r="B21" s="44"/>
      <c r="C21" s="18" t="s">
        <v>90</v>
      </c>
      <c r="H21" s="75">
        <f>+'FOR-CSA-018'!H24</f>
        <v>0</v>
      </c>
      <c r="I21" s="76">
        <f>+'FOR-CSA-018'!I24</f>
        <v>0</v>
      </c>
      <c r="J21" s="45"/>
    </row>
    <row r="22" spans="2:10" ht="13" x14ac:dyDescent="0.3">
      <c r="B22" s="44"/>
      <c r="C22" s="46" t="s">
        <v>91</v>
      </c>
      <c r="D22" s="46"/>
      <c r="E22" s="46"/>
      <c r="F22" s="46"/>
      <c r="H22" s="50">
        <f>SUM(H18:H21)</f>
        <v>0</v>
      </c>
      <c r="I22" s="74">
        <f>+SUBTOTAL(9,I18:I21)</f>
        <v>0</v>
      </c>
      <c r="J22" s="45"/>
    </row>
    <row r="23" spans="2:10" ht="13.5" thickBot="1" x14ac:dyDescent="0.35">
      <c r="B23" s="44"/>
      <c r="C23" s="46"/>
      <c r="D23" s="46"/>
      <c r="H23" s="77"/>
      <c r="I23" s="78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tr">
        <f>+'FOR-CSA-018'!C37</f>
        <v>ZULMA  ISABEL ARDILA ROJAS</v>
      </c>
      <c r="D28" s="62"/>
      <c r="G28" s="62" t="s">
        <v>80</v>
      </c>
      <c r="H28" s="63"/>
      <c r="I28" s="61"/>
      <c r="J28" s="45"/>
    </row>
    <row r="29" spans="2:10" ht="13" x14ac:dyDescent="0.3">
      <c r="B29" s="44"/>
      <c r="C29" s="64" t="str">
        <f>+'FOR-CSA-018'!C38</f>
        <v>APOYO A CARTERA</v>
      </c>
      <c r="D29" s="64"/>
      <c r="G29" s="64" t="s">
        <v>92</v>
      </c>
      <c r="H29" s="61"/>
      <c r="I29" s="61"/>
      <c r="J29" s="45"/>
    </row>
    <row r="30" spans="2:10" ht="18.75" customHeight="1" thickBot="1" x14ac:dyDescent="0.3">
      <c r="B30" s="66"/>
      <c r="C30" s="67"/>
      <c r="D30" s="67"/>
      <c r="E30" s="67"/>
      <c r="F30" s="67"/>
      <c r="G30" s="63"/>
      <c r="H30" s="63"/>
      <c r="I30" s="63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AUXCARTERA2</dc:creator>
  <cp:lastModifiedBy>Juan Camilo Paez Ramirez</cp:lastModifiedBy>
  <dcterms:created xsi:type="dcterms:W3CDTF">2015-06-05T18:17:20Z</dcterms:created>
  <dcterms:modified xsi:type="dcterms:W3CDTF">2024-07-27T16:06:20Z</dcterms:modified>
</cp:coreProperties>
</file>