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17003166_CLINICA LA ESTANCIA-SOCIEDAD MEDIC QUIR DEL CAUCA\"/>
    </mc:Choice>
  </mc:AlternateContent>
  <bookViews>
    <workbookView xWindow="0" yWindow="0" windowWidth="19200" windowHeight="7310" activeTab="3"/>
  </bookViews>
  <sheets>
    <sheet name="INFO IPS" sheetId="2" r:id="rId1"/>
    <sheet name="TD" sheetId="4" r:id="rId2"/>
    <sheet name="ESTADO DE CADA FACTURA" sheetId="3" r:id="rId3"/>
    <sheet name="FOR-CSA-018" sheetId="5" r:id="rId4"/>
    <sheet name="CIRCULAR 030" sheetId="6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90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5" l="1"/>
  <c r="H30" i="5"/>
  <c r="I28" i="5"/>
  <c r="H28" i="5"/>
  <c r="I25" i="5"/>
  <c r="I32" i="5" s="1"/>
  <c r="I33" i="5" s="1"/>
  <c r="H25" i="5"/>
  <c r="H32" i="5" s="1"/>
  <c r="H33" i="5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<sst xmlns="http://schemas.openxmlformats.org/spreadsheetml/2006/main" count="162" uniqueCount="112">
  <si>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</si>
  <si>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</si>
  <si>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</si>
  <si>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</si>
  <si>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</si>
  <si>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</si>
  <si>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</si>
  <si>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</si>
  <si>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</si>
  <si>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</si>
  <si>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</si>
  <si>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</si>
  <si>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CLINICA LA ESTANCIA S.A</t>
  </si>
  <si>
    <t>CLE</t>
  </si>
  <si>
    <t>FE</t>
  </si>
  <si>
    <t>EVENTO</t>
  </si>
  <si>
    <t>Popayan</t>
  </si>
  <si>
    <t>URGENCIAS</t>
  </si>
  <si>
    <t>HOSPITALARIO</t>
  </si>
  <si>
    <t>FACT</t>
  </si>
  <si>
    <t>LLAVE</t>
  </si>
  <si>
    <t>ESTADO EPS 23-07-2024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</si>
  <si>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</si>
  <si>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</si>
  <si>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</si>
  <si>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</si>
  <si>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</si>
  <si>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</si>
  <si>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</si>
  <si>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</si>
  <si>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</si>
  <si>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</si>
  <si>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</si>
  <si>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</si>
  <si>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</si>
  <si>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</si>
  <si>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</si>
  <si>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</si>
  <si>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</si>
  <si>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</si>
  <si>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</si>
  <si>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</si>
  <si>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</si>
  <si>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</si>
  <si>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</si>
  <si>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</si>
  <si>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</si>
  <si>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</si>
  <si>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</si>
  <si>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</si>
  <si>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</si>
  <si>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Factura devuelta</t>
  </si>
  <si>
    <t>Devuelta</t>
  </si>
  <si>
    <t>DEVOLUCION</t>
  </si>
  <si>
    <t>CLE1627931</t>
  </si>
  <si>
    <t>817003166_CLE1627931</t>
  </si>
  <si>
    <t>COVID-19: Se realiza devolución de factura, servicio reportado en SISMUESTRA a la caja de compensación. Por favor corregir ya que se debe reportar a la EPS COMFENALCO VALLE para continuar con el trámite.</t>
  </si>
  <si>
    <t>COVID-19</t>
  </si>
  <si>
    <t>CLE1611247</t>
  </si>
  <si>
    <t>817003166_CLE1611247</t>
  </si>
  <si>
    <t>Glosa por contestar IPS</t>
  </si>
  <si>
    <t>Para respuesta prestador</t>
  </si>
  <si>
    <t>GLOSA</t>
  </si>
  <si>
    <t>Glosa por pertinencia médica, se considera que no es pertinente la realización de reconstrucción 3D para el TAC de cara (SPN) 879910-TOMOGRAFÍA COMPUTADA EN RECONSTRUCCIÓN TRIDIMENSIONAL, toda vez que no se realizó con objeto de planeación quirúrgica.</t>
  </si>
  <si>
    <t>TARIFA</t>
  </si>
  <si>
    <t>FE782574</t>
  </si>
  <si>
    <t>817003166_FE782574</t>
  </si>
  <si>
    <t>se sostiene glosa por PTCIA MEDICA: se realiza glosa por pertinencia medica Electrocardiograma no interpretado en la HC. Albúmina facturan 13 amps. Pertinentes 12. Formulan 6 amps dSoportan 12 amps. ELIZABETH FERNANDEZ</t>
  </si>
  <si>
    <t>PERTINENCIA MEDICA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</si>
  <si>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</si>
  <si>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</si>
  <si>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</si>
  <si>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</si>
  <si>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</si>
  <si>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</si>
  <si>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</si>
  <si>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</si>
  <si>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12/07/2024</t>
  </si>
  <si>
    <t>Con Corte al dia: 30/06/2024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</si>
  <si>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</si>
  <si>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</si>
  <si>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</si>
  <si>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</si>
  <si>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</si>
  <si>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</si>
  <si>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</si>
  <si>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</si>
  <si>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</si>
  <si>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</si>
  <si>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</si>
  <si>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</si>
  <si>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</si>
  <si>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</si>
  <si>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</si>
  <si>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</si>
  <si>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</si>
  <si>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</si>
  <si>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</si>
  <si>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</si>
  <si>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</si>
  <si>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</si>
  <si>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</si>
  <si>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</si>
  <si>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</si>
  <si>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</si>
  <si>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</si>
  <si>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CLINICA LA ESTANCIA S.A</t>
  </si>
  <si>
    <t>NIT: 817003166</t>
  </si>
  <si>
    <t>Santiago de Cali, julio 23 2024</t>
  </si>
  <si>
    <t>Geraldinne Villada</t>
  </si>
  <si>
    <t>Analista de Cartera</t>
  </si>
  <si>
    <t>Clínica La Estancia S.A. (Popayán).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</si>
</sst>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6" formatCode="_(&quot;$&quot;\ * #,##0_);_(&quot;$&quot;\ * \(#,##0\);_(&quot;$&quot;\ * &quot;-&quot;??_);_(@_)"/>
    <numFmt numFmtId="167" formatCode="_-* #,##0\ _€_-;\-* #,##0\ _€_-;_-* &quot;-&quot;??\ _€_-;_-@_-"/>
    <numFmt numFmtId="169" formatCode="_-&quot;$&quot;\ * #,##0_-;\-&quot;$&quot;\ * #,##0_-;_-&quot;$&quot;\ * &quot;-&quot;??_-;_-@_-"/>
    <numFmt numFmtId="170" formatCode="[$-240A]d&quot; de &quot;mmmm&quot; de &quot;yyyy;@"/>
    <numFmt numFmtId="171" formatCode="_-* #,##0.00\ _€_-;\-* #,##0.00\ _€_-;_-* &quot;-&quot;??\ _€_-;_-@_-"/>
    <numFmt numFmtId="172" formatCode="&quot;$&quot;\ #,##0"/>
    <numFmt numFmtId="173" formatCode="&quot;$&quot;\ #,##0;[Red]&quot;$&quot;\ #,##0"/>
    <numFmt numFmtId="174" formatCode="[$$-240A]\ #,##0;\-[$$-240A]\ #,##0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7" fillId="0" borderId="0"/>
    <xf numFmtId="171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91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14" fontId="0" fillId="0" borderId="1" xfId="0" applyNumberFormat="1" applyBorder="1"/>
    <xf numFmtId="164" fontId="0" fillId="0" borderId="1" xfId="1" applyNumberFormat="1" applyFont="1" applyBorder="1"/>
    <xf numFmtId="0" fontId="0" fillId="0" borderId="1" xfId="0" applyBorder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6" fontId="5" fillId="0" borderId="1" xfId="2" applyNumberFormat="1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167" fontId="5" fillId="2" borderId="1" xfId="3" applyNumberFormat="1" applyFont="1" applyFill="1" applyBorder="1" applyAlignment="1">
      <alignment horizontal="center" vertical="center" wrapText="1"/>
    </xf>
    <xf numFmtId="1" fontId="5" fillId="2" borderId="1" xfId="0" applyNumberFormat="1" applyFont="1" applyFill="1" applyBorder="1" applyAlignment="1">
      <alignment horizontal="center" vertical="center" wrapText="1"/>
    </xf>
    <xf numFmtId="167" fontId="5" fillId="3" borderId="1" xfId="3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5" fillId="0" borderId="1" xfId="0" applyNumberFormat="1" applyFont="1" applyBorder="1" applyAlignment="1">
      <alignment horizontal="center" vertical="center" wrapText="1"/>
    </xf>
    <xf numFmtId="0" fontId="6" fillId="0" borderId="1" xfId="0" applyFont="1" applyBorder="1" applyAlignment="1"/>
    <xf numFmtId="14" fontId="6" fillId="0" borderId="1" xfId="0" applyNumberFormat="1" applyFont="1" applyBorder="1" applyAlignment="1"/>
    <xf numFmtId="166" fontId="6" fillId="0" borderId="1" xfId="2" applyNumberFormat="1" applyFont="1" applyBorder="1" applyAlignment="1"/>
    <xf numFmtId="166" fontId="6" fillId="0" borderId="1" xfId="2" applyNumberFormat="1" applyFont="1" applyBorder="1" applyAlignment="1">
      <alignment vertical="center"/>
    </xf>
    <xf numFmtId="0" fontId="6" fillId="0" borderId="1" xfId="0" applyFont="1" applyBorder="1" applyAlignment="1">
      <alignment vertical="center"/>
    </xf>
    <xf numFmtId="14" fontId="6" fillId="0" borderId="1" xfId="0" applyNumberFormat="1" applyFont="1" applyBorder="1" applyAlignment="1">
      <alignment vertical="center"/>
    </xf>
    <xf numFmtId="0" fontId="6" fillId="0" borderId="1" xfId="2" applyNumberFormat="1" applyFont="1" applyBorder="1" applyAlignment="1">
      <alignment vertical="center"/>
    </xf>
    <xf numFmtId="0" fontId="6" fillId="0" borderId="0" xfId="0" applyFont="1" applyAlignment="1"/>
    <xf numFmtId="14" fontId="6" fillId="0" borderId="0" xfId="0" applyNumberFormat="1" applyFont="1" applyAlignment="1"/>
    <xf numFmtId="166" fontId="6" fillId="0" borderId="0" xfId="2" applyNumberFormat="1" applyFont="1" applyAlignment="1"/>
    <xf numFmtId="0" fontId="6" fillId="0" borderId="0" xfId="0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9" fontId="0" fillId="0" borderId="0" xfId="0" applyNumberFormat="1"/>
    <xf numFmtId="0" fontId="8" fillId="0" borderId="0" xfId="4" applyFont="1"/>
    <xf numFmtId="0" fontId="8" fillId="0" borderId="2" xfId="4" applyFont="1" applyBorder="1" applyAlignment="1">
      <alignment horizontal="centerContinuous"/>
    </xf>
    <xf numFmtId="0" fontId="8" fillId="0" borderId="3" xfId="4" applyFont="1" applyBorder="1" applyAlignment="1">
      <alignment horizontal="centerContinuous"/>
    </xf>
    <xf numFmtId="0" fontId="9" fillId="0" borderId="2" xfId="4" applyFont="1" applyBorder="1" applyAlignment="1">
      <alignment horizontal="center" vertical="center"/>
    </xf>
    <xf numFmtId="0" fontId="9" fillId="0" borderId="4" xfId="4" applyFont="1" applyBorder="1" applyAlignment="1">
      <alignment horizontal="center" vertical="center"/>
    </xf>
    <xf numFmtId="0" fontId="9" fillId="0" borderId="3" xfId="4" applyFont="1" applyBorder="1" applyAlignment="1">
      <alignment horizontal="center" vertical="center"/>
    </xf>
    <xf numFmtId="0" fontId="9" fillId="0" borderId="5" xfId="4" applyFont="1" applyBorder="1" applyAlignment="1">
      <alignment horizontal="center" vertical="center"/>
    </xf>
    <xf numFmtId="0" fontId="8" fillId="0" borderId="6" xfId="4" applyFont="1" applyBorder="1" applyAlignment="1">
      <alignment horizontal="centerContinuous"/>
    </xf>
    <xf numFmtId="0" fontId="8" fillId="0" borderId="7" xfId="4" applyFont="1" applyBorder="1" applyAlignment="1">
      <alignment horizontal="centerContinuous"/>
    </xf>
    <xf numFmtId="0" fontId="9" fillId="0" borderId="8" xfId="4" applyFont="1" applyBorder="1" applyAlignment="1">
      <alignment horizontal="center" vertical="center"/>
    </xf>
    <xf numFmtId="0" fontId="9" fillId="0" borderId="9" xfId="4" applyFont="1" applyBorder="1" applyAlignment="1">
      <alignment horizontal="center" vertical="center"/>
    </xf>
    <xf numFmtId="0" fontId="9" fillId="0" borderId="10" xfId="4" applyFont="1" applyBorder="1" applyAlignment="1">
      <alignment horizontal="center" vertical="center"/>
    </xf>
    <xf numFmtId="0" fontId="9" fillId="0" borderId="11" xfId="4" applyFont="1" applyBorder="1" applyAlignment="1">
      <alignment horizontal="center" vertical="center"/>
    </xf>
    <xf numFmtId="0" fontId="9" fillId="0" borderId="2" xfId="4" applyFont="1" applyBorder="1" applyAlignment="1">
      <alignment horizontal="centerContinuous" vertical="center"/>
    </xf>
    <xf numFmtId="0" fontId="9" fillId="0" borderId="4" xfId="4" applyFont="1" applyBorder="1" applyAlignment="1">
      <alignment horizontal="centerContinuous" vertical="center"/>
    </xf>
    <xf numFmtId="0" fontId="9" fillId="0" borderId="3" xfId="4" applyFont="1" applyBorder="1" applyAlignment="1">
      <alignment horizontal="centerContinuous" vertical="center"/>
    </xf>
    <xf numFmtId="0" fontId="9" fillId="0" borderId="5" xfId="4" applyFont="1" applyBorder="1" applyAlignment="1">
      <alignment horizontal="centerContinuous" vertical="center"/>
    </xf>
    <xf numFmtId="0" fontId="9" fillId="0" borderId="6" xfId="4" applyFont="1" applyBorder="1" applyAlignment="1">
      <alignment horizontal="centerContinuous" vertical="center"/>
    </xf>
    <xf numFmtId="0" fontId="9" fillId="0" borderId="0" xfId="4" applyFont="1" applyAlignment="1">
      <alignment horizontal="centerContinuous" vertical="center"/>
    </xf>
    <xf numFmtId="0" fontId="9" fillId="0" borderId="12" xfId="4" applyFont="1" applyBorder="1" applyAlignment="1">
      <alignment horizontal="centerContinuous" vertical="center"/>
    </xf>
    <xf numFmtId="0" fontId="8" fillId="0" borderId="8" xfId="4" applyFont="1" applyBorder="1" applyAlignment="1">
      <alignment horizontal="centerContinuous"/>
    </xf>
    <xf numFmtId="0" fontId="8" fillId="0" borderId="10" xfId="4" applyFont="1" applyBorder="1" applyAlignment="1">
      <alignment horizontal="centerContinuous"/>
    </xf>
    <xf numFmtId="0" fontId="9" fillId="0" borderId="8" xfId="4" applyFont="1" applyBorder="1" applyAlignment="1">
      <alignment horizontal="centerContinuous" vertical="center"/>
    </xf>
    <xf numFmtId="0" fontId="9" fillId="0" borderId="9" xfId="4" applyFont="1" applyBorder="1" applyAlignment="1">
      <alignment horizontal="centerContinuous" vertical="center"/>
    </xf>
    <xf numFmtId="0" fontId="9" fillId="0" borderId="10" xfId="4" applyFont="1" applyBorder="1" applyAlignment="1">
      <alignment horizontal="centerContinuous" vertical="center"/>
    </xf>
    <xf numFmtId="0" fontId="9" fillId="0" borderId="11" xfId="4" applyFont="1" applyBorder="1" applyAlignment="1">
      <alignment horizontal="centerContinuous" vertical="center"/>
    </xf>
    <xf numFmtId="0" fontId="8" fillId="0" borderId="6" xfId="4" applyFont="1" applyBorder="1"/>
    <xf numFmtId="0" fontId="8" fillId="0" borderId="7" xfId="4" applyFont="1" applyBorder="1"/>
    <xf numFmtId="0" fontId="9" fillId="0" borderId="0" xfId="4" applyFont="1"/>
    <xf numFmtId="14" fontId="8" fillId="0" borderId="0" xfId="4" applyNumberFormat="1" applyFont="1"/>
    <xf numFmtId="170" fontId="8" fillId="0" borderId="0" xfId="4" applyNumberFormat="1" applyFont="1"/>
    <xf numFmtId="14" fontId="8" fillId="0" borderId="0" xfId="4" applyNumberFormat="1" applyFont="1" applyAlignment="1">
      <alignment horizontal="left"/>
    </xf>
    <xf numFmtId="1" fontId="9" fillId="0" borderId="0" xfId="5" applyNumberFormat="1" applyFont="1" applyAlignment="1">
      <alignment horizontal="right"/>
    </xf>
    <xf numFmtId="172" fontId="9" fillId="0" borderId="0" xfId="4" applyNumberFormat="1" applyFont="1" applyAlignment="1">
      <alignment horizontal="right"/>
    </xf>
    <xf numFmtId="1" fontId="9" fillId="0" borderId="0" xfId="4" applyNumberFormat="1" applyFont="1" applyAlignment="1">
      <alignment horizontal="center"/>
    </xf>
    <xf numFmtId="173" fontId="9" fillId="0" borderId="0" xfId="4" applyNumberFormat="1" applyFont="1" applyAlignment="1">
      <alignment horizontal="right"/>
    </xf>
    <xf numFmtId="1" fontId="8" fillId="0" borderId="0" xfId="4" applyNumberFormat="1" applyFont="1" applyAlignment="1">
      <alignment horizontal="center"/>
    </xf>
    <xf numFmtId="173" fontId="8" fillId="0" borderId="0" xfId="4" applyNumberFormat="1" applyFont="1" applyAlignment="1">
      <alignment horizontal="right"/>
    </xf>
    <xf numFmtId="1" fontId="8" fillId="0" borderId="9" xfId="4" applyNumberFormat="1" applyFont="1" applyBorder="1" applyAlignment="1">
      <alignment horizontal="center"/>
    </xf>
    <xf numFmtId="173" fontId="8" fillId="0" borderId="9" xfId="4" applyNumberFormat="1" applyFont="1" applyBorder="1" applyAlignment="1">
      <alignment horizontal="right"/>
    </xf>
    <xf numFmtId="0" fontId="8" fillId="0" borderId="0" xfId="4" applyFont="1" applyAlignment="1">
      <alignment horizontal="center"/>
    </xf>
    <xf numFmtId="1" fontId="9" fillId="0" borderId="13" xfId="4" applyNumberFormat="1" applyFont="1" applyBorder="1" applyAlignment="1">
      <alignment horizontal="center"/>
    </xf>
    <xf numFmtId="173" fontId="9" fillId="0" borderId="13" xfId="4" applyNumberFormat="1" applyFont="1" applyBorder="1" applyAlignment="1">
      <alignment horizontal="right"/>
    </xf>
    <xf numFmtId="173" fontId="8" fillId="0" borderId="0" xfId="4" applyNumberFormat="1" applyFont="1"/>
    <xf numFmtId="173" fontId="9" fillId="0" borderId="9" xfId="4" applyNumberFormat="1" applyFont="1" applyBorder="1"/>
    <xf numFmtId="173" fontId="8" fillId="0" borderId="9" xfId="4" applyNumberFormat="1" applyFont="1" applyBorder="1"/>
    <xf numFmtId="173" fontId="9" fillId="0" borderId="0" xfId="4" applyNumberFormat="1" applyFont="1"/>
    <xf numFmtId="0" fontId="10" fillId="0" borderId="0" xfId="4" applyFont="1" applyAlignment="1">
      <alignment horizontal="center" vertical="center" wrapText="1"/>
    </xf>
    <xf numFmtId="0" fontId="8" fillId="0" borderId="8" xfId="4" applyFont="1" applyBorder="1"/>
    <xf numFmtId="0" fontId="8" fillId="0" borderId="9" xfId="4" applyFont="1" applyBorder="1"/>
    <xf numFmtId="0" fontId="8" fillId="0" borderId="10" xfId="4" applyFont="1" applyBorder="1"/>
    <xf numFmtId="0" fontId="9" fillId="0" borderId="6" xfId="4" applyFont="1" applyBorder="1" applyAlignment="1">
      <alignment horizontal="center" vertical="center" wrapText="1"/>
    </xf>
    <xf numFmtId="0" fontId="9" fillId="0" borderId="0" xfId="4" applyFont="1" applyAlignment="1">
      <alignment horizontal="center" vertical="center" wrapText="1"/>
    </xf>
    <xf numFmtId="0" fontId="9" fillId="0" borderId="7" xfId="4" applyFont="1" applyBorder="1" applyAlignment="1">
      <alignment horizontal="center" vertical="center" wrapText="1"/>
    </xf>
    <xf numFmtId="0" fontId="8" fillId="4" borderId="0" xfId="4" applyFont="1" applyFill="1"/>
    <xf numFmtId="0" fontId="9" fillId="0" borderId="0" xfId="4" applyFont="1" applyAlignment="1">
      <alignment horizontal="center"/>
    </xf>
    <xf numFmtId="174" fontId="9" fillId="0" borderId="0" xfId="6" applyNumberFormat="1" applyFont="1" applyAlignment="1">
      <alignment horizontal="right"/>
    </xf>
    <xf numFmtId="1" fontId="8" fillId="0" borderId="0" xfId="5" applyNumberFormat="1" applyFont="1" applyAlignment="1">
      <alignment horizontal="right"/>
    </xf>
    <xf numFmtId="174" fontId="8" fillId="0" borderId="0" xfId="6" applyNumberFormat="1" applyFont="1" applyAlignment="1">
      <alignment horizontal="right"/>
    </xf>
    <xf numFmtId="164" fontId="8" fillId="0" borderId="13" xfId="6" applyNumberFormat="1" applyFont="1" applyBorder="1" applyAlignment="1">
      <alignment horizontal="center"/>
    </xf>
    <xf numFmtId="174" fontId="8" fillId="0" borderId="13" xfId="6" applyNumberFormat="1" applyFont="1" applyBorder="1" applyAlignment="1">
      <alignment horizontal="right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5">
    <dxf>
      <numFmt numFmtId="168" formatCode="_-&quot;$&quot;\ * #,##0.0_-;\-&quot;$&quot;\ * #,##0.0_-;_-&quot;$&quot;\ * &quot;-&quot;??_-;_-@_-"/>
    </dxf>
    <dxf>
      <numFmt numFmtId="169" formatCode="_-&quot;$&quot;\ * #,##0_-;\-&quot;$&quot;\ * #,##0_-;_-&quot;$&quot;\ * &quot;-&quot;??_-;_-@_-"/>
    </dxf>
    <dxf>
      <numFmt numFmtId="168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7.%20MACRO%20JUL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L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96.839269560187" createdVersion="5" refreshedVersion="5" minRefreshableVersion="3" recordCount="3">
  <cacheSource type="worksheet">
    <worksheetSource ref="A1:AQ4" sheet="ESTADO DE CADA FACTURA"/>
  </cacheSource>
  <cacheFields count="43">
    <cacheField name="NIT IPS" numFmtId="0">
      <sharedItems containsSemiMixedTypes="0" containsString="0" containsNumber="1" containsInteger="1" minValue="817003166" maxValue="81700316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782574" maxValue="1627931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0-04-30T00:00:00" maxDate="2023-08-31T00:00:00"/>
    </cacheField>
    <cacheField name="IPS Fecha radicado" numFmtId="14">
      <sharedItems containsSemiMixedTypes="0" containsNonDate="0" containsDate="1" containsString="0" minDate="2023-03-21T00:00:00" maxDate="2023-12-02T00:00:00"/>
    </cacheField>
    <cacheField name="IPS Valor Factura" numFmtId="166">
      <sharedItems containsSemiMixedTypes="0" containsString="0" containsNumber="1" containsInteger="1" minValue="87702" maxValue="17485935"/>
    </cacheField>
    <cacheField name="IPS Saldo Factura" numFmtId="166">
      <sharedItems containsSemiMixedTypes="0" containsString="0" containsNumber="1" containsInteger="1" minValue="87702" maxValue="93920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EPS 23-07-2024" numFmtId="0">
      <sharedItems count="2">
        <s v="Factura devuelta"/>
        <s v="Glosa por contestar IPS"/>
      </sharedItems>
    </cacheField>
    <cacheField name="POR PAGAR SAP" numFmtId="166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0-04-30T00:00:00" maxDate="2023-08-31T00:00:00"/>
    </cacheField>
    <cacheField name="Fecha Radicacion" numFmtId="14">
      <sharedItems containsSemiMixedTypes="0" containsNonDate="0" containsDate="1" containsString="0" minDate="2022-02-21T00:00:00" maxDate="2023-12-02T00:00:00"/>
    </cacheField>
    <cacheField name="Fecha Devolucion" numFmtId="14">
      <sharedItems containsNonDate="0" containsDate="1" containsString="0" containsBlank="1" minDate="2024-01-30T00:00:00" maxDate="2024-01-31T00:00:00"/>
    </cacheField>
    <cacheField name="Valor Bruto" numFmtId="166">
      <sharedItems containsSemiMixedTypes="0" containsString="0" containsNumber="1" containsInteger="1" minValue="87702" maxValue="17485935"/>
    </cacheField>
    <cacheField name="Valor Inicio Factura" numFmtId="166">
      <sharedItems containsSemiMixedTypes="0" containsString="0" containsNumber="1" containsInteger="1" minValue="0" maxValue="17485935"/>
    </cacheField>
    <cacheField name="Valor Aprobado" numFmtId="166">
      <sharedItems containsSemiMixedTypes="0" containsString="0" containsNumber="1" containsInteger="1" minValue="0" maxValue="1661552"/>
    </cacheField>
    <cacheField name="Valor Deducible " numFmtId="166">
      <sharedItems containsSemiMixedTypes="0" containsString="0" containsNumber="1" containsInteger="1" minValue="0" maxValue="0"/>
    </cacheField>
    <cacheField name="Valor Autorizado" numFmtId="166">
      <sharedItems containsSemiMixedTypes="0" containsString="0" containsNumber="1" containsInteger="1" minValue="0" maxValue="287689"/>
    </cacheField>
    <cacheField name="Valor Rete Fuente" numFmtId="166">
      <sharedItems containsSemiMixedTypes="0" containsString="0" containsNumber="1" containsInteger="1" minValue="0" maxValue="33231"/>
    </cacheField>
    <cacheField name="Glosa Aceptada" numFmtId="166">
      <sharedItems containsSemiMixedTypes="0" containsString="0" containsNumber="1" containsInteger="1" minValue="0" maxValue="0"/>
    </cacheField>
    <cacheField name="Glosa Pendiente" numFmtId="166">
      <sharedItems containsSemiMixedTypes="0" containsString="0" containsNumber="1" containsInteger="1" minValue="0" maxValue="939200"/>
    </cacheField>
    <cacheField name="Valor Devolucion" numFmtId="166">
      <sharedItems containsSemiMixedTypes="0" containsString="0" containsNumber="1" containsInteger="1" minValue="0" maxValue="87702"/>
    </cacheField>
    <cacheField name="Devolucion Aceptada" numFmtId="166">
      <sharedItems containsSemiMixedTypes="0" containsString="0" containsNumber="1" containsInteger="1" minValue="0" maxValue="0"/>
    </cacheField>
    <cacheField name="Observacion Devolucion" numFmtId="0">
      <sharedItems containsNonDate="0" containsString="0" containsBlank="1"/>
    </cacheField>
    <cacheField name="Valor Nota Credito" numFmtId="166">
      <sharedItems containsSemiMixedTypes="0" containsString="0" containsNumber="1" containsInteger="1" minValue="0" maxValue="0"/>
    </cacheField>
    <cacheField name="Valor_Glosa y Devolución" numFmtId="166">
      <sharedItems containsSemiMixedTypes="0" containsString="0" containsNumber="1" containsInteger="1" minValue="87702" maxValue="939200"/>
    </cacheField>
    <cacheField name="TIPIFICACION" numFmtId="0">
      <sharedItems/>
    </cacheField>
    <cacheField name="CONCEPTO GLOSA Y DEVOLUCION" numFmtId="0">
      <sharedItems/>
    </cacheField>
    <cacheField name="TIPIFICACION OBJECION" numFmtId="0">
      <sharedItems/>
    </cacheField>
    <cacheField name="Valor a Pagar " numFmtId="166">
      <sharedItems containsSemiMixedTypes="0" containsString="0" containsNumber="1" containsInteger="1" minValue="0" maxValue="166155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">
  <r>
    <n v="817003166"/>
    <s v="CLINICA LA ESTANCIA S.A"/>
    <s v="CLE"/>
    <n v="1627931"/>
    <s v="CLE1627931"/>
    <s v="817003166_CLE1627931"/>
    <d v="2023-08-30T00:00:00"/>
    <d v="2023-12-01T00:00:00"/>
    <n v="87702"/>
    <n v="87702"/>
    <s v="EVENTO"/>
    <s v="Popayan"/>
    <s v="URGENCIAS"/>
    <x v="0"/>
    <n v="0"/>
    <m/>
    <n v="0"/>
    <n v="0"/>
    <m/>
    <m/>
    <m/>
    <n v="0"/>
    <s v="Devuelta"/>
    <d v="2023-08-30T00:00:00"/>
    <d v="2023-12-01T00:00:00"/>
    <d v="2024-01-30T00:00:00"/>
    <n v="87702"/>
    <n v="0"/>
    <n v="0"/>
    <n v="0"/>
    <n v="0"/>
    <n v="0"/>
    <n v="0"/>
    <n v="0"/>
    <n v="87702"/>
    <n v="0"/>
    <m/>
    <n v="0"/>
    <n v="87702"/>
    <s v="DEVOLUCION"/>
    <s v="COVID-19: Se realiza devolución de factura, servicio reportado en SISMUESTRA a la caja de compensación. Por favor corregir ya que se debe reportar a la EPS COMFENALCO VALLE para continuar con el trámite."/>
    <s v="COVID-19"/>
    <n v="0"/>
  </r>
  <r>
    <n v="817003166"/>
    <s v="CLINICA LA ESTANCIA S.A"/>
    <s v="CLE"/>
    <n v="1611247"/>
    <s v="CLE1611247"/>
    <s v="817003166_CLE1611247"/>
    <d v="2023-04-06T00:00:00"/>
    <d v="2023-08-28T00:00:00"/>
    <n v="2600752"/>
    <n v="939200"/>
    <s v="EVENTO"/>
    <s v="Popayan"/>
    <s v="URGENCIAS"/>
    <x v="1"/>
    <n v="0"/>
    <m/>
    <n v="0"/>
    <n v="0"/>
    <m/>
    <m/>
    <m/>
    <n v="0"/>
    <s v="Para respuesta prestador"/>
    <d v="2023-04-06T00:00:00"/>
    <d v="2023-09-01T00:00:00"/>
    <m/>
    <n v="2600752"/>
    <n v="2600752"/>
    <n v="1661552"/>
    <n v="0"/>
    <n v="287689"/>
    <n v="33231"/>
    <n v="0"/>
    <n v="939200"/>
    <n v="0"/>
    <n v="0"/>
    <m/>
    <n v="0"/>
    <n v="939200"/>
    <s v="GLOSA"/>
    <s v="Glosa por pertinencia médica, se considera que no es pertinente la realización de reconstrucción 3D para el TAC de cara (SPN) 879910-TOMOGRAFÍA COMPUTADA EN RECONSTRUCCIÓN TRIDIMENSIONAL, toda vez que no se realizó con objeto de planeación quirúrgica."/>
    <s v="TARIFA"/>
    <n v="1661552"/>
  </r>
  <r>
    <n v="817003166"/>
    <s v="CLINICA LA ESTANCIA S.A"/>
    <s v="FE"/>
    <n v="782574"/>
    <s v="FE782574"/>
    <s v="817003166_FE782574"/>
    <d v="2020-04-30T00:00:00"/>
    <d v="2023-03-21T00:00:00"/>
    <n v="17485935"/>
    <n v="194672"/>
    <s v="EVENTO"/>
    <s v="Popayan"/>
    <s v="HOSPITALARIO"/>
    <x v="1"/>
    <n v="0"/>
    <m/>
    <n v="0"/>
    <n v="0"/>
    <m/>
    <m/>
    <m/>
    <n v="0"/>
    <s v="Para respuesta prestador"/>
    <d v="2020-04-30T00:00:00"/>
    <d v="2022-02-21T00:00:00"/>
    <m/>
    <n v="17485935"/>
    <n v="17485935"/>
    <n v="0"/>
    <n v="0"/>
    <n v="0"/>
    <n v="0"/>
    <n v="0"/>
    <n v="194672"/>
    <n v="0"/>
    <n v="0"/>
    <m/>
    <n v="0"/>
    <n v="194672"/>
    <s v="GLOSA"/>
    <s v="se sostiene glosa por PTCIA MEDICA: se realiza glosa por pertinencia medica Electrocardiograma no interpretado en la HC. Albúmina facturan 13 amps. Pertinentes 12. Formulan 6 amps dSoportan 12 amps. ELIZABETH FERNANDEZ"/>
    <s v="PERTINENCIA MEDICA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1" cacheId="9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3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6" showAll="0"/>
    <pivotField dataField="1" numFmtId="166" showAll="0"/>
    <pivotField showAll="0"/>
    <pivotField showAll="0"/>
    <pivotField showAll="0"/>
    <pivotField axis="axisRow" showAll="0">
      <items count="3">
        <item x="0"/>
        <item x="1"/>
        <item t="default"/>
      </items>
    </pivotField>
    <pivotField numFmtId="166" showAll="0"/>
    <pivotField showAll="0"/>
    <pivotField numFmtId="166" showAll="0"/>
    <pivotField numFmtId="166" showAll="0"/>
    <pivotField showAll="0"/>
    <pivotField showAll="0"/>
    <pivotField showAll="0"/>
    <pivotField numFmtId="166" showAll="0"/>
    <pivotField showAll="0"/>
    <pivotField numFmtId="14" showAll="0"/>
    <pivotField numFmtId="14"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numFmtId="166" showAll="0"/>
    <pivotField numFmtId="166" showAll="0"/>
    <pivotField showAll="0"/>
    <pivotField showAll="0"/>
    <pivotField showAll="0"/>
    <pivotField numFmtId="166"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9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4"/>
  <sheetViews>
    <sheetView workbookViewId="0">
      <selection activeCell="E1" sqref="E1"/>
    </sheetView>
  </sheetViews>
  <sheetFormatPr baseColWidth="10" defaultRowHeight="14.5" x14ac:dyDescent="0.35"/>
  <cols>
    <col min="2" max="2" width="23.26953125" bestFit="1" customWidth="1"/>
    <col min="7" max="7" width="14.1796875" bestFit="1" customWidth="1"/>
    <col min="11" max="11" width="14" bestFit="1" customWidth="1"/>
  </cols>
  <sheetData>
    <row r="1" spans="1:12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1">
        <v>817003166</v>
      </c>
      <c r="B2" s="1" t="s">
        <v>12</v>
      </c>
      <c r="C2" s="5" t="s">
        <v>13</v>
      </c>
      <c r="D2" s="5">
        <v>1611247</v>
      </c>
      <c r="E2" s="3">
        <v>45022.344837962963</v>
      </c>
      <c r="F2" s="3">
        <v>45166</v>
      </c>
      <c r="G2" s="4">
        <v>2600752</v>
      </c>
      <c r="H2" s="4">
        <v>939200</v>
      </c>
      <c r="I2" s="1" t="s">
        <v>15</v>
      </c>
      <c r="J2" s="1" t="s">
        <v>16</v>
      </c>
      <c r="K2" s="1" t="s">
        <v>17</v>
      </c>
      <c r="L2" s="1"/>
    </row>
    <row r="3" spans="1:12" x14ac:dyDescent="0.35">
      <c r="A3" s="1">
        <v>817003166</v>
      </c>
      <c r="B3" s="1" t="s">
        <v>12</v>
      </c>
      <c r="C3" s="5" t="s">
        <v>14</v>
      </c>
      <c r="D3" s="5">
        <v>782574</v>
      </c>
      <c r="E3" s="3">
        <v>43951.522835648146</v>
      </c>
      <c r="F3" s="3">
        <v>45006</v>
      </c>
      <c r="G3" s="4">
        <v>17485935</v>
      </c>
      <c r="H3" s="4">
        <v>194672</v>
      </c>
      <c r="I3" s="1" t="s">
        <v>15</v>
      </c>
      <c r="J3" s="1" t="s">
        <v>16</v>
      </c>
      <c r="K3" s="1" t="s">
        <v>18</v>
      </c>
      <c r="L3" s="1"/>
    </row>
    <row r="4" spans="1:12" x14ac:dyDescent="0.35">
      <c r="A4" s="1">
        <v>817003166</v>
      </c>
      <c r="B4" s="1" t="s">
        <v>12</v>
      </c>
      <c r="C4" s="5" t="s">
        <v>13</v>
      </c>
      <c r="D4" s="5">
        <v>1627931</v>
      </c>
      <c r="E4" s="3">
        <v>45168.653854166667</v>
      </c>
      <c r="F4" s="3">
        <v>45261</v>
      </c>
      <c r="G4" s="4">
        <v>87702</v>
      </c>
      <c r="H4" s="4">
        <v>87702</v>
      </c>
      <c r="I4" s="1" t="s">
        <v>15</v>
      </c>
      <c r="J4" s="1" t="s">
        <v>16</v>
      </c>
      <c r="K4" s="1" t="s">
        <v>17</v>
      </c>
      <c r="L4" s="1"/>
    </row>
  </sheetData>
  <dataValidations count="1">
    <dataValidation type="whole" operator="greaterThan" allowBlank="1" showInputMessage="1" showErrorMessage="1" errorTitle="DATO ERRADO" error="El valor debe ser diferente de cero" sqref="G1:H1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5" sqref="B5:C5"/>
    </sheetView>
  </sheetViews>
  <sheetFormatPr baseColWidth="10" defaultRowHeight="14.5" x14ac:dyDescent="0.35"/>
  <cols>
    <col min="1" max="1" width="20.08984375" bestFit="1" customWidth="1"/>
    <col min="2" max="2" width="14.81640625" customWidth="1"/>
    <col min="3" max="3" width="22.90625" bestFit="1" customWidth="1"/>
  </cols>
  <sheetData>
    <row r="3" spans="1:3" x14ac:dyDescent="0.35">
      <c r="A3" s="27" t="s">
        <v>71</v>
      </c>
      <c r="B3" t="s">
        <v>69</v>
      </c>
      <c r="C3" t="s">
        <v>70</v>
      </c>
    </row>
    <row r="4" spans="1:3" x14ac:dyDescent="0.35">
      <c r="A4" s="28" t="s">
        <v>51</v>
      </c>
      <c r="B4" s="26">
        <v>1</v>
      </c>
      <c r="C4" s="29">
        <v>87702</v>
      </c>
    </row>
    <row r="5" spans="1:3" x14ac:dyDescent="0.35">
      <c r="A5" s="28" t="s">
        <v>60</v>
      </c>
      <c r="B5" s="26">
        <v>2</v>
      </c>
      <c r="C5" s="29">
        <v>1133872</v>
      </c>
    </row>
    <row r="6" spans="1:3" x14ac:dyDescent="0.35">
      <c r="A6" s="28" t="s">
        <v>72</v>
      </c>
      <c r="B6" s="26">
        <v>3</v>
      </c>
      <c r="C6" s="29">
        <v>1221574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5"/>
  <sheetViews>
    <sheetView workbookViewId="0">
      <selection activeCell="A2" sqref="A2"/>
    </sheetView>
  </sheetViews>
  <sheetFormatPr baseColWidth="10" defaultRowHeight="14.5" x14ac:dyDescent="0.35"/>
  <sheetData>
    <row r="1" spans="1:43" ht="30" x14ac:dyDescent="0.35">
      <c r="A1" s="6" t="s">
        <v>6</v>
      </c>
      <c r="B1" s="6" t="s">
        <v>8</v>
      </c>
      <c r="C1" s="6" t="s">
        <v>0</v>
      </c>
      <c r="D1" s="6" t="s">
        <v>1</v>
      </c>
      <c r="E1" s="6" t="s">
        <v>19</v>
      </c>
      <c r="F1" s="6" t="s">
        <v>20</v>
      </c>
      <c r="G1" s="7" t="s">
        <v>2</v>
      </c>
      <c r="H1" s="7" t="s">
        <v>3</v>
      </c>
      <c r="I1" s="8" t="s">
        <v>4</v>
      </c>
      <c r="J1" s="8" t="s">
        <v>5</v>
      </c>
      <c r="K1" s="6" t="s">
        <v>7</v>
      </c>
      <c r="L1" s="6" t="s">
        <v>9</v>
      </c>
      <c r="M1" s="6" t="s">
        <v>10</v>
      </c>
      <c r="N1" s="9" t="s">
        <v>21</v>
      </c>
      <c r="O1" s="10" t="s">
        <v>22</v>
      </c>
      <c r="P1" s="11" t="s">
        <v>23</v>
      </c>
      <c r="Q1" s="12" t="s">
        <v>24</v>
      </c>
      <c r="R1" s="12" t="s">
        <v>25</v>
      </c>
      <c r="S1" s="13" t="s">
        <v>26</v>
      </c>
      <c r="T1" s="13" t="s">
        <v>27</v>
      </c>
      <c r="U1" s="13" t="s">
        <v>28</v>
      </c>
      <c r="V1" s="12" t="s">
        <v>29</v>
      </c>
      <c r="W1" s="6" t="s">
        <v>30</v>
      </c>
      <c r="X1" s="6" t="s">
        <v>31</v>
      </c>
      <c r="Y1" s="6" t="s">
        <v>32</v>
      </c>
      <c r="Z1" s="6" t="s">
        <v>33</v>
      </c>
      <c r="AA1" s="6" t="s">
        <v>34</v>
      </c>
      <c r="AB1" s="6" t="s">
        <v>35</v>
      </c>
      <c r="AC1" s="6" t="s">
        <v>36</v>
      </c>
      <c r="AD1" s="6" t="s">
        <v>37</v>
      </c>
      <c r="AE1" s="6" t="s">
        <v>38</v>
      </c>
      <c r="AF1" s="6" t="s">
        <v>39</v>
      </c>
      <c r="AG1" s="6" t="s">
        <v>40</v>
      </c>
      <c r="AH1" s="6" t="s">
        <v>41</v>
      </c>
      <c r="AI1" s="6" t="s">
        <v>42</v>
      </c>
      <c r="AJ1" s="8" t="s">
        <v>43</v>
      </c>
      <c r="AK1" s="14" t="s">
        <v>44</v>
      </c>
      <c r="AL1" s="6" t="s">
        <v>45</v>
      </c>
      <c r="AM1" s="13" t="s">
        <v>46</v>
      </c>
      <c r="AN1" s="13" t="s">
        <v>47</v>
      </c>
      <c r="AO1" s="13" t="s">
        <v>48</v>
      </c>
      <c r="AP1" s="13" t="s">
        <v>49</v>
      </c>
      <c r="AQ1" s="6" t="s">
        <v>50</v>
      </c>
    </row>
    <row r="2" spans="1:43" x14ac:dyDescent="0.35">
      <c r="A2" s="15">
        <v>817003166</v>
      </c>
      <c r="B2" s="15" t="s">
        <v>12</v>
      </c>
      <c r="C2" s="15" t="s">
        <v>13</v>
      </c>
      <c r="D2" s="15">
        <v>1627931</v>
      </c>
      <c r="E2" s="15" t="s">
        <v>54</v>
      </c>
      <c r="F2" s="15" t="s">
        <v>55</v>
      </c>
      <c r="G2" s="16">
        <v>45168</v>
      </c>
      <c r="H2" s="16">
        <v>45261</v>
      </c>
      <c r="I2" s="17">
        <v>87702</v>
      </c>
      <c r="J2" s="17">
        <v>87702</v>
      </c>
      <c r="K2" s="15" t="s">
        <v>15</v>
      </c>
      <c r="L2" s="15" t="s">
        <v>16</v>
      </c>
      <c r="M2" s="15" t="s">
        <v>17</v>
      </c>
      <c r="N2" s="15" t="s">
        <v>51</v>
      </c>
      <c r="O2" s="18">
        <v>0</v>
      </c>
      <c r="P2" s="19"/>
      <c r="Q2" s="18">
        <v>0</v>
      </c>
      <c r="R2" s="18">
        <v>0</v>
      </c>
      <c r="S2" s="19"/>
      <c r="T2" s="19"/>
      <c r="U2" s="19"/>
      <c r="V2" s="18">
        <v>0</v>
      </c>
      <c r="W2" s="19" t="s">
        <v>52</v>
      </c>
      <c r="X2" s="20">
        <v>45168</v>
      </c>
      <c r="Y2" s="20">
        <v>45261</v>
      </c>
      <c r="Z2" s="20">
        <v>45321</v>
      </c>
      <c r="AA2" s="18">
        <v>87702</v>
      </c>
      <c r="AB2" s="18">
        <v>0</v>
      </c>
      <c r="AC2" s="18">
        <v>0</v>
      </c>
      <c r="AD2" s="18">
        <v>0</v>
      </c>
      <c r="AE2" s="18">
        <v>0</v>
      </c>
      <c r="AF2" s="18">
        <v>0</v>
      </c>
      <c r="AG2" s="18">
        <v>0</v>
      </c>
      <c r="AH2" s="18">
        <v>0</v>
      </c>
      <c r="AI2" s="18">
        <v>87702</v>
      </c>
      <c r="AJ2" s="18">
        <v>0</v>
      </c>
      <c r="AK2" s="21"/>
      <c r="AL2" s="18">
        <v>0</v>
      </c>
      <c r="AM2" s="18">
        <v>87702</v>
      </c>
      <c r="AN2" s="19" t="s">
        <v>53</v>
      </c>
      <c r="AO2" s="19" t="s">
        <v>56</v>
      </c>
      <c r="AP2" s="19" t="s">
        <v>57</v>
      </c>
      <c r="AQ2" s="18">
        <v>0</v>
      </c>
    </row>
    <row r="3" spans="1:43" x14ac:dyDescent="0.35">
      <c r="A3" s="15">
        <v>817003166</v>
      </c>
      <c r="B3" s="15" t="s">
        <v>12</v>
      </c>
      <c r="C3" s="15" t="s">
        <v>13</v>
      </c>
      <c r="D3" s="15">
        <v>1611247</v>
      </c>
      <c r="E3" s="15" t="s">
        <v>58</v>
      </c>
      <c r="F3" s="15" t="s">
        <v>59</v>
      </c>
      <c r="G3" s="16">
        <v>45022</v>
      </c>
      <c r="H3" s="16">
        <v>45166</v>
      </c>
      <c r="I3" s="17">
        <v>2600752</v>
      </c>
      <c r="J3" s="17">
        <v>939200</v>
      </c>
      <c r="K3" s="15" t="s">
        <v>15</v>
      </c>
      <c r="L3" s="15" t="s">
        <v>16</v>
      </c>
      <c r="M3" s="15" t="s">
        <v>17</v>
      </c>
      <c r="N3" s="15" t="s">
        <v>60</v>
      </c>
      <c r="O3" s="18">
        <v>0</v>
      </c>
      <c r="P3" s="19"/>
      <c r="Q3" s="18">
        <v>0</v>
      </c>
      <c r="R3" s="18">
        <v>0</v>
      </c>
      <c r="S3" s="19"/>
      <c r="T3" s="19"/>
      <c r="U3" s="19"/>
      <c r="V3" s="18">
        <v>0</v>
      </c>
      <c r="W3" s="19" t="s">
        <v>61</v>
      </c>
      <c r="X3" s="20">
        <v>45022</v>
      </c>
      <c r="Y3" s="20">
        <v>45170</v>
      </c>
      <c r="Z3" s="20"/>
      <c r="AA3" s="18">
        <v>2600752</v>
      </c>
      <c r="AB3" s="18">
        <v>2600752</v>
      </c>
      <c r="AC3" s="18">
        <v>1661552</v>
      </c>
      <c r="AD3" s="18">
        <v>0</v>
      </c>
      <c r="AE3" s="18">
        <v>287689</v>
      </c>
      <c r="AF3" s="18">
        <v>33231</v>
      </c>
      <c r="AG3" s="18">
        <v>0</v>
      </c>
      <c r="AH3" s="18">
        <v>939200</v>
      </c>
      <c r="AI3" s="18">
        <v>0</v>
      </c>
      <c r="AJ3" s="18">
        <v>0</v>
      </c>
      <c r="AK3" s="21"/>
      <c r="AL3" s="18">
        <v>0</v>
      </c>
      <c r="AM3" s="18">
        <v>939200</v>
      </c>
      <c r="AN3" s="19" t="s">
        <v>62</v>
      </c>
      <c r="AO3" s="19" t="s">
        <v>63</v>
      </c>
      <c r="AP3" s="19" t="s">
        <v>64</v>
      </c>
      <c r="AQ3" s="18">
        <v>1661552</v>
      </c>
    </row>
    <row r="4" spans="1:43" x14ac:dyDescent="0.35">
      <c r="A4" s="15">
        <v>817003166</v>
      </c>
      <c r="B4" s="15" t="s">
        <v>12</v>
      </c>
      <c r="C4" s="15" t="s">
        <v>14</v>
      </c>
      <c r="D4" s="15">
        <v>782574</v>
      </c>
      <c r="E4" s="15" t="s">
        <v>65</v>
      </c>
      <c r="F4" s="15" t="s">
        <v>66</v>
      </c>
      <c r="G4" s="16">
        <v>43951</v>
      </c>
      <c r="H4" s="16">
        <v>45006</v>
      </c>
      <c r="I4" s="17">
        <v>17485935</v>
      </c>
      <c r="J4" s="17">
        <v>194672</v>
      </c>
      <c r="K4" s="15" t="s">
        <v>15</v>
      </c>
      <c r="L4" s="15" t="s">
        <v>16</v>
      </c>
      <c r="M4" s="15" t="s">
        <v>18</v>
      </c>
      <c r="N4" s="15" t="s">
        <v>60</v>
      </c>
      <c r="O4" s="18">
        <v>0</v>
      </c>
      <c r="P4" s="19"/>
      <c r="Q4" s="18">
        <v>0</v>
      </c>
      <c r="R4" s="18">
        <v>0</v>
      </c>
      <c r="S4" s="19"/>
      <c r="T4" s="19"/>
      <c r="U4" s="19"/>
      <c r="V4" s="18">
        <v>0</v>
      </c>
      <c r="W4" s="19" t="s">
        <v>61</v>
      </c>
      <c r="X4" s="20">
        <v>43951</v>
      </c>
      <c r="Y4" s="20">
        <v>44613</v>
      </c>
      <c r="Z4" s="20"/>
      <c r="AA4" s="18">
        <v>17485935</v>
      </c>
      <c r="AB4" s="18">
        <v>17485935</v>
      </c>
      <c r="AC4" s="18">
        <v>0</v>
      </c>
      <c r="AD4" s="18">
        <v>0</v>
      </c>
      <c r="AE4" s="18">
        <v>0</v>
      </c>
      <c r="AF4" s="18">
        <v>0</v>
      </c>
      <c r="AG4" s="18">
        <v>0</v>
      </c>
      <c r="AH4" s="18">
        <v>194672</v>
      </c>
      <c r="AI4" s="18">
        <v>0</v>
      </c>
      <c r="AJ4" s="18">
        <v>0</v>
      </c>
      <c r="AK4" s="21"/>
      <c r="AL4" s="18">
        <v>0</v>
      </c>
      <c r="AM4" s="18">
        <v>194672</v>
      </c>
      <c r="AN4" s="19" t="s">
        <v>62</v>
      </c>
      <c r="AO4" s="19" t="s">
        <v>67</v>
      </c>
      <c r="AP4" s="19" t="s">
        <v>68</v>
      </c>
      <c r="AQ4" s="18">
        <v>0</v>
      </c>
    </row>
    <row r="5" spans="1:43" x14ac:dyDescent="0.35">
      <c r="A5" s="22"/>
      <c r="B5" s="22"/>
      <c r="C5" s="22"/>
      <c r="D5" s="22"/>
      <c r="E5" s="22"/>
      <c r="F5" s="22"/>
      <c r="G5" s="23"/>
      <c r="H5" s="23"/>
      <c r="I5" s="24"/>
      <c r="J5" s="24"/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  <c r="AA5" s="22"/>
      <c r="AB5" s="22"/>
      <c r="AC5" s="22"/>
      <c r="AD5" s="22"/>
      <c r="AE5" s="22"/>
      <c r="AF5" s="22"/>
      <c r="AG5" s="22"/>
      <c r="AH5" s="22"/>
      <c r="AI5" s="22"/>
      <c r="AJ5" s="24"/>
      <c r="AK5" s="25"/>
      <c r="AL5" s="22"/>
      <c r="AM5" s="22"/>
      <c r="AN5" s="22"/>
      <c r="AO5" s="22"/>
      <c r="AP5" s="22"/>
      <c r="AQ5" s="2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6" zoomScaleNormal="100" workbookViewId="0">
      <selection activeCell="C10" sqref="C10"/>
    </sheetView>
  </sheetViews>
  <sheetFormatPr baseColWidth="10" defaultRowHeight="12.5" x14ac:dyDescent="0.25"/>
  <cols>
    <col min="1" max="1" width="1" style="30" customWidth="1"/>
    <col min="2" max="2" width="10.90625" style="30"/>
    <col min="3" max="3" width="17.54296875" style="30" customWidth="1"/>
    <col min="4" max="4" width="11.54296875" style="30" customWidth="1"/>
    <col min="5" max="8" width="10.90625" style="30"/>
    <col min="9" max="9" width="22.54296875" style="30" customWidth="1"/>
    <col min="10" max="10" width="14" style="30" customWidth="1"/>
    <col min="11" max="11" width="1.7265625" style="30" customWidth="1"/>
    <col min="12" max="16384" width="10.90625" style="30"/>
  </cols>
  <sheetData>
    <row r="1" spans="2:10" ht="6" customHeight="1" thickBot="1" x14ac:dyDescent="0.3"/>
    <row r="2" spans="2:10" ht="19.5" customHeight="1" x14ac:dyDescent="0.25">
      <c r="B2" s="31"/>
      <c r="C2" s="32"/>
      <c r="D2" s="33" t="s">
        <v>73</v>
      </c>
      <c r="E2" s="34"/>
      <c r="F2" s="34"/>
      <c r="G2" s="34"/>
      <c r="H2" s="34"/>
      <c r="I2" s="35"/>
      <c r="J2" s="36" t="s">
        <v>74</v>
      </c>
    </row>
    <row r="3" spans="2:10" ht="15.75" customHeight="1" thickBot="1" x14ac:dyDescent="0.3">
      <c r="B3" s="37"/>
      <c r="C3" s="38"/>
      <c r="D3" s="39"/>
      <c r="E3" s="40"/>
      <c r="F3" s="40"/>
      <c r="G3" s="40"/>
      <c r="H3" s="40"/>
      <c r="I3" s="41"/>
      <c r="J3" s="42"/>
    </row>
    <row r="4" spans="2:10" ht="13" x14ac:dyDescent="0.25">
      <c r="B4" s="37"/>
      <c r="C4" s="38"/>
      <c r="D4" s="43"/>
      <c r="E4" s="44"/>
      <c r="F4" s="44"/>
      <c r="G4" s="44"/>
      <c r="H4" s="44"/>
      <c r="I4" s="45"/>
      <c r="J4" s="46"/>
    </row>
    <row r="5" spans="2:10" ht="13" x14ac:dyDescent="0.25">
      <c r="B5" s="37"/>
      <c r="C5" s="38"/>
      <c r="D5" s="47" t="s">
        <v>75</v>
      </c>
      <c r="E5" s="48"/>
      <c r="F5" s="48"/>
      <c r="G5" s="48"/>
      <c r="H5" s="48"/>
      <c r="I5" s="49"/>
      <c r="J5" s="49" t="s">
        <v>76</v>
      </c>
    </row>
    <row r="6" spans="2:10" ht="13.5" thickBot="1" x14ac:dyDescent="0.3">
      <c r="B6" s="50"/>
      <c r="C6" s="51"/>
      <c r="D6" s="52"/>
      <c r="E6" s="53"/>
      <c r="F6" s="53"/>
      <c r="G6" s="53"/>
      <c r="H6" s="53"/>
      <c r="I6" s="54"/>
      <c r="J6" s="55"/>
    </row>
    <row r="7" spans="2:10" x14ac:dyDescent="0.25">
      <c r="B7" s="56"/>
      <c r="J7" s="57"/>
    </row>
    <row r="8" spans="2:10" x14ac:dyDescent="0.25">
      <c r="B8" s="56"/>
      <c r="J8" s="57"/>
    </row>
    <row r="9" spans="2:10" x14ac:dyDescent="0.25">
      <c r="B9" s="56"/>
      <c r="J9" s="57"/>
    </row>
    <row r="10" spans="2:10" ht="13" x14ac:dyDescent="0.3">
      <c r="B10" s="56"/>
      <c r="C10" s="58" t="s">
        <v>108</v>
      </c>
      <c r="E10" s="59"/>
      <c r="H10" s="60"/>
      <c r="J10" s="57"/>
    </row>
    <row r="11" spans="2:10" x14ac:dyDescent="0.25">
      <c r="B11" s="56"/>
      <c r="J11" s="57"/>
    </row>
    <row r="12" spans="2:10" ht="13" x14ac:dyDescent="0.3">
      <c r="B12" s="56"/>
      <c r="C12" s="58" t="s">
        <v>106</v>
      </c>
      <c r="J12" s="57"/>
    </row>
    <row r="13" spans="2:10" ht="13" x14ac:dyDescent="0.3">
      <c r="B13" s="56"/>
      <c r="C13" s="58" t="s">
        <v>107</v>
      </c>
      <c r="J13" s="57"/>
    </row>
    <row r="14" spans="2:10" x14ac:dyDescent="0.25">
      <c r="B14" s="56"/>
      <c r="J14" s="57"/>
    </row>
    <row r="15" spans="2:10" x14ac:dyDescent="0.25">
      <c r="B15" s="56"/>
      <c r="C15" s="30" t="s">
        <v>77</v>
      </c>
      <c r="J15" s="57"/>
    </row>
    <row r="16" spans="2:10" x14ac:dyDescent="0.25">
      <c r="B16" s="56"/>
      <c r="C16" s="61"/>
      <c r="J16" s="57"/>
    </row>
    <row r="17" spans="2:10" ht="13" x14ac:dyDescent="0.3">
      <c r="B17" s="56"/>
      <c r="C17" s="30" t="s">
        <v>78</v>
      </c>
      <c r="D17" s="59"/>
      <c r="H17" s="62"/>
      <c r="I17" s="63"/>
      <c r="J17" s="57"/>
    </row>
    <row r="18" spans="2:10" ht="13" x14ac:dyDescent="0.3">
      <c r="B18" s="56"/>
      <c r="C18" s="58" t="s">
        <v>79</v>
      </c>
      <c r="D18" s="58"/>
      <c r="E18" s="58"/>
      <c r="F18" s="58"/>
      <c r="H18" s="64">
        <v>3</v>
      </c>
      <c r="I18" s="65">
        <v>1221574</v>
      </c>
      <c r="J18" s="57"/>
    </row>
    <row r="19" spans="2:10" x14ac:dyDescent="0.25">
      <c r="B19" s="56"/>
      <c r="C19" s="30" t="s">
        <v>80</v>
      </c>
      <c r="H19" s="66">
        <v>0</v>
      </c>
      <c r="I19" s="67">
        <v>0</v>
      </c>
      <c r="J19" s="57"/>
    </row>
    <row r="20" spans="2:10" x14ac:dyDescent="0.25">
      <c r="B20" s="56"/>
      <c r="C20" s="30" t="s">
        <v>81</v>
      </c>
      <c r="H20" s="66">
        <v>1</v>
      </c>
      <c r="I20" s="67">
        <v>87702</v>
      </c>
      <c r="J20" s="57"/>
    </row>
    <row r="21" spans="2:10" x14ac:dyDescent="0.25">
      <c r="B21" s="56"/>
      <c r="C21" s="30" t="s">
        <v>82</v>
      </c>
      <c r="H21" s="66">
        <v>0</v>
      </c>
      <c r="I21" s="67">
        <v>0</v>
      </c>
      <c r="J21" s="57"/>
    </row>
    <row r="22" spans="2:10" x14ac:dyDescent="0.25">
      <c r="B22" s="56"/>
      <c r="C22" s="30" t="s">
        <v>83</v>
      </c>
      <c r="H22" s="66">
        <v>0</v>
      </c>
      <c r="I22" s="67">
        <v>0</v>
      </c>
      <c r="J22" s="57"/>
    </row>
    <row r="23" spans="2:10" x14ac:dyDescent="0.25">
      <c r="B23" s="56"/>
      <c r="C23" s="30" t="s">
        <v>84</v>
      </c>
      <c r="H23" s="66">
        <v>0</v>
      </c>
      <c r="I23" s="67">
        <v>0</v>
      </c>
      <c r="J23" s="57"/>
    </row>
    <row r="24" spans="2:10" ht="13" thickBot="1" x14ac:dyDescent="0.3">
      <c r="B24" s="56"/>
      <c r="C24" s="30" t="s">
        <v>85</v>
      </c>
      <c r="H24" s="68">
        <v>2</v>
      </c>
      <c r="I24" s="69">
        <v>1133872</v>
      </c>
      <c r="J24" s="57"/>
    </row>
    <row r="25" spans="2:10" ht="13" x14ac:dyDescent="0.3">
      <c r="B25" s="56"/>
      <c r="C25" s="58" t="s">
        <v>86</v>
      </c>
      <c r="D25" s="58"/>
      <c r="E25" s="58"/>
      <c r="F25" s="58"/>
      <c r="H25" s="64">
        <f>H19+H20+H21+H22+H24+H23</f>
        <v>3</v>
      </c>
      <c r="I25" s="65">
        <f>I19+I20+I21+I22+I24+I23</f>
        <v>1221574</v>
      </c>
      <c r="J25" s="57"/>
    </row>
    <row r="26" spans="2:10" x14ac:dyDescent="0.25">
      <c r="B26" s="56"/>
      <c r="C26" s="30" t="s">
        <v>87</v>
      </c>
      <c r="H26" s="66">
        <v>0</v>
      </c>
      <c r="I26" s="67">
        <v>0</v>
      </c>
      <c r="J26" s="57"/>
    </row>
    <row r="27" spans="2:10" ht="13" thickBot="1" x14ac:dyDescent="0.3">
      <c r="B27" s="56"/>
      <c r="C27" s="30" t="s">
        <v>88</v>
      </c>
      <c r="H27" s="68">
        <v>0</v>
      </c>
      <c r="I27" s="69">
        <v>0</v>
      </c>
      <c r="J27" s="57"/>
    </row>
    <row r="28" spans="2:10" ht="13" x14ac:dyDescent="0.3">
      <c r="B28" s="56"/>
      <c r="C28" s="58" t="s">
        <v>89</v>
      </c>
      <c r="D28" s="58"/>
      <c r="E28" s="58"/>
      <c r="F28" s="58"/>
      <c r="H28" s="64">
        <f>H26+H27</f>
        <v>0</v>
      </c>
      <c r="I28" s="65">
        <f>I26+I27</f>
        <v>0</v>
      </c>
      <c r="J28" s="57"/>
    </row>
    <row r="29" spans="2:10" ht="13.5" thickBot="1" x14ac:dyDescent="0.35">
      <c r="B29" s="56"/>
      <c r="C29" s="30" t="s">
        <v>90</v>
      </c>
      <c r="D29" s="58"/>
      <c r="E29" s="58"/>
      <c r="F29" s="58"/>
      <c r="H29" s="68">
        <v>0</v>
      </c>
      <c r="I29" s="69">
        <v>0</v>
      </c>
      <c r="J29" s="57"/>
    </row>
    <row r="30" spans="2:10" ht="13" x14ac:dyDescent="0.3">
      <c r="B30" s="56"/>
      <c r="C30" s="58" t="s">
        <v>91</v>
      </c>
      <c r="D30" s="58"/>
      <c r="E30" s="58"/>
      <c r="F30" s="58"/>
      <c r="H30" s="66">
        <f>H29</f>
        <v>0</v>
      </c>
      <c r="I30" s="67">
        <f>I29</f>
        <v>0</v>
      </c>
      <c r="J30" s="57"/>
    </row>
    <row r="31" spans="2:10" ht="13" x14ac:dyDescent="0.3">
      <c r="B31" s="56"/>
      <c r="C31" s="58"/>
      <c r="D31" s="58"/>
      <c r="E31" s="58"/>
      <c r="F31" s="58"/>
      <c r="H31" s="70"/>
      <c r="I31" s="65"/>
      <c r="J31" s="57"/>
    </row>
    <row r="32" spans="2:10" ht="13.5" thickBot="1" x14ac:dyDescent="0.35">
      <c r="B32" s="56"/>
      <c r="C32" s="58" t="s">
        <v>92</v>
      </c>
      <c r="D32" s="58"/>
      <c r="H32" s="71">
        <f>H25+H28+H30</f>
        <v>3</v>
      </c>
      <c r="I32" s="72">
        <f>I25+I28+I30</f>
        <v>1221574</v>
      </c>
      <c r="J32" s="57"/>
    </row>
    <row r="33" spans="2:10" ht="13.5" thickTop="1" x14ac:dyDescent="0.3">
      <c r="B33" s="56"/>
      <c r="C33" s="58"/>
      <c r="D33" s="58"/>
      <c r="H33" s="73">
        <f>+H18-H32</f>
        <v>0</v>
      </c>
      <c r="I33" s="67">
        <f>+I18-I32</f>
        <v>0</v>
      </c>
      <c r="J33" s="57"/>
    </row>
    <row r="34" spans="2:10" x14ac:dyDescent="0.25">
      <c r="B34" s="56"/>
      <c r="G34" s="73"/>
      <c r="H34" s="73"/>
      <c r="I34" s="73"/>
      <c r="J34" s="57"/>
    </row>
    <row r="35" spans="2:10" x14ac:dyDescent="0.25">
      <c r="B35" s="56"/>
      <c r="G35" s="73"/>
      <c r="H35" s="73"/>
      <c r="I35" s="73"/>
      <c r="J35" s="57"/>
    </row>
    <row r="36" spans="2:10" ht="13" x14ac:dyDescent="0.3">
      <c r="B36" s="56"/>
      <c r="C36" s="58"/>
      <c r="G36" s="73"/>
      <c r="H36" s="73"/>
      <c r="I36" s="73"/>
      <c r="J36" s="57"/>
    </row>
    <row r="37" spans="2:10" ht="13.5" thickBot="1" x14ac:dyDescent="0.35">
      <c r="B37" s="56"/>
      <c r="C37" s="74" t="s">
        <v>109</v>
      </c>
      <c r="D37" s="75"/>
      <c r="H37" s="74" t="s">
        <v>93</v>
      </c>
      <c r="I37" s="75"/>
      <c r="J37" s="57"/>
    </row>
    <row r="38" spans="2:10" ht="13" x14ac:dyDescent="0.3">
      <c r="B38" s="56"/>
      <c r="C38" s="58" t="s">
        <v>110</v>
      </c>
      <c r="D38" s="73"/>
      <c r="H38" s="76" t="s">
        <v>94</v>
      </c>
      <c r="I38" s="73"/>
      <c r="J38" s="57"/>
    </row>
    <row r="39" spans="2:10" ht="13" x14ac:dyDescent="0.3">
      <c r="B39" s="56"/>
      <c r="C39" s="58" t="s">
        <v>111</v>
      </c>
      <c r="H39" s="58" t="s">
        <v>95</v>
      </c>
      <c r="I39" s="73"/>
      <c r="J39" s="57"/>
    </row>
    <row r="40" spans="2:10" x14ac:dyDescent="0.25">
      <c r="B40" s="56"/>
      <c r="G40" s="73"/>
      <c r="H40" s="73"/>
      <c r="I40" s="73"/>
      <c r="J40" s="57"/>
    </row>
    <row r="41" spans="2:10" ht="12.75" customHeight="1" x14ac:dyDescent="0.25">
      <c r="B41" s="56"/>
      <c r="C41" s="77" t="s">
        <v>96</v>
      </c>
      <c r="D41" s="77"/>
      <c r="E41" s="77"/>
      <c r="F41" s="77"/>
      <c r="G41" s="77"/>
      <c r="H41" s="77"/>
      <c r="I41" s="77"/>
      <c r="J41" s="57"/>
    </row>
    <row r="42" spans="2:10" ht="18.75" customHeight="1" thickBot="1" x14ac:dyDescent="0.3">
      <c r="B42" s="78"/>
      <c r="C42" s="79"/>
      <c r="D42" s="79"/>
      <c r="E42" s="79"/>
      <c r="F42" s="79"/>
      <c r="G42" s="79"/>
      <c r="H42" s="79"/>
      <c r="I42" s="79"/>
      <c r="J42" s="8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C14" sqref="C14"/>
    </sheetView>
  </sheetViews>
  <sheetFormatPr baseColWidth="10" defaultColWidth="11.453125" defaultRowHeight="12.5" x14ac:dyDescent="0.25"/>
  <cols>
    <col min="1" max="1" width="4.453125" style="30" customWidth="1"/>
    <col min="2" max="2" width="11.453125" style="30"/>
    <col min="3" max="3" width="12.81640625" style="30" customWidth="1"/>
    <col min="4" max="4" width="22" style="30" customWidth="1"/>
    <col min="5" max="8" width="11.453125" style="30"/>
    <col min="9" max="9" width="24.7265625" style="30" customWidth="1"/>
    <col min="10" max="10" width="12.54296875" style="30" customWidth="1"/>
    <col min="11" max="11" width="1.7265625" style="30" customWidth="1"/>
    <col min="12" max="16384" width="11.453125" style="30"/>
  </cols>
  <sheetData>
    <row r="1" spans="2:10" ht="18" customHeight="1" thickBot="1" x14ac:dyDescent="0.3"/>
    <row r="2" spans="2:10" ht="19.5" customHeight="1" x14ac:dyDescent="0.25">
      <c r="B2" s="31"/>
      <c r="C2" s="32"/>
      <c r="D2" s="33" t="s">
        <v>97</v>
      </c>
      <c r="E2" s="34"/>
      <c r="F2" s="34"/>
      <c r="G2" s="34"/>
      <c r="H2" s="34"/>
      <c r="I2" s="35"/>
      <c r="J2" s="36" t="s">
        <v>74</v>
      </c>
    </row>
    <row r="3" spans="2:10" ht="15.75" customHeight="1" thickBot="1" x14ac:dyDescent="0.3">
      <c r="B3" s="37"/>
      <c r="C3" s="38"/>
      <c r="D3" s="39"/>
      <c r="E3" s="40"/>
      <c r="F3" s="40"/>
      <c r="G3" s="40"/>
      <c r="H3" s="40"/>
      <c r="I3" s="41"/>
      <c r="J3" s="42"/>
    </row>
    <row r="4" spans="2:10" ht="13" x14ac:dyDescent="0.25">
      <c r="B4" s="37"/>
      <c r="C4" s="38"/>
      <c r="E4" s="44"/>
      <c r="F4" s="44"/>
      <c r="G4" s="44"/>
      <c r="H4" s="44"/>
      <c r="I4" s="45"/>
      <c r="J4" s="46"/>
    </row>
    <row r="5" spans="2:10" ht="13" x14ac:dyDescent="0.25">
      <c r="B5" s="37"/>
      <c r="C5" s="38"/>
      <c r="D5" s="81" t="s">
        <v>98</v>
      </c>
      <c r="E5" s="82"/>
      <c r="F5" s="82"/>
      <c r="G5" s="82"/>
      <c r="H5" s="82"/>
      <c r="I5" s="83"/>
      <c r="J5" s="49" t="s">
        <v>99</v>
      </c>
    </row>
    <row r="6" spans="2:10" ht="13.5" thickBot="1" x14ac:dyDescent="0.3">
      <c r="B6" s="50"/>
      <c r="C6" s="51"/>
      <c r="D6" s="52"/>
      <c r="E6" s="53"/>
      <c r="F6" s="53"/>
      <c r="G6" s="53"/>
      <c r="H6" s="53"/>
      <c r="I6" s="54"/>
      <c r="J6" s="55"/>
    </row>
    <row r="7" spans="2:10" x14ac:dyDescent="0.25">
      <c r="B7" s="56"/>
      <c r="J7" s="57"/>
    </row>
    <row r="8" spans="2:10" x14ac:dyDescent="0.25">
      <c r="B8" s="56"/>
      <c r="J8" s="57"/>
    </row>
    <row r="9" spans="2:10" ht="13" x14ac:dyDescent="0.3">
      <c r="B9" s="56"/>
      <c r="C9" s="58" t="s">
        <v>108</v>
      </c>
      <c r="D9" s="60"/>
      <c r="E9" s="59"/>
      <c r="J9" s="57"/>
    </row>
    <row r="10" spans="2:10" ht="13" x14ac:dyDescent="0.3">
      <c r="B10" s="56"/>
      <c r="C10" s="58"/>
      <c r="J10" s="57"/>
    </row>
    <row r="11" spans="2:10" ht="13" x14ac:dyDescent="0.3">
      <c r="B11" s="56"/>
      <c r="C11" s="58" t="s">
        <v>106</v>
      </c>
      <c r="J11" s="57"/>
    </row>
    <row r="12" spans="2:10" ht="13" x14ac:dyDescent="0.3">
      <c r="B12" s="56"/>
      <c r="C12" s="58" t="s">
        <v>107</v>
      </c>
      <c r="J12" s="57"/>
    </row>
    <row r="13" spans="2:10" x14ac:dyDescent="0.25">
      <c r="B13" s="56"/>
      <c r="J13" s="57"/>
    </row>
    <row r="14" spans="2:10" x14ac:dyDescent="0.25">
      <c r="B14" s="56"/>
      <c r="C14" s="30" t="s">
        <v>100</v>
      </c>
      <c r="J14" s="57"/>
    </row>
    <row r="15" spans="2:10" x14ac:dyDescent="0.25">
      <c r="B15" s="56"/>
      <c r="C15" s="61"/>
      <c r="J15" s="57"/>
    </row>
    <row r="16" spans="2:10" ht="13" x14ac:dyDescent="0.3">
      <c r="B16" s="56"/>
      <c r="C16" s="84"/>
      <c r="D16" s="59"/>
      <c r="H16" s="85" t="s">
        <v>101</v>
      </c>
      <c r="I16" s="85" t="s">
        <v>102</v>
      </c>
      <c r="J16" s="57"/>
    </row>
    <row r="17" spans="2:10" ht="13" x14ac:dyDescent="0.3">
      <c r="B17" s="56"/>
      <c r="C17" s="58" t="s">
        <v>79</v>
      </c>
      <c r="D17" s="58"/>
      <c r="E17" s="58"/>
      <c r="F17" s="58"/>
      <c r="H17" s="62">
        <v>3</v>
      </c>
      <c r="I17" s="86">
        <v>1221574</v>
      </c>
      <c r="J17" s="57"/>
    </row>
    <row r="18" spans="2:10" x14ac:dyDescent="0.25">
      <c r="B18" s="56"/>
      <c r="C18" s="30" t="s">
        <v>80</v>
      </c>
      <c r="H18" s="87">
        <v>0</v>
      </c>
      <c r="I18" s="88">
        <v>0</v>
      </c>
      <c r="J18" s="57"/>
    </row>
    <row r="19" spans="2:10" x14ac:dyDescent="0.25">
      <c r="B19" s="56"/>
      <c r="C19" s="30" t="s">
        <v>81</v>
      </c>
      <c r="H19" s="87">
        <v>1</v>
      </c>
      <c r="I19" s="88">
        <v>87702</v>
      </c>
      <c r="J19" s="57"/>
    </row>
    <row r="20" spans="2:10" x14ac:dyDescent="0.25">
      <c r="B20" s="56"/>
      <c r="C20" s="30" t="s">
        <v>83</v>
      </c>
      <c r="H20" s="87">
        <v>0</v>
      </c>
      <c r="I20" s="88">
        <v>0</v>
      </c>
      <c r="J20" s="57"/>
    </row>
    <row r="21" spans="2:10" x14ac:dyDescent="0.25">
      <c r="B21" s="56"/>
      <c r="C21" s="30" t="s">
        <v>103</v>
      </c>
      <c r="H21" s="87">
        <v>2</v>
      </c>
      <c r="I21" s="88">
        <v>1133872</v>
      </c>
      <c r="J21" s="57"/>
    </row>
    <row r="22" spans="2:10" ht="13" x14ac:dyDescent="0.3">
      <c r="B22" s="56"/>
      <c r="C22" s="58" t="s">
        <v>104</v>
      </c>
      <c r="D22" s="58"/>
      <c r="E22" s="58"/>
      <c r="F22" s="58"/>
      <c r="H22" s="62">
        <v>3</v>
      </c>
      <c r="I22" s="86">
        <v>1221574</v>
      </c>
      <c r="J22" s="57"/>
    </row>
    <row r="23" spans="2:10" ht="13.5" thickBot="1" x14ac:dyDescent="0.35">
      <c r="B23" s="56"/>
      <c r="C23" s="58"/>
      <c r="D23" s="58"/>
      <c r="H23" s="89"/>
      <c r="I23" s="90"/>
      <c r="J23" s="57"/>
    </row>
    <row r="24" spans="2:10" ht="13.5" thickTop="1" x14ac:dyDescent="0.3">
      <c r="B24" s="56"/>
      <c r="C24" s="58"/>
      <c r="D24" s="58"/>
      <c r="H24" s="73"/>
      <c r="I24" s="67"/>
      <c r="J24" s="57"/>
    </row>
    <row r="25" spans="2:10" ht="13" x14ac:dyDescent="0.3">
      <c r="B25" s="56"/>
      <c r="C25" s="58"/>
      <c r="D25" s="58"/>
      <c r="H25" s="73"/>
      <c r="I25" s="67"/>
      <c r="J25" s="57"/>
    </row>
    <row r="26" spans="2:10" ht="13" x14ac:dyDescent="0.3">
      <c r="B26" s="56"/>
      <c r="C26" s="58"/>
      <c r="D26" s="58"/>
      <c r="H26" s="73"/>
      <c r="I26" s="67"/>
      <c r="J26" s="57"/>
    </row>
    <row r="27" spans="2:10" x14ac:dyDescent="0.25">
      <c r="B27" s="56"/>
      <c r="G27" s="73"/>
      <c r="H27" s="73"/>
      <c r="I27" s="73"/>
      <c r="J27" s="57"/>
    </row>
    <row r="28" spans="2:10" ht="13.5" thickBot="1" x14ac:dyDescent="0.35">
      <c r="B28" s="56"/>
      <c r="C28" s="74" t="s">
        <v>109</v>
      </c>
      <c r="D28" s="74"/>
      <c r="G28" s="74" t="s">
        <v>93</v>
      </c>
      <c r="H28" s="75"/>
      <c r="I28" s="73"/>
      <c r="J28" s="57"/>
    </row>
    <row r="29" spans="2:10" ht="13" x14ac:dyDescent="0.3">
      <c r="B29" s="56"/>
      <c r="C29" s="76" t="s">
        <v>110</v>
      </c>
      <c r="D29" s="76"/>
      <c r="G29" s="76" t="s">
        <v>105</v>
      </c>
      <c r="H29" s="73"/>
      <c r="I29" s="73"/>
      <c r="J29" s="57"/>
    </row>
    <row r="30" spans="2:10" ht="18.75" customHeight="1" thickBot="1" x14ac:dyDescent="0.3">
      <c r="B30" s="78"/>
      <c r="C30" s="79"/>
      <c r="D30" s="79"/>
      <c r="E30" s="79"/>
      <c r="F30" s="79"/>
      <c r="G30" s="75"/>
      <c r="H30" s="75"/>
      <c r="I30" s="75"/>
      <c r="J30" s="8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2024-07-24T01:15:31Z</cp:lastPrinted>
  <dcterms:created xsi:type="dcterms:W3CDTF">2022-06-01T14:39:12Z</dcterms:created>
  <dcterms:modified xsi:type="dcterms:W3CDTF">2024-07-24T01:16:36Z</dcterms:modified>
</cp:coreProperties>
</file>