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backupFile="1" defaultThemeVersion="124226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30114846_CEDIT LTDA (BUENAVENTURA)\"/>
    </mc:Choice>
  </mc:AlternateContent>
  <bookViews>
    <workbookView xWindow="0" yWindow="0" windowWidth="19200" windowHeight="7310" activeTab="3"/>
  </bookViews>
  <sheets>
    <sheet name="INFO IPS" sheetId="2" r:id="rId1"/>
    <sheet name="TD" sheetId="4" r:id="rId2"/>
    <sheet name="ESTADO DE CADA FACTURA" sheetId="3" r:id="rId3"/>
    <sheet name="FOR-CSA-018" sheetId="5" r:id="rId4"/>
    <sheet name="CIRCULAR 030" sheetId="6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FACTURA'!$A$1:$AD$90</definedName>
    <definedName name="DEPTO">[1]Hoja1!$B$2:$B$37</definedName>
    <definedName name="ExportarAExcel">#REF!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35" r:id="rId9"/>
  </pivotCaches>
</workbook>
</file>

<file path=xl/calcChain.xml><?xml version="1.0" encoding="utf-8"?>
<calcChain xmlns="http://schemas.openxmlformats.org/spreadsheetml/2006/main">
  <c r="I30" i="5" l="1"/>
  <c r="H30" i="5"/>
  <c r="I28" i="5"/>
  <c r="H28" i="5"/>
  <c r="I25" i="5"/>
  <c r="I32" i="5" s="1"/>
  <c r="I33" i="5" s="1"/>
  <c r="H25" i="5"/>
  <c r="H32" i="5" s="1"/>
  <c r="H33" i="5" s="1"/>
</calcChain>
</file>

<file path=xl/sharedStrings.xml><?xml version="1.0" encoding="utf-8"?>
<sst xmlns="http://schemas.openxmlformats.org/spreadsheetml/2006/main" count="1181" uniqueCount="270">
  <si>
    <t>NIT IPS</t>
  </si>
  <si>
    <t>Nombre IPS</t>
  </si>
  <si>
    <t>Prefijo Factura</t>
  </si>
  <si>
    <t>Numero Factura</t>
  </si>
  <si>
    <t>IPS Fecha factura</t>
  </si>
  <si>
    <t>IPS Valor Factura</t>
  </si>
  <si>
    <t>IPS Saldo Factura</t>
  </si>
  <si>
    <t>Tipo de Contrato</t>
  </si>
  <si>
    <t>Sede / Ciudad</t>
  </si>
  <si>
    <t>Tipo de Prestación</t>
  </si>
  <si>
    <t>CEDIT SAS</t>
  </si>
  <si>
    <t>FEB</t>
  </si>
  <si>
    <t>BUENAVENTURA</t>
  </si>
  <si>
    <t>POR EVENTO</t>
  </si>
  <si>
    <t>Paquete integral de hemodialisis</t>
  </si>
  <si>
    <t>FACT</t>
  </si>
  <si>
    <t>LLAVE</t>
  </si>
  <si>
    <t>ESTADO EPS 15-07-2024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</si>
  <si>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</si>
  <si>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</si>
  <si>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</si>
  <si>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</si>
  <si>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</si>
  <si>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</si>
  <si>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</si>
  <si>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</si>
  <si>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</si>
  <si>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</si>
  <si>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</si>
  <si>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</si>
  <si>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</si>
  <si>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Devolucion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</si>
  <si>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</si>
  <si>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</si>
  <si>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</si>
  <si>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</si>
  <si>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</si>
  <si>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FEB1237</t>
  </si>
  <si>
    <t>830114846_FEB1237</t>
  </si>
  <si>
    <t>Factura devuelta</t>
  </si>
  <si>
    <t>Devuelta</t>
  </si>
  <si>
    <t>DEVOLUCION</t>
  </si>
  <si>
    <t>No se evidencia soportes de la factura, Se solicita adjuntar factura emitida por la IPS, Adjuntar firma de recibido, Historia clínica de atención, para realizar la auditoria correspondiente.</t>
  </si>
  <si>
    <t>FACTURACION</t>
  </si>
  <si>
    <t>FEB1093</t>
  </si>
  <si>
    <t>830114846_FEB1093</t>
  </si>
  <si>
    <t>Factura pendiente en programacion de pago</t>
  </si>
  <si>
    <t>Finalizada</t>
  </si>
  <si>
    <t>FEB1437</t>
  </si>
  <si>
    <t>830114846_FEB1437</t>
  </si>
  <si>
    <t>FEB1191</t>
  </si>
  <si>
    <t>830114846_FEB1191</t>
  </si>
  <si>
    <t>FEB1238</t>
  </si>
  <si>
    <t>830114846_FEB1238</t>
  </si>
  <si>
    <t>FEB1334</t>
  </si>
  <si>
    <t>830114846_FEB1334</t>
  </si>
  <si>
    <t>FEB1388</t>
  </si>
  <si>
    <t>830114846_FEB1388</t>
  </si>
  <si>
    <t>FEB1436</t>
  </si>
  <si>
    <t>830114846_FEB1436</t>
  </si>
  <si>
    <t>FEB1285</t>
  </si>
  <si>
    <t>830114846_FEB1285</t>
  </si>
  <si>
    <t>FEB1486</t>
  </si>
  <si>
    <t>830114846_FEB1486</t>
  </si>
  <si>
    <t>FEB1487</t>
  </si>
  <si>
    <t>830114846_FEB1487</t>
  </si>
  <si>
    <t>FEB1643</t>
  </si>
  <si>
    <t>830114846_FEB1643</t>
  </si>
  <si>
    <t>FEB993</t>
  </si>
  <si>
    <t>830114846_FEB993</t>
  </si>
  <si>
    <t>FEB1642</t>
  </si>
  <si>
    <t>830114846_FEB1642</t>
  </si>
  <si>
    <t>FEB1144</t>
  </si>
  <si>
    <t>830114846_FEB1144</t>
  </si>
  <si>
    <t>FEB1386</t>
  </si>
  <si>
    <t>830114846_FEB1386</t>
  </si>
  <si>
    <t>FEB1596</t>
  </si>
  <si>
    <t>830114846_FEB1596</t>
  </si>
  <si>
    <t>FEB1694</t>
  </si>
  <si>
    <t>830114846_FEB1694</t>
  </si>
  <si>
    <t>FEB1288</t>
  </si>
  <si>
    <t>830114846_FEB1288</t>
  </si>
  <si>
    <t>FEB1548</t>
  </si>
  <si>
    <t>830114846_FEB1548</t>
  </si>
  <si>
    <t>FEB1691</t>
  </si>
  <si>
    <t>830114846_FEB1691</t>
  </si>
  <si>
    <t>FEB1336</t>
  </si>
  <si>
    <t>830114846_FEB1336</t>
  </si>
  <si>
    <t>FEB1241</t>
  </si>
  <si>
    <t>830114846_FEB1241</t>
  </si>
  <si>
    <t>FEB1695</t>
  </si>
  <si>
    <t>830114846_FEB1695</t>
  </si>
  <si>
    <t>FEB994</t>
  </si>
  <si>
    <t>830114846_FEB994</t>
  </si>
  <si>
    <t>FEB995</t>
  </si>
  <si>
    <t>830114846_FEB995</t>
  </si>
  <si>
    <t>FEB1096</t>
  </si>
  <si>
    <t>830114846_FEB1096</t>
  </si>
  <si>
    <t>FEB1490</t>
  </si>
  <si>
    <t>830114846_FEB1490</t>
  </si>
  <si>
    <t>FEB1549</t>
  </si>
  <si>
    <t>830114846_FEB1549</t>
  </si>
  <si>
    <t>FEB1600</t>
  </si>
  <si>
    <t>830114846_FEB1600</t>
  </si>
  <si>
    <t>FEB1601</t>
  </si>
  <si>
    <t>830114846_FEB1601</t>
  </si>
  <si>
    <t>FEB889</t>
  </si>
  <si>
    <t>830114846_FEB889</t>
  </si>
  <si>
    <t>FEB891</t>
  </si>
  <si>
    <t>830114846_FEB891</t>
  </si>
  <si>
    <t>FEB941</t>
  </si>
  <si>
    <t>830114846_FEB941</t>
  </si>
  <si>
    <t>FEB942</t>
  </si>
  <si>
    <t>830114846_FEB942</t>
  </si>
  <si>
    <t>FEB943</t>
  </si>
  <si>
    <t>830114846_FEB943</t>
  </si>
  <si>
    <t>FEB1045</t>
  </si>
  <si>
    <t>830114846_FEB1045</t>
  </si>
  <si>
    <t>FEB1095</t>
  </si>
  <si>
    <t>830114846_FEB1095</t>
  </si>
  <si>
    <t>FEB1146</t>
  </si>
  <si>
    <t>830114846_FEB1146</t>
  </si>
  <si>
    <t>FEB1193</t>
  </si>
  <si>
    <t>830114846_FEB1193</t>
  </si>
  <si>
    <t>FEB1194</t>
  </si>
  <si>
    <t>830114846_FEB1194</t>
  </si>
  <si>
    <t>FEB1289</t>
  </si>
  <si>
    <t>830114846_FEB1289</t>
  </si>
  <si>
    <t>FEB1337</t>
  </si>
  <si>
    <t>830114846_FEB1337</t>
  </si>
  <si>
    <t>FEB1338</t>
  </si>
  <si>
    <t>830114846_FEB1338</t>
  </si>
  <si>
    <t>FEB1389</t>
  </si>
  <si>
    <t>830114846_FEB1389</t>
  </si>
  <si>
    <t>FEB1390</t>
  </si>
  <si>
    <t>830114846_FEB1390</t>
  </si>
  <si>
    <t>FEB1439</t>
  </si>
  <si>
    <t>830114846_FEB1439</t>
  </si>
  <si>
    <t>FEB1440</t>
  </si>
  <si>
    <t>830114846_FEB1440</t>
  </si>
  <si>
    <t>FEB1441</t>
  </si>
  <si>
    <t>830114846_FEB1441</t>
  </si>
  <si>
    <t>FEB1489</t>
  </si>
  <si>
    <t>830114846_FEB1489</t>
  </si>
  <si>
    <t>FEB1491</t>
  </si>
  <si>
    <t>830114846_FEB1491</t>
  </si>
  <si>
    <t>FEB1551</t>
  </si>
  <si>
    <t>830114846_FEB1551</t>
  </si>
  <si>
    <t>FEB1597</t>
  </si>
  <si>
    <t>830114846_FEB1597</t>
  </si>
  <si>
    <t>FEB1599</t>
  </si>
  <si>
    <t>830114846_FEB1599</t>
  </si>
  <si>
    <t>FEB1645</t>
  </si>
  <si>
    <t>830114846_FEB1645</t>
  </si>
  <si>
    <t>FEB1646</t>
  </si>
  <si>
    <t>830114846_FEB1646</t>
  </si>
  <si>
    <t>FEB1647</t>
  </si>
  <si>
    <t>830114846_FEB1647</t>
  </si>
  <si>
    <t>FEB1692</t>
  </si>
  <si>
    <t>830114846_FEB1692</t>
  </si>
  <si>
    <t>FEB1693</t>
  </si>
  <si>
    <t>830114846_FEB1693</t>
  </si>
  <si>
    <t>FEB1696</t>
  </si>
  <si>
    <t>830114846_FEB1696</t>
  </si>
  <si>
    <t>FEB1697</t>
  </si>
  <si>
    <t>830114846_FEB1697</t>
  </si>
  <si>
    <t>FEB1698</t>
  </si>
  <si>
    <t>830114846_FEB1698</t>
  </si>
  <si>
    <t>FEB1699</t>
  </si>
  <si>
    <t>830114846_FEB1699</t>
  </si>
  <si>
    <t>FEB1240</t>
  </si>
  <si>
    <t>830114846_FEB1240</t>
  </si>
  <si>
    <t>FEB890</t>
  </si>
  <si>
    <t>830114846_FEB890</t>
  </si>
  <si>
    <t>FEB1046</t>
  </si>
  <si>
    <t>830114846_FEB1046</t>
  </si>
  <si>
    <t>FEB1147</t>
  </si>
  <si>
    <t>830114846_FEB1147</t>
  </si>
  <si>
    <t>FEB1287</t>
  </si>
  <si>
    <t>830114846_FEB1287</t>
  </si>
  <si>
    <t>FEB1552</t>
  </si>
  <si>
    <t>830114846_FEB1552</t>
  </si>
  <si>
    <t>FEB1553</t>
  </si>
  <si>
    <t>830114846_FEB1553</t>
  </si>
  <si>
    <t>FEB466</t>
  </si>
  <si>
    <t>830114846_FEB466</t>
  </si>
  <si>
    <t>FEB1593</t>
  </si>
  <si>
    <t>830114846_FEB1593</t>
  </si>
  <si>
    <t>FEB1594</t>
  </si>
  <si>
    <t>830114846_FEB1594</t>
  </si>
  <si>
    <t>FEB1595</t>
  </si>
  <si>
    <t>830114846_FEB1595</t>
  </si>
  <si>
    <t>FEB1598</t>
  </si>
  <si>
    <t>830114846_FEB1598</t>
  </si>
  <si>
    <t>FEB1639</t>
  </si>
  <si>
    <t>830114846_FEB1639</t>
  </si>
  <si>
    <t>FEB1640</t>
  </si>
  <si>
    <t>830114846_FEB1640</t>
  </si>
  <si>
    <t>FEB1641</t>
  </si>
  <si>
    <t>830114846_FEB1641</t>
  </si>
  <si>
    <t>FEB1644</t>
  </si>
  <si>
    <t>830114846_FEB1644</t>
  </si>
  <si>
    <t>FEB1739</t>
  </si>
  <si>
    <t>830114846_FEB1739</t>
  </si>
  <si>
    <t>Factura en proceso interno</t>
  </si>
  <si>
    <t>Para auditoria de pertinencia</t>
  </si>
  <si>
    <t>FEB1740</t>
  </si>
  <si>
    <t>830114846_FEB1740</t>
  </si>
  <si>
    <t>FEB1741</t>
  </si>
  <si>
    <t>830114846_FEB1741</t>
  </si>
  <si>
    <t>FEB1742</t>
  </si>
  <si>
    <t>830114846_FEB1742</t>
  </si>
  <si>
    <t>FEB1743</t>
  </si>
  <si>
    <t>830114846_FEB1743</t>
  </si>
  <si>
    <t>FEB1744</t>
  </si>
  <si>
    <t>830114846_FEB1744</t>
  </si>
  <si>
    <t>FEB1745</t>
  </si>
  <si>
    <t>830114846_FEB1745</t>
  </si>
  <si>
    <t>FEB1746</t>
  </si>
  <si>
    <t>830114846_FEB1746</t>
  </si>
  <si>
    <t>FEB1747</t>
  </si>
  <si>
    <t>830114846_FEB1747</t>
  </si>
  <si>
    <t>FEB1748</t>
  </si>
  <si>
    <t>830114846_FEB1748</t>
  </si>
  <si>
    <t>PAGO DIRECTO REGIMEN SUBSIDIADO JUNIO 2024</t>
  </si>
  <si>
    <t>PAGO DIRECTO REGIMEN SUBSIDIADO ABRIL 2024</t>
  </si>
  <si>
    <t>PAGO DIRECTO REGIMEN SUBSIDIADO MAYO 2024</t>
  </si>
  <si>
    <t>Factura cancelada</t>
  </si>
  <si>
    <t>Total general</t>
  </si>
  <si>
    <t>CANT</t>
  </si>
  <si>
    <t>SALDO IPS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</si>
  <si>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</si>
  <si>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</si>
  <si>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</si>
  <si>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</si>
  <si>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02/07/2024</t>
  </si>
  <si>
    <t>Con Corte al dia: 31/05/2024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</si>
  <si>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</si>
  <si>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</si>
  <si>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</si>
  <si>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</si>
  <si>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</si>
  <si>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</si>
  <si>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</si>
  <si>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</si>
  <si>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</si>
  <si>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</si>
  <si>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</si>
  <si>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</si>
  <si>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</si>
  <si>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</si>
  <si>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</si>
  <si>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</si>
  <si>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</si>
  <si>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</si>
  <si>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</si>
  <si>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</si>
  <si>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</si>
  <si>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</si>
  <si>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</si>
  <si>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</si>
  <si>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</si>
  <si>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</si>
  <si>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</si>
  <si>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CEDIT SAS</t>
  </si>
  <si>
    <t>NIT: 830114846</t>
  </si>
  <si>
    <t>Angie Carolina Ospina Céspedes</t>
  </si>
  <si>
    <t>Asistente Contable y Recurso Humano</t>
  </si>
  <si>
    <t>Centro De Especialistas Diagnostico Y Tratamiento.</t>
  </si>
  <si>
    <t>Santiago de Cali, julio 15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</si>
</sst>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dd/mm/yyyy"/>
    <numFmt numFmtId="165" formatCode="_-&quot;$&quot;\ * #,##0_-;\-&quot;$&quot;\ * #,##0_-;_-&quot;$&quot;\ * &quot;-&quot;??_-;_-@_-"/>
    <numFmt numFmtId="166" formatCode="_-* #,##0\ _€_-;\-* #,##0\ _€_-;_-* &quot;-&quot;??\ _€_-;_-@_-"/>
    <numFmt numFmtId="168" formatCode="[$-240A]d&quot; de &quot;mmmm&quot; de &quot;yyyy;@"/>
    <numFmt numFmtId="169" formatCode="_-* #,##0.00\ _€_-;\-* #,##0.00\ _€_-;_-* &quot;-&quot;??\ _€_-;_-@_-"/>
    <numFmt numFmtId="170" formatCode="&quot;$&quot;\ #,##0"/>
    <numFmt numFmtId="171" formatCode="&quot;$&quot;\ #,##0;[Red]&quot;$&quot;\ #,##0"/>
    <numFmt numFmtId="172" formatCode="[$$-240A]\ #,##0;\-[$$-240A]\ #,##0"/>
    <numFmt numFmtId="173" formatCode="_-* #,##0_-;\-* #,##0_-;_-* &quot;-&quot;??_-;_-@_-"/>
  </numFmts>
  <fonts count="13" x14ac:knownFonts="1">
    <font>
      <sz val="10"/>
      <name val="MS Sans Serif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MS Sans Serif"/>
    </font>
    <font>
      <b/>
      <sz val="11"/>
      <color theme="1"/>
      <name val="Calibri"/>
      <family val="2"/>
      <scheme val="minor"/>
    </font>
    <font>
      <sz val="10"/>
      <color rgb="FF000000"/>
      <name val="MS Sans Serif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8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8">
    <xf numFmtId="0" fontId="0" fillId="0" borderId="0"/>
    <xf numFmtId="0" fontId="2" fillId="0" borderId="0"/>
    <xf numFmtId="0" fontId="3" fillId="0" borderId="0"/>
    <xf numFmtId="44" fontId="3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9" fillId="0" borderId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94">
    <xf numFmtId="0" fontId="0" fillId="0" borderId="0" xfId="0"/>
    <xf numFmtId="0" fontId="4" fillId="0" borderId="1" xfId="1" applyFont="1" applyBorder="1" applyAlignment="1">
      <alignment horizontal="center" vertical="center" wrapText="1"/>
    </xf>
    <xf numFmtId="0" fontId="0" fillId="2" borderId="1" xfId="0" applyFill="1" applyBorder="1" applyAlignment="1">
      <alignment horizontal="center"/>
    </xf>
    <xf numFmtId="0" fontId="0" fillId="0" borderId="1" xfId="0" applyBorder="1"/>
    <xf numFmtId="4" fontId="5" fillId="0" borderId="1" xfId="0" applyNumberFormat="1" applyFont="1" applyBorder="1"/>
    <xf numFmtId="164" fontId="5" fillId="0" borderId="1" xfId="0" applyNumberFormat="1" applyFont="1" applyBorder="1" applyAlignment="1">
      <alignment vertical="center"/>
    </xf>
    <xf numFmtId="0" fontId="6" fillId="0" borderId="1" xfId="0" applyFont="1" applyBorder="1" applyAlignment="1">
      <alignment horizontal="center" vertical="center" wrapText="1"/>
    </xf>
    <xf numFmtId="14" fontId="6" fillId="0" borderId="1" xfId="3" applyNumberFormat="1" applyFont="1" applyBorder="1" applyAlignment="1">
      <alignment horizontal="center" vertical="center" wrapText="1"/>
    </xf>
    <xf numFmtId="165" fontId="6" fillId="0" borderId="1" xfId="3" applyNumberFormat="1" applyFont="1" applyBorder="1" applyAlignment="1">
      <alignment horizontal="center" vertical="center" wrapText="1"/>
    </xf>
    <xf numFmtId="0" fontId="6" fillId="0" borderId="1" xfId="0" applyFont="1" applyBorder="1" applyAlignment="1">
      <alignment vertical="center" wrapText="1"/>
    </xf>
    <xf numFmtId="0" fontId="6" fillId="3" borderId="1" xfId="0" applyFont="1" applyFill="1" applyBorder="1" applyAlignment="1">
      <alignment horizontal="center" vertical="center" wrapText="1"/>
    </xf>
    <xf numFmtId="166" fontId="6" fillId="3" borderId="1" xfId="4" applyNumberFormat="1" applyFont="1" applyFill="1" applyBorder="1" applyAlignment="1">
      <alignment horizontal="center" vertical="center" wrapText="1"/>
    </xf>
    <xf numFmtId="1" fontId="6" fillId="3" borderId="1" xfId="0" applyNumberFormat="1" applyFont="1" applyFill="1" applyBorder="1" applyAlignment="1">
      <alignment horizontal="center" vertical="center" wrapText="1"/>
    </xf>
    <xf numFmtId="166" fontId="6" fillId="4" borderId="1" xfId="4" applyNumberFormat="1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14" fontId="6" fillId="0" borderId="1" xfId="0" applyNumberFormat="1" applyFont="1" applyBorder="1" applyAlignment="1">
      <alignment horizontal="center" vertical="center" wrapText="1"/>
    </xf>
    <xf numFmtId="0" fontId="7" fillId="0" borderId="1" xfId="0" applyNumberFormat="1" applyFont="1" applyBorder="1"/>
    <xf numFmtId="0" fontId="7" fillId="0" borderId="1" xfId="0" applyFont="1" applyBorder="1"/>
    <xf numFmtId="14" fontId="7" fillId="0" borderId="1" xfId="3" applyNumberFormat="1" applyFont="1" applyBorder="1" applyAlignment="1"/>
    <xf numFmtId="165" fontId="7" fillId="0" borderId="1" xfId="3" applyNumberFormat="1" applyFont="1" applyBorder="1" applyAlignment="1"/>
    <xf numFmtId="0" fontId="6" fillId="2" borderId="1" xfId="0" applyFont="1" applyFill="1" applyBorder="1" applyAlignment="1"/>
    <xf numFmtId="0" fontId="7" fillId="2" borderId="1" xfId="0" applyFont="1" applyFill="1" applyBorder="1" applyAlignment="1"/>
    <xf numFmtId="165" fontId="7" fillId="0" borderId="1" xfId="3" applyNumberFormat="1" applyFont="1" applyBorder="1"/>
    <xf numFmtId="14" fontId="7" fillId="0" borderId="1" xfId="0" applyNumberFormat="1" applyFont="1" applyBorder="1"/>
    <xf numFmtId="0" fontId="7" fillId="0" borderId="0" xfId="0" applyFont="1"/>
    <xf numFmtId="14" fontId="7" fillId="0" borderId="0" xfId="3" applyNumberFormat="1" applyFont="1"/>
    <xf numFmtId="165" fontId="7" fillId="0" borderId="0" xfId="3" applyNumberFormat="1" applyFont="1"/>
    <xf numFmtId="0" fontId="7" fillId="0" borderId="0" xfId="0" applyFont="1" applyAlignment="1"/>
    <xf numFmtId="14" fontId="7" fillId="0" borderId="0" xfId="0" applyNumberFormat="1" applyFont="1"/>
    <xf numFmtId="0" fontId="8" fillId="0" borderId="0" xfId="0" pivotButton="1" applyFont="1"/>
    <xf numFmtId="0" fontId="8" fillId="0" borderId="0" xfId="0" applyFont="1"/>
    <xf numFmtId="0" fontId="8" fillId="0" borderId="0" xfId="0" applyNumberFormat="1" applyFont="1"/>
    <xf numFmtId="165" fontId="8" fillId="0" borderId="0" xfId="0" applyNumberFormat="1" applyFont="1"/>
    <xf numFmtId="0" fontId="10" fillId="0" borderId="0" xfId="5" applyFont="1"/>
    <xf numFmtId="0" fontId="10" fillId="0" borderId="2" xfId="5" applyFont="1" applyBorder="1" applyAlignment="1">
      <alignment horizontal="centerContinuous"/>
    </xf>
    <xf numFmtId="0" fontId="10" fillId="0" borderId="3" xfId="5" applyFont="1" applyBorder="1" applyAlignment="1">
      <alignment horizontal="centerContinuous"/>
    </xf>
    <xf numFmtId="0" fontId="11" fillId="0" borderId="2" xfId="5" applyFont="1" applyBorder="1" applyAlignment="1">
      <alignment horizontal="center" vertical="center"/>
    </xf>
    <xf numFmtId="0" fontId="11" fillId="0" borderId="4" xfId="5" applyFont="1" applyBorder="1" applyAlignment="1">
      <alignment horizontal="center" vertical="center"/>
    </xf>
    <xf numFmtId="0" fontId="11" fillId="0" borderId="3" xfId="5" applyFont="1" applyBorder="1" applyAlignment="1">
      <alignment horizontal="center" vertical="center"/>
    </xf>
    <xf numFmtId="0" fontId="11" fillId="0" borderId="5" xfId="5" applyFont="1" applyBorder="1" applyAlignment="1">
      <alignment horizontal="center" vertical="center"/>
    </xf>
    <xf numFmtId="0" fontId="10" fillId="0" borderId="6" xfId="5" applyFont="1" applyBorder="1" applyAlignment="1">
      <alignment horizontal="centerContinuous"/>
    </xf>
    <xf numFmtId="0" fontId="10" fillId="0" borderId="7" xfId="5" applyFont="1" applyBorder="1" applyAlignment="1">
      <alignment horizontal="centerContinuous"/>
    </xf>
    <xf numFmtId="0" fontId="11" fillId="0" borderId="8" xfId="5" applyFont="1" applyBorder="1" applyAlignment="1">
      <alignment horizontal="center" vertical="center"/>
    </xf>
    <xf numFmtId="0" fontId="11" fillId="0" borderId="9" xfId="5" applyFont="1" applyBorder="1" applyAlignment="1">
      <alignment horizontal="center" vertical="center"/>
    </xf>
    <xf numFmtId="0" fontId="11" fillId="0" borderId="10" xfId="5" applyFont="1" applyBorder="1" applyAlignment="1">
      <alignment horizontal="center" vertical="center"/>
    </xf>
    <xf numFmtId="0" fontId="11" fillId="0" borderId="11" xfId="5" applyFont="1" applyBorder="1" applyAlignment="1">
      <alignment horizontal="center" vertical="center"/>
    </xf>
    <xf numFmtId="0" fontId="11" fillId="0" borderId="2" xfId="5" applyFont="1" applyBorder="1" applyAlignment="1">
      <alignment horizontal="centerContinuous" vertical="center"/>
    </xf>
    <xf numFmtId="0" fontId="11" fillId="0" borderId="4" xfId="5" applyFont="1" applyBorder="1" applyAlignment="1">
      <alignment horizontal="centerContinuous" vertical="center"/>
    </xf>
    <xf numFmtId="0" fontId="11" fillId="0" borderId="3" xfId="5" applyFont="1" applyBorder="1" applyAlignment="1">
      <alignment horizontal="centerContinuous" vertical="center"/>
    </xf>
    <xf numFmtId="0" fontId="11" fillId="0" borderId="5" xfId="5" applyFont="1" applyBorder="1" applyAlignment="1">
      <alignment horizontal="centerContinuous" vertical="center"/>
    </xf>
    <xf numFmtId="0" fontId="11" fillId="0" borderId="6" xfId="5" applyFont="1" applyBorder="1" applyAlignment="1">
      <alignment horizontal="centerContinuous" vertical="center"/>
    </xf>
    <xf numFmtId="0" fontId="11" fillId="0" borderId="0" xfId="5" applyFont="1" applyAlignment="1">
      <alignment horizontal="centerContinuous" vertical="center"/>
    </xf>
    <xf numFmtId="0" fontId="11" fillId="0" borderId="12" xfId="5" applyFont="1" applyBorder="1" applyAlignment="1">
      <alignment horizontal="centerContinuous" vertical="center"/>
    </xf>
    <xf numFmtId="0" fontId="10" fillId="0" borderId="8" xfId="5" applyFont="1" applyBorder="1" applyAlignment="1">
      <alignment horizontal="centerContinuous"/>
    </xf>
    <xf numFmtId="0" fontId="10" fillId="0" borderId="10" xfId="5" applyFont="1" applyBorder="1" applyAlignment="1">
      <alignment horizontal="centerContinuous"/>
    </xf>
    <xf numFmtId="0" fontId="11" fillId="0" borderId="8" xfId="5" applyFont="1" applyBorder="1" applyAlignment="1">
      <alignment horizontal="centerContinuous" vertical="center"/>
    </xf>
    <xf numFmtId="0" fontId="11" fillId="0" borderId="9" xfId="5" applyFont="1" applyBorder="1" applyAlignment="1">
      <alignment horizontal="centerContinuous" vertical="center"/>
    </xf>
    <xf numFmtId="0" fontId="11" fillId="0" borderId="10" xfId="5" applyFont="1" applyBorder="1" applyAlignment="1">
      <alignment horizontal="centerContinuous" vertical="center"/>
    </xf>
    <xf numFmtId="0" fontId="11" fillId="0" borderId="11" xfId="5" applyFont="1" applyBorder="1" applyAlignment="1">
      <alignment horizontal="centerContinuous" vertical="center"/>
    </xf>
    <xf numFmtId="0" fontId="10" fillId="0" borderId="6" xfId="5" applyFont="1" applyBorder="1"/>
    <xf numFmtId="0" fontId="10" fillId="0" borderId="7" xfId="5" applyFont="1" applyBorder="1"/>
    <xf numFmtId="0" fontId="11" fillId="0" borderId="0" xfId="5" applyFont="1"/>
    <xf numFmtId="14" fontId="10" fillId="0" borderId="0" xfId="5" applyNumberFormat="1" applyFont="1"/>
    <xf numFmtId="168" fontId="10" fillId="0" borderId="0" xfId="5" applyNumberFormat="1" applyFont="1"/>
    <xf numFmtId="14" fontId="10" fillId="0" borderId="0" xfId="5" applyNumberFormat="1" applyFont="1" applyAlignment="1">
      <alignment horizontal="left"/>
    </xf>
    <xf numFmtId="1" fontId="11" fillId="0" borderId="0" xfId="6" applyNumberFormat="1" applyFont="1" applyAlignment="1">
      <alignment horizontal="right"/>
    </xf>
    <xf numFmtId="170" fontId="11" fillId="0" borderId="0" xfId="5" applyNumberFormat="1" applyFont="1" applyAlignment="1">
      <alignment horizontal="right"/>
    </xf>
    <xf numFmtId="1" fontId="11" fillId="0" borderId="0" xfId="5" applyNumberFormat="1" applyFont="1" applyAlignment="1">
      <alignment horizontal="center"/>
    </xf>
    <xf numFmtId="171" fontId="11" fillId="0" borderId="0" xfId="5" applyNumberFormat="1" applyFont="1" applyAlignment="1">
      <alignment horizontal="right"/>
    </xf>
    <xf numFmtId="1" fontId="10" fillId="0" borderId="0" xfId="5" applyNumberFormat="1" applyFont="1" applyAlignment="1">
      <alignment horizontal="center"/>
    </xf>
    <xf numFmtId="171" fontId="10" fillId="0" borderId="0" xfId="5" applyNumberFormat="1" applyFont="1" applyAlignment="1">
      <alignment horizontal="right"/>
    </xf>
    <xf numFmtId="1" fontId="10" fillId="0" borderId="9" xfId="5" applyNumberFormat="1" applyFont="1" applyBorder="1" applyAlignment="1">
      <alignment horizontal="center"/>
    </xf>
    <xf numFmtId="171" fontId="10" fillId="0" borderId="9" xfId="5" applyNumberFormat="1" applyFont="1" applyBorder="1" applyAlignment="1">
      <alignment horizontal="right"/>
    </xf>
    <xf numFmtId="0" fontId="10" fillId="0" borderId="0" xfId="5" applyFont="1" applyAlignment="1">
      <alignment horizontal="center"/>
    </xf>
    <xf numFmtId="1" fontId="11" fillId="0" borderId="13" xfId="5" applyNumberFormat="1" applyFont="1" applyBorder="1" applyAlignment="1">
      <alignment horizontal="center"/>
    </xf>
    <xf numFmtId="171" fontId="11" fillId="0" borderId="13" xfId="5" applyNumberFormat="1" applyFont="1" applyBorder="1" applyAlignment="1">
      <alignment horizontal="right"/>
    </xf>
    <xf numFmtId="171" fontId="10" fillId="0" borderId="0" xfId="5" applyNumberFormat="1" applyFont="1"/>
    <xf numFmtId="171" fontId="11" fillId="0" borderId="9" xfId="5" applyNumberFormat="1" applyFont="1" applyBorder="1"/>
    <xf numFmtId="171" fontId="10" fillId="0" borderId="9" xfId="5" applyNumberFormat="1" applyFont="1" applyBorder="1"/>
    <xf numFmtId="171" fontId="11" fillId="0" borderId="0" xfId="5" applyNumberFormat="1" applyFont="1"/>
    <xf numFmtId="0" fontId="12" fillId="0" borderId="0" xfId="5" applyFont="1" applyAlignment="1">
      <alignment horizontal="center" vertical="center" wrapText="1"/>
    </xf>
    <xf numFmtId="0" fontId="10" fillId="0" borderId="8" xfId="5" applyFont="1" applyBorder="1"/>
    <xf numFmtId="0" fontId="10" fillId="0" borderId="9" xfId="5" applyFont="1" applyBorder="1"/>
    <xf numFmtId="0" fontId="10" fillId="0" borderId="10" xfId="5" applyFont="1" applyBorder="1"/>
    <xf numFmtId="0" fontId="11" fillId="0" borderId="6" xfId="5" applyFont="1" applyBorder="1" applyAlignment="1">
      <alignment horizontal="center" vertical="center" wrapText="1"/>
    </xf>
    <xf numFmtId="0" fontId="11" fillId="0" borderId="0" xfId="5" applyFont="1" applyAlignment="1">
      <alignment horizontal="center" vertical="center" wrapText="1"/>
    </xf>
    <xf numFmtId="0" fontId="11" fillId="0" borderId="7" xfId="5" applyFont="1" applyBorder="1" applyAlignment="1">
      <alignment horizontal="center" vertical="center" wrapText="1"/>
    </xf>
    <xf numFmtId="0" fontId="10" fillId="2" borderId="0" xfId="5" applyFont="1" applyFill="1"/>
    <xf numFmtId="0" fontId="11" fillId="0" borderId="0" xfId="5" applyFont="1" applyAlignment="1">
      <alignment horizontal="center"/>
    </xf>
    <xf numFmtId="172" fontId="11" fillId="0" borderId="0" xfId="7" applyNumberFormat="1" applyFont="1" applyAlignment="1">
      <alignment horizontal="right"/>
    </xf>
    <xf numFmtId="1" fontId="10" fillId="0" borderId="0" xfId="6" applyNumberFormat="1" applyFont="1" applyAlignment="1">
      <alignment horizontal="right"/>
    </xf>
    <xf numFmtId="172" fontId="10" fillId="0" borderId="0" xfId="7" applyNumberFormat="1" applyFont="1" applyAlignment="1">
      <alignment horizontal="right"/>
    </xf>
    <xf numFmtId="173" fontId="10" fillId="0" borderId="13" xfId="7" applyNumberFormat="1" applyFont="1" applyBorder="1" applyAlignment="1">
      <alignment horizontal="center"/>
    </xf>
    <xf numFmtId="172" fontId="10" fillId="0" borderId="13" xfId="7" applyNumberFormat="1" applyFont="1" applyBorder="1" applyAlignment="1">
      <alignment horizontal="right"/>
    </xf>
  </cellXfs>
  <cellStyles count="8">
    <cellStyle name="Millares 2" xfId="4"/>
    <cellStyle name="Millares 2 2" xfId="7"/>
    <cellStyle name="Millares 3" xfId="6"/>
    <cellStyle name="Moneda" xfId="3" builtinId="4"/>
    <cellStyle name="Normal" xfId="0" builtinId="0"/>
    <cellStyle name="Normal 2" xfId="1"/>
    <cellStyle name="Normal 2 2" xfId="2"/>
    <cellStyle name="Normal 2 2 2" xfId="5"/>
  </cellStyles>
  <dxfs count="13"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numFmt numFmtId="165" formatCode="_-&quot;$&quot;\ * #,##0_-;\-&quot;$&quot;\ * #,##0_-;_-&quot;$&quot;\ * &quot;-&quot;??_-;_-@_-"/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7.%20MACRO%20JULI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JULIO"/>
      <sheetName val="ESTRUCTURA BOXALUD"/>
      <sheetName val="FORMATO AUTORIZACIONES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488.345930439813" createdVersion="5" refreshedVersion="5" minRefreshableVersion="3" recordCount="89">
  <cacheSource type="worksheet">
    <worksheetSource ref="A1:AD90" sheet="ESTADO DE CADA FACTURA"/>
  </cacheSource>
  <cacheFields count="39">
    <cacheField name="NIT IPS" numFmtId="0">
      <sharedItems containsSemiMixedTypes="0" containsString="0" containsNumber="1" containsInteger="1" minValue="830114846" maxValue="830114846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466" maxValue="1748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2-01-13T00:00:00" maxDate="2024-06-15T00:00:00"/>
    </cacheField>
    <cacheField name="IPS Fecha radicado" numFmtId="14">
      <sharedItems containsNonDate="0" containsString="0" containsBlank="1"/>
    </cacheField>
    <cacheField name="IPS Valor Factura" numFmtId="165">
      <sharedItems containsSemiMixedTypes="0" containsString="0" containsNumber="1" containsInteger="1" minValue="233860" maxValue="17773360"/>
    </cacheField>
    <cacheField name="IPS Saldo Factura" numFmtId="165">
      <sharedItems containsSemiMixedTypes="0" containsString="0" containsNumber="1" containsInteger="1" minValue="233860" maxValue="17773360"/>
    </cacheField>
    <cacheField name="Tipo de Contrato" numFmtId="0">
      <sharedItems/>
    </cacheField>
    <cacheField name="ESTADO EPS 15-07-2024" numFmtId="0">
      <sharedItems count="4">
        <s v="Factura cancelada"/>
        <s v="Factura devuelta"/>
        <s v="Factura en proceso interno"/>
        <s v="Factura pendiente en programacion de pago"/>
      </sharedItems>
    </cacheField>
    <cacheField name="POR PAGAR SAP" numFmtId="165">
      <sharedItems containsSemiMixedTypes="0" containsString="0" containsNumber="1" containsInteger="1" minValue="0" maxValue="17417893"/>
    </cacheField>
    <cacheField name="DOC CONTA" numFmtId="0">
      <sharedItems containsString="0" containsBlank="1" containsNumber="1" containsInteger="1" minValue="1222275241" maxValue="1222465446"/>
    </cacheField>
    <cacheField name="VALO CANCELADO SAP" numFmtId="165">
      <sharedItems containsSemiMixedTypes="0" containsString="0" containsNumber="1" containsInteger="1" minValue="0" maxValue="2979376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4800063638" maxValue="4800064291"/>
    </cacheField>
    <cacheField name="FECHA COMPENSACION SAP" numFmtId="14">
      <sharedItems containsNonDate="0" containsDate="1" containsString="0" containsBlank="1" minDate="2024-05-20T00:00:00" maxDate="2024-07-12T00:00:00"/>
    </cacheField>
    <cacheField name="OBS PAGO" numFmtId="0">
      <sharedItems containsBlank="1"/>
    </cacheField>
    <cacheField name="VALOR TRANFERENCIA" numFmtId="165">
      <sharedItems containsSemiMixedTypes="0" containsString="0" containsNumber="1" containsInteger="1" minValue="0" maxValue="11459139"/>
    </cacheField>
    <cacheField name="Estado Factura" numFmtId="0">
      <sharedItems/>
    </cacheField>
    <cacheField name="Fecha Factura" numFmtId="14">
      <sharedItems containsSemiMixedTypes="0" containsNonDate="0" containsDate="1" containsString="0" minDate="2022-01-13T00:00:00" maxDate="2024-06-15T00:00:00"/>
    </cacheField>
    <cacheField name="Fecha Radicacion" numFmtId="14">
      <sharedItems containsSemiMixedTypes="0" containsNonDate="0" containsDate="1" containsString="0" minDate="2022-11-01T00:00:00" maxDate="2024-07-03T00:00:00"/>
    </cacheField>
    <cacheField name="Fecha Devolucion" numFmtId="14">
      <sharedItems containsNonDate="0" containsDate="1" containsString="0" containsBlank="1" minDate="2023-10-17T00:00:00" maxDate="2023-10-18T00:00:00"/>
    </cacheField>
    <cacheField name="Valor Bruto" numFmtId="165">
      <sharedItems containsSemiMixedTypes="0" containsString="0" containsNumber="1" containsInteger="1" minValue="233860" maxValue="17773360"/>
    </cacheField>
    <cacheField name="Valor Inicio Factura" numFmtId="165">
      <sharedItems containsSemiMixedTypes="0" containsString="0" containsNumber="1" containsInteger="1" minValue="0" maxValue="17773360"/>
    </cacheField>
    <cacheField name="Valor Aprobado" numFmtId="165">
      <sharedItems containsSemiMixedTypes="0" containsString="0" containsNumber="1" containsInteger="1" minValue="0" maxValue="17773360"/>
    </cacheField>
    <cacheField name="Valor Deducible " numFmtId="165">
      <sharedItems containsSemiMixedTypes="0" containsString="0" containsNumber="1" containsInteger="1" minValue="0" maxValue="1"/>
    </cacheField>
    <cacheField name="Valor Autorizado" numFmtId="165">
      <sharedItems containsSemiMixedTypes="0" containsString="0" containsNumber="1" containsInteger="1" minValue="0" maxValue="3274600"/>
    </cacheField>
    <cacheField name="Valor Rete Fuente" numFmtId="165">
      <sharedItems containsSemiMixedTypes="0" containsString="0" containsNumber="1" containsInteger="1" minValue="0" maxValue="65481"/>
    </cacheField>
    <cacheField name="Glosa Aceptada" numFmtId="165">
      <sharedItems containsSemiMixedTypes="0" containsString="0" containsNumber="1" containsInteger="1" minValue="0" maxValue="0"/>
    </cacheField>
    <cacheField name="Glosa Pendiente" numFmtId="165">
      <sharedItems containsSemiMixedTypes="0" containsString="0" containsNumber="1" containsInteger="1" minValue="0" maxValue="0"/>
    </cacheField>
    <cacheField name="Valor Devolucion" numFmtId="165">
      <sharedItems containsSemiMixedTypes="0" containsString="0" containsNumber="1" containsInteger="1" minValue="0" maxValue="3040180"/>
    </cacheField>
    <cacheField name="Valor Nota Credito" numFmtId="165">
      <sharedItems containsSemiMixedTypes="0" containsString="0" containsNumber="1" containsInteger="1" minValue="0" maxValue="0"/>
    </cacheField>
    <cacheField name="Valor_Glosa y Devolución" numFmtId="165">
      <sharedItems containsSemiMixedTypes="0" containsString="0" containsNumber="1" containsInteger="1" minValue="0" maxValue="3040180"/>
    </cacheField>
    <cacheField name="TIPIFICACION" numFmtId="0">
      <sharedItems containsBlank="1"/>
    </cacheField>
    <cacheField name="CONCEPTO GLOSA Y DEVOLUCION" numFmtId="0">
      <sharedItems containsBlank="1"/>
    </cacheField>
    <cacheField name="TIPIFICACION OBJECION" numFmtId="0">
      <sharedItems containsBlank="1"/>
    </cacheField>
    <cacheField name="Valor a Pagar " numFmtId="165">
      <sharedItems containsSemiMixedTypes="0" containsString="0" containsNumber="1" containsInteger="1" minValue="0" maxValue="1777336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89">
  <r>
    <n v="830114846"/>
    <s v="CEDIT SAS"/>
    <s v="FEB"/>
    <n v="1593"/>
    <s v="FEB1593"/>
    <s v="830114846_FEB1593"/>
    <d v="2024-03-14T00:00:00"/>
    <m/>
    <n v="1870880"/>
    <n v="1870880"/>
    <s v="POR EVENTO"/>
    <x v="0"/>
    <n v="0"/>
    <m/>
    <n v="1833462"/>
    <n v="0"/>
    <n v="4800063638"/>
    <d v="2024-05-20T00:00:00"/>
    <s v="PAGO DIRECTO REGIMEN SUBSIDIADO ABRIL 2024"/>
    <n v="10313225"/>
    <s v="Finalizada"/>
    <d v="2024-03-14T00:00:00"/>
    <d v="2024-04-01T00:00:00"/>
    <m/>
    <n v="1870880"/>
    <n v="1870880"/>
    <n v="1870880"/>
    <n v="0"/>
    <n v="2806800"/>
    <n v="37418"/>
    <n v="0"/>
    <n v="0"/>
    <n v="0"/>
    <n v="0"/>
    <n v="0"/>
    <m/>
    <m/>
    <m/>
    <n v="1870880"/>
  </r>
  <r>
    <n v="830114846"/>
    <s v="CEDIT SAS"/>
    <s v="FEB"/>
    <n v="1594"/>
    <s v="FEB1594"/>
    <s v="830114846_FEB1594"/>
    <d v="2024-03-14T00:00:00"/>
    <m/>
    <n v="3040180"/>
    <n v="3040180"/>
    <s v="POR EVENTO"/>
    <x v="0"/>
    <n v="0"/>
    <m/>
    <n v="2979376"/>
    <n v="0"/>
    <n v="4800063638"/>
    <d v="2024-05-20T00:00:00"/>
    <s v="PAGO DIRECTO REGIMEN SUBSIDIADO ABRIL 2024"/>
    <n v="10313225"/>
    <s v="Finalizada"/>
    <d v="2024-03-14T00:00:00"/>
    <d v="2024-04-01T00:00:00"/>
    <m/>
    <n v="3040180"/>
    <n v="3040180"/>
    <n v="3040180"/>
    <n v="0"/>
    <n v="3040700"/>
    <n v="60804"/>
    <n v="0"/>
    <n v="0"/>
    <n v="0"/>
    <n v="0"/>
    <n v="0"/>
    <m/>
    <m/>
    <m/>
    <n v="3040180"/>
  </r>
  <r>
    <n v="830114846"/>
    <s v="CEDIT SAS"/>
    <s v="FEB"/>
    <n v="1595"/>
    <s v="FEB1595"/>
    <s v="830114846_FEB1595"/>
    <d v="2024-03-14T00:00:00"/>
    <m/>
    <n v="2572460"/>
    <n v="2572460"/>
    <s v="POR EVENTO"/>
    <x v="0"/>
    <n v="0"/>
    <m/>
    <n v="2521011"/>
    <n v="0"/>
    <n v="4800063638"/>
    <d v="2024-05-20T00:00:00"/>
    <s v="PAGO DIRECTO REGIMEN SUBSIDIADO ABRIL 2024"/>
    <n v="10313225"/>
    <s v="Finalizada"/>
    <d v="2024-03-14T00:00:00"/>
    <d v="2024-04-01T00:00:00"/>
    <m/>
    <n v="2572460"/>
    <n v="2572460"/>
    <n v="2572460"/>
    <n v="0"/>
    <n v="3040700"/>
    <n v="51449"/>
    <n v="0"/>
    <n v="0"/>
    <n v="0"/>
    <n v="0"/>
    <n v="0"/>
    <m/>
    <m/>
    <m/>
    <n v="2572460"/>
  </r>
  <r>
    <n v="830114846"/>
    <s v="CEDIT SAS"/>
    <s v="FEB"/>
    <n v="1598"/>
    <s v="FEB1598"/>
    <s v="830114846_FEB1598"/>
    <d v="2024-03-14T00:00:00"/>
    <m/>
    <n v="3040180"/>
    <n v="3040180"/>
    <s v="POR EVENTO"/>
    <x v="0"/>
    <n v="0"/>
    <m/>
    <n v="2979376"/>
    <n v="0"/>
    <n v="4800063638"/>
    <d v="2024-05-20T00:00:00"/>
    <s v="PAGO DIRECTO REGIMEN SUBSIDIADO ABRIL 2024"/>
    <n v="10313225"/>
    <s v="Finalizada"/>
    <d v="2024-03-14T00:00:00"/>
    <d v="2024-04-01T00:00:00"/>
    <m/>
    <n v="3040180"/>
    <n v="3040180"/>
    <n v="3040180"/>
    <n v="0"/>
    <n v="3040700"/>
    <n v="60804"/>
    <n v="0"/>
    <n v="0"/>
    <n v="0"/>
    <n v="0"/>
    <n v="0"/>
    <m/>
    <m/>
    <m/>
    <n v="3040180"/>
  </r>
  <r>
    <n v="830114846"/>
    <s v="CEDIT SAS"/>
    <s v="FEB"/>
    <n v="1639"/>
    <s v="FEB1639"/>
    <s v="830114846_FEB1639"/>
    <d v="2024-04-15T00:00:00"/>
    <m/>
    <n v="2572460"/>
    <n v="2572460"/>
    <s v="POR EVENTO"/>
    <x v="0"/>
    <n v="0"/>
    <m/>
    <n v="2521011"/>
    <n v="0"/>
    <n v="4800064065"/>
    <d v="2024-06-19T00:00:00"/>
    <s v="PAGO DIRECTO REGIMEN SUBSIDIADO MAYO 2024"/>
    <n v="11459139"/>
    <s v="Finalizada"/>
    <d v="2024-04-15T00:00:00"/>
    <d v="2024-04-15T00:00:00"/>
    <m/>
    <n v="2572460"/>
    <n v="2572460"/>
    <n v="2572460"/>
    <n v="0"/>
    <n v="3040700"/>
    <n v="51449"/>
    <n v="0"/>
    <n v="0"/>
    <n v="0"/>
    <n v="0"/>
    <n v="0"/>
    <m/>
    <m/>
    <m/>
    <n v="2572460"/>
  </r>
  <r>
    <n v="830114846"/>
    <s v="CEDIT SAS"/>
    <s v="FEB"/>
    <n v="1640"/>
    <s v="FEB1640"/>
    <s v="830114846_FEB1640"/>
    <d v="2024-04-15T00:00:00"/>
    <m/>
    <n v="3040180"/>
    <n v="3040180"/>
    <s v="POR EVENTO"/>
    <x v="0"/>
    <n v="0"/>
    <m/>
    <n v="2979376"/>
    <n v="0"/>
    <n v="4800064065"/>
    <d v="2024-06-19T00:00:00"/>
    <s v="PAGO DIRECTO REGIMEN SUBSIDIADO MAYO 2024"/>
    <n v="11459139"/>
    <s v="Finalizada"/>
    <d v="2024-04-15T00:00:00"/>
    <d v="2024-04-15T00:00:00"/>
    <m/>
    <n v="3040180"/>
    <n v="3040180"/>
    <n v="3040180"/>
    <n v="0"/>
    <n v="3040700"/>
    <n v="60804"/>
    <n v="0"/>
    <n v="0"/>
    <n v="0"/>
    <n v="0"/>
    <n v="0"/>
    <m/>
    <m/>
    <m/>
    <n v="3040180"/>
  </r>
  <r>
    <n v="830114846"/>
    <s v="CEDIT SAS"/>
    <s v="FEB"/>
    <n v="1641"/>
    <s v="FEB1641"/>
    <s v="830114846_FEB1641"/>
    <d v="2024-04-15T00:00:00"/>
    <m/>
    <n v="3040180"/>
    <n v="3040180"/>
    <s v="POR EVENTO"/>
    <x v="0"/>
    <n v="0"/>
    <m/>
    <n v="2979376"/>
    <n v="0"/>
    <n v="4800064065"/>
    <d v="2024-06-19T00:00:00"/>
    <s v="PAGO DIRECTO REGIMEN SUBSIDIADO MAYO 2024"/>
    <n v="11459139"/>
    <s v="Finalizada"/>
    <d v="2024-04-15T00:00:00"/>
    <d v="2024-04-15T00:00:00"/>
    <m/>
    <n v="3040180"/>
    <n v="3040180"/>
    <n v="3040180"/>
    <n v="0"/>
    <n v="3040700"/>
    <n v="60804"/>
    <n v="0"/>
    <n v="0"/>
    <n v="0"/>
    <n v="0"/>
    <n v="0"/>
    <m/>
    <m/>
    <m/>
    <n v="3040180"/>
  </r>
  <r>
    <n v="830114846"/>
    <s v="CEDIT SAS"/>
    <s v="FEB"/>
    <n v="1644"/>
    <s v="FEB1644"/>
    <s v="830114846_FEB1644"/>
    <d v="2024-04-15T00:00:00"/>
    <m/>
    <n v="3040180"/>
    <n v="3040180"/>
    <s v="POR EVENTO"/>
    <x v="0"/>
    <n v="0"/>
    <m/>
    <n v="2979376"/>
    <n v="0"/>
    <n v="4800064065"/>
    <d v="2024-06-19T00:00:00"/>
    <s v="PAGO DIRECTO REGIMEN SUBSIDIADO MAYO 2024"/>
    <n v="11459139"/>
    <s v="Finalizada"/>
    <d v="2024-04-15T00:00:00"/>
    <d v="2024-04-15T00:00:00"/>
    <m/>
    <n v="3040180"/>
    <n v="3040180"/>
    <n v="3040180"/>
    <n v="0"/>
    <n v="3040700"/>
    <n v="60804"/>
    <n v="0"/>
    <n v="0"/>
    <n v="0"/>
    <n v="0"/>
    <n v="0"/>
    <m/>
    <m/>
    <m/>
    <n v="3040180"/>
  </r>
  <r>
    <n v="830114846"/>
    <s v="CEDIT SAS"/>
    <s v="FEB"/>
    <n v="1691"/>
    <s v="FEB1691"/>
    <s v="830114846_FEB1691"/>
    <d v="2024-05-15T00:00:00"/>
    <m/>
    <n v="2338600"/>
    <n v="2338600"/>
    <s v="POR EVENTO"/>
    <x v="0"/>
    <n v="0"/>
    <m/>
    <n v="2291828"/>
    <n v="0"/>
    <n v="4800064291"/>
    <d v="2024-07-11T00:00:00"/>
    <s v="PAGO DIRECTO REGIMEN SUBSIDIADO JUNIO 2024"/>
    <n v="11229956"/>
    <s v="Finalizada"/>
    <d v="2024-05-15T00:00:00"/>
    <d v="2024-05-15T00:00:00"/>
    <m/>
    <n v="2338600"/>
    <n v="2338600"/>
    <n v="2338600"/>
    <n v="0"/>
    <n v="3040700"/>
    <n v="46772"/>
    <n v="0"/>
    <n v="0"/>
    <n v="0"/>
    <n v="0"/>
    <n v="0"/>
    <m/>
    <m/>
    <m/>
    <n v="2338600"/>
  </r>
  <r>
    <n v="830114846"/>
    <s v="CEDIT SAS"/>
    <s v="FEB"/>
    <n v="1692"/>
    <s v="FEB1692"/>
    <s v="830114846_FEB1692"/>
    <d v="2024-05-15T00:00:00"/>
    <m/>
    <n v="3040180"/>
    <n v="3040180"/>
    <s v="POR EVENTO"/>
    <x v="0"/>
    <n v="0"/>
    <m/>
    <n v="2979376"/>
    <n v="0"/>
    <n v="4800064291"/>
    <d v="2024-07-11T00:00:00"/>
    <s v="PAGO DIRECTO REGIMEN SUBSIDIADO JUNIO 2024"/>
    <n v="11229956"/>
    <s v="Finalizada"/>
    <d v="2024-05-15T00:00:00"/>
    <d v="2024-05-15T00:00:00"/>
    <m/>
    <n v="3040180"/>
    <n v="3040180"/>
    <n v="3040180"/>
    <n v="0"/>
    <n v="3040700"/>
    <n v="60804"/>
    <n v="0"/>
    <n v="0"/>
    <n v="0"/>
    <n v="0"/>
    <n v="0"/>
    <m/>
    <m/>
    <m/>
    <n v="3040180"/>
  </r>
  <r>
    <n v="830114846"/>
    <s v="CEDIT SAS"/>
    <s v="FEB"/>
    <n v="1693"/>
    <s v="FEB1693"/>
    <s v="830114846_FEB1693"/>
    <d v="2024-05-15T00:00:00"/>
    <m/>
    <n v="3040180"/>
    <n v="3040180"/>
    <s v="POR EVENTO"/>
    <x v="0"/>
    <n v="0"/>
    <m/>
    <n v="2979376"/>
    <n v="0"/>
    <n v="4800064291"/>
    <d v="2024-07-11T00:00:00"/>
    <s v="PAGO DIRECTO REGIMEN SUBSIDIADO JUNIO 2024"/>
    <n v="11229956"/>
    <s v="Finalizada"/>
    <d v="2024-05-15T00:00:00"/>
    <d v="2024-05-15T00:00:00"/>
    <m/>
    <n v="3040180"/>
    <n v="3040180"/>
    <n v="3040180"/>
    <n v="0"/>
    <n v="3040700"/>
    <n v="60804"/>
    <n v="0"/>
    <n v="0"/>
    <n v="0"/>
    <n v="0"/>
    <n v="0"/>
    <m/>
    <m/>
    <m/>
    <n v="3040180"/>
  </r>
  <r>
    <n v="830114846"/>
    <s v="CEDIT SAS"/>
    <s v="FEB"/>
    <n v="1696"/>
    <s v="FEB1696"/>
    <s v="830114846_FEB1696"/>
    <d v="2024-05-15T00:00:00"/>
    <m/>
    <n v="3040180"/>
    <n v="3040180"/>
    <s v="POR EVENTO"/>
    <x v="0"/>
    <n v="0"/>
    <m/>
    <n v="2979376"/>
    <n v="0"/>
    <n v="4800064291"/>
    <d v="2024-07-11T00:00:00"/>
    <s v="PAGO DIRECTO REGIMEN SUBSIDIADO JUNIO 2024"/>
    <n v="11229956"/>
    <s v="Finalizada"/>
    <d v="2024-05-15T00:00:00"/>
    <d v="2024-05-15T00:00:00"/>
    <m/>
    <n v="3040180"/>
    <n v="3040180"/>
    <n v="3040180"/>
    <n v="0"/>
    <n v="3040700"/>
    <n v="60804"/>
    <n v="0"/>
    <n v="0"/>
    <n v="0"/>
    <n v="0"/>
    <n v="0"/>
    <m/>
    <m/>
    <m/>
    <n v="3040180"/>
  </r>
  <r>
    <n v="830114846"/>
    <s v="CEDIT SAS"/>
    <s v="FEB"/>
    <n v="1237"/>
    <s v="FEB1237"/>
    <s v="830114846_FEB1237"/>
    <d v="2023-08-16T00:00:00"/>
    <m/>
    <n v="3040180"/>
    <n v="3040180"/>
    <s v="POR EVENTO"/>
    <x v="1"/>
    <n v="0"/>
    <m/>
    <n v="0"/>
    <n v="0"/>
    <m/>
    <m/>
    <m/>
    <n v="0"/>
    <s v="Devuelta"/>
    <d v="2023-08-16T00:00:00"/>
    <d v="2023-09-15T00:00:00"/>
    <d v="2023-10-17T00:00:00"/>
    <n v="3040180"/>
    <n v="0"/>
    <n v="0"/>
    <n v="0"/>
    <n v="0"/>
    <n v="0"/>
    <n v="0"/>
    <n v="0"/>
    <n v="3040180"/>
    <n v="0"/>
    <n v="3040180"/>
    <s v="DEVOLUCION"/>
    <s v="No se evidencia soportes de la factura, Se solicita adjuntar factura emitida por la IPS, Adjuntar firma de recibido, Historia clínica de atención, para realizar la auditoria correspondiente."/>
    <s v="FACTURACION"/>
    <n v="0"/>
  </r>
  <r>
    <n v="830114846"/>
    <s v="CEDIT SAS"/>
    <s v="FEB"/>
    <n v="1739"/>
    <s v="FEB1739"/>
    <s v="830114846_FEB1739"/>
    <d v="2024-06-14T00:00:00"/>
    <m/>
    <n v="3040180"/>
    <n v="3040180"/>
    <s v="POR EVENTO"/>
    <x v="2"/>
    <n v="0"/>
    <m/>
    <n v="0"/>
    <n v="0"/>
    <m/>
    <m/>
    <m/>
    <n v="0"/>
    <s v="Para auditoria de pertinencia"/>
    <d v="2024-06-14T00:00:00"/>
    <d v="2024-07-02T00:00:00"/>
    <m/>
    <n v="3040180"/>
    <n v="0"/>
    <n v="0"/>
    <n v="0"/>
    <n v="0"/>
    <n v="0"/>
    <n v="0"/>
    <n v="0"/>
    <n v="0"/>
    <n v="0"/>
    <n v="0"/>
    <m/>
    <m/>
    <m/>
    <n v="0"/>
  </r>
  <r>
    <n v="830114846"/>
    <s v="CEDIT SAS"/>
    <s v="FEB"/>
    <n v="1740"/>
    <s v="FEB1740"/>
    <s v="830114846_FEB1740"/>
    <d v="2024-06-14T00:00:00"/>
    <m/>
    <n v="3040180"/>
    <n v="3040180"/>
    <s v="POR EVENTO"/>
    <x v="2"/>
    <n v="0"/>
    <m/>
    <n v="0"/>
    <n v="0"/>
    <m/>
    <m/>
    <m/>
    <n v="0"/>
    <s v="Para auditoria de pertinencia"/>
    <d v="2024-06-14T00:00:00"/>
    <d v="2024-07-02T00:00:00"/>
    <m/>
    <n v="3040180"/>
    <n v="0"/>
    <n v="0"/>
    <n v="0"/>
    <n v="0"/>
    <n v="0"/>
    <n v="0"/>
    <n v="0"/>
    <n v="0"/>
    <n v="0"/>
    <n v="0"/>
    <m/>
    <m/>
    <m/>
    <n v="0"/>
  </r>
  <r>
    <n v="830114846"/>
    <s v="CEDIT SAS"/>
    <s v="FEB"/>
    <n v="1741"/>
    <s v="FEB1741"/>
    <s v="830114846_FEB1741"/>
    <d v="2024-06-14T00:00:00"/>
    <m/>
    <n v="3040180"/>
    <n v="3040180"/>
    <s v="POR EVENTO"/>
    <x v="2"/>
    <n v="0"/>
    <m/>
    <n v="0"/>
    <n v="0"/>
    <m/>
    <m/>
    <m/>
    <n v="0"/>
    <s v="Para auditoria de pertinencia"/>
    <d v="2024-06-14T00:00:00"/>
    <d v="2024-07-02T00:00:00"/>
    <m/>
    <n v="3040180"/>
    <n v="0"/>
    <n v="0"/>
    <n v="0"/>
    <n v="0"/>
    <n v="0"/>
    <n v="0"/>
    <n v="0"/>
    <n v="0"/>
    <n v="0"/>
    <n v="0"/>
    <m/>
    <m/>
    <m/>
    <n v="0"/>
  </r>
  <r>
    <n v="830114846"/>
    <s v="CEDIT SAS"/>
    <s v="FEB"/>
    <n v="1742"/>
    <s v="FEB1742"/>
    <s v="830114846_FEB1742"/>
    <d v="2024-06-14T00:00:00"/>
    <m/>
    <n v="467720"/>
    <n v="467720"/>
    <s v="POR EVENTO"/>
    <x v="2"/>
    <n v="0"/>
    <m/>
    <n v="0"/>
    <n v="0"/>
    <m/>
    <m/>
    <m/>
    <n v="0"/>
    <s v="Para auditoria de pertinencia"/>
    <d v="2024-06-14T00:00:00"/>
    <d v="2024-07-02T00:00:00"/>
    <m/>
    <n v="467720"/>
    <n v="0"/>
    <n v="0"/>
    <n v="0"/>
    <n v="0"/>
    <n v="0"/>
    <n v="0"/>
    <n v="0"/>
    <n v="0"/>
    <n v="0"/>
    <n v="0"/>
    <m/>
    <m/>
    <m/>
    <n v="0"/>
  </r>
  <r>
    <n v="830114846"/>
    <s v="CEDIT SAS"/>
    <s v="FEB"/>
    <n v="1743"/>
    <s v="FEB1743"/>
    <s v="830114846_FEB1743"/>
    <d v="2024-06-14T00:00:00"/>
    <m/>
    <n v="3040180"/>
    <n v="3040180"/>
    <s v="POR EVENTO"/>
    <x v="2"/>
    <n v="0"/>
    <m/>
    <n v="0"/>
    <n v="0"/>
    <m/>
    <m/>
    <m/>
    <n v="0"/>
    <s v="Para auditoria de pertinencia"/>
    <d v="2024-06-14T00:00:00"/>
    <d v="2024-07-02T00:00:00"/>
    <m/>
    <n v="3040180"/>
    <n v="0"/>
    <n v="0"/>
    <n v="0"/>
    <n v="0"/>
    <n v="0"/>
    <n v="0"/>
    <n v="0"/>
    <n v="0"/>
    <n v="0"/>
    <n v="0"/>
    <m/>
    <m/>
    <m/>
    <n v="0"/>
  </r>
  <r>
    <n v="830114846"/>
    <s v="CEDIT SAS"/>
    <s v="FEB"/>
    <n v="1744"/>
    <s v="FEB1744"/>
    <s v="830114846_FEB1744"/>
    <d v="2024-06-14T00:00:00"/>
    <m/>
    <n v="3040180"/>
    <n v="3040180"/>
    <s v="POR EVENTO"/>
    <x v="2"/>
    <n v="0"/>
    <m/>
    <n v="0"/>
    <n v="0"/>
    <m/>
    <m/>
    <m/>
    <n v="0"/>
    <s v="Para auditoria de pertinencia"/>
    <d v="2024-06-14T00:00:00"/>
    <d v="2024-07-02T00:00:00"/>
    <m/>
    <n v="3040180"/>
    <n v="0"/>
    <n v="0"/>
    <n v="0"/>
    <n v="0"/>
    <n v="0"/>
    <n v="0"/>
    <n v="0"/>
    <n v="0"/>
    <n v="0"/>
    <n v="0"/>
    <m/>
    <m/>
    <m/>
    <n v="0"/>
  </r>
  <r>
    <n v="830114846"/>
    <s v="CEDIT SAS"/>
    <s v="FEB"/>
    <n v="1745"/>
    <s v="FEB1745"/>
    <s v="830114846_FEB1745"/>
    <d v="2024-06-14T00:00:00"/>
    <m/>
    <n v="3040180"/>
    <n v="3040180"/>
    <s v="POR EVENTO"/>
    <x v="2"/>
    <n v="0"/>
    <m/>
    <n v="0"/>
    <n v="0"/>
    <m/>
    <m/>
    <m/>
    <n v="0"/>
    <s v="Para auditoria de pertinencia"/>
    <d v="2024-06-14T00:00:00"/>
    <d v="2024-07-02T00:00:00"/>
    <m/>
    <n v="3040180"/>
    <n v="0"/>
    <n v="0"/>
    <n v="0"/>
    <n v="0"/>
    <n v="0"/>
    <n v="0"/>
    <n v="0"/>
    <n v="0"/>
    <n v="0"/>
    <n v="0"/>
    <m/>
    <m/>
    <m/>
    <n v="0"/>
  </r>
  <r>
    <n v="830114846"/>
    <s v="CEDIT SAS"/>
    <s v="FEB"/>
    <n v="1746"/>
    <s v="FEB1746"/>
    <s v="830114846_FEB1746"/>
    <d v="2024-06-14T00:00:00"/>
    <m/>
    <n v="3040180"/>
    <n v="3040180"/>
    <s v="POR EVENTO"/>
    <x v="2"/>
    <n v="0"/>
    <m/>
    <n v="0"/>
    <n v="0"/>
    <m/>
    <m/>
    <m/>
    <n v="0"/>
    <s v="Para auditoria de pertinencia"/>
    <d v="2024-06-14T00:00:00"/>
    <d v="2024-07-02T00:00:00"/>
    <m/>
    <n v="3040180"/>
    <n v="0"/>
    <n v="0"/>
    <n v="0"/>
    <n v="0"/>
    <n v="0"/>
    <n v="0"/>
    <n v="0"/>
    <n v="0"/>
    <n v="0"/>
    <n v="0"/>
    <m/>
    <m/>
    <m/>
    <n v="0"/>
  </r>
  <r>
    <n v="830114846"/>
    <s v="CEDIT SAS"/>
    <s v="FEB"/>
    <n v="1747"/>
    <s v="FEB1747"/>
    <s v="830114846_FEB1747"/>
    <d v="2024-06-14T00:00:00"/>
    <m/>
    <n v="1870880"/>
    <n v="1870880"/>
    <s v="POR EVENTO"/>
    <x v="2"/>
    <n v="0"/>
    <m/>
    <n v="0"/>
    <n v="0"/>
    <m/>
    <m/>
    <m/>
    <n v="0"/>
    <s v="Para auditoria de pertinencia"/>
    <d v="2024-06-14T00:00:00"/>
    <d v="2024-07-02T00:00:00"/>
    <m/>
    <n v="1870880"/>
    <n v="0"/>
    <n v="0"/>
    <n v="0"/>
    <n v="0"/>
    <n v="0"/>
    <n v="0"/>
    <n v="0"/>
    <n v="0"/>
    <n v="0"/>
    <n v="0"/>
    <m/>
    <m/>
    <m/>
    <n v="0"/>
  </r>
  <r>
    <n v="830114846"/>
    <s v="CEDIT SAS"/>
    <s v="FEB"/>
    <n v="1748"/>
    <s v="FEB1748"/>
    <s v="830114846_FEB1748"/>
    <d v="2024-06-14T00:00:00"/>
    <m/>
    <n v="3040180"/>
    <n v="3040180"/>
    <s v="POR EVENTO"/>
    <x v="2"/>
    <n v="0"/>
    <m/>
    <n v="0"/>
    <n v="0"/>
    <m/>
    <m/>
    <m/>
    <n v="0"/>
    <s v="Para auditoria de pertinencia"/>
    <d v="2024-06-14T00:00:00"/>
    <d v="2024-07-02T00:00:00"/>
    <m/>
    <n v="3040180"/>
    <n v="0"/>
    <n v="0"/>
    <n v="0"/>
    <n v="0"/>
    <n v="0"/>
    <n v="0"/>
    <n v="0"/>
    <n v="0"/>
    <n v="0"/>
    <n v="0"/>
    <m/>
    <m/>
    <m/>
    <n v="0"/>
  </r>
  <r>
    <n v="830114846"/>
    <s v="CEDIT SAS"/>
    <s v="FEB"/>
    <n v="1093"/>
    <s v="FEB1093"/>
    <s v="830114846_FEB1093"/>
    <d v="2023-05-12T00:00:00"/>
    <m/>
    <n v="233860"/>
    <n v="233860"/>
    <s v="POR EVENTO"/>
    <x v="3"/>
    <n v="229183"/>
    <n v="1222275260"/>
    <n v="0"/>
    <n v="0"/>
    <m/>
    <m/>
    <m/>
    <n v="0"/>
    <s v="Finalizada"/>
    <d v="2023-05-12T00:00:00"/>
    <d v="2023-05-21T00:00:00"/>
    <m/>
    <n v="233860"/>
    <n v="233860"/>
    <n v="233860"/>
    <n v="0"/>
    <n v="2212773"/>
    <n v="0"/>
    <n v="0"/>
    <n v="0"/>
    <n v="0"/>
    <n v="0"/>
    <n v="0"/>
    <m/>
    <m/>
    <m/>
    <n v="233860"/>
  </r>
  <r>
    <n v="830114846"/>
    <s v="CEDIT SAS"/>
    <s v="FEB"/>
    <n v="1437"/>
    <s v="FEB1437"/>
    <s v="830114846_FEB1437"/>
    <d v="2023-12-12T00:00:00"/>
    <m/>
    <n v="233860"/>
    <n v="233860"/>
    <s v="POR EVENTO"/>
    <x v="3"/>
    <n v="229183"/>
    <n v="1222377404"/>
    <n v="0"/>
    <n v="0"/>
    <m/>
    <m/>
    <m/>
    <n v="0"/>
    <s v="Finalizada"/>
    <d v="2023-12-12T00:00:00"/>
    <d v="2024-01-15T00:00:00"/>
    <m/>
    <n v="233860"/>
    <n v="233860"/>
    <n v="233860"/>
    <n v="0"/>
    <n v="467800"/>
    <n v="4677"/>
    <n v="0"/>
    <n v="0"/>
    <n v="0"/>
    <n v="0"/>
    <n v="0"/>
    <m/>
    <m/>
    <m/>
    <n v="233860"/>
  </r>
  <r>
    <n v="830114846"/>
    <s v="CEDIT SAS"/>
    <s v="FEB"/>
    <n v="1191"/>
    <s v="FEB1191"/>
    <s v="830114846_FEB1191"/>
    <d v="2023-07-19T00:00:00"/>
    <m/>
    <n v="467720"/>
    <n v="467720"/>
    <s v="POR EVENTO"/>
    <x v="3"/>
    <n v="458365"/>
    <n v="1222344948"/>
    <n v="0"/>
    <n v="0"/>
    <m/>
    <m/>
    <m/>
    <n v="0"/>
    <s v="Finalizada"/>
    <d v="2023-07-19T00:00:00"/>
    <d v="2023-08-15T00:00:00"/>
    <m/>
    <n v="467720"/>
    <n v="467719"/>
    <n v="467720"/>
    <n v="1"/>
    <n v="3274600"/>
    <n v="9354"/>
    <n v="0"/>
    <n v="0"/>
    <n v="0"/>
    <n v="0"/>
    <n v="0"/>
    <m/>
    <m/>
    <m/>
    <n v="467719"/>
  </r>
  <r>
    <n v="830114846"/>
    <s v="CEDIT SAS"/>
    <s v="FEB"/>
    <n v="1238"/>
    <s v="FEB1238"/>
    <s v="830114846_FEB1238"/>
    <d v="2023-08-16T00:00:00"/>
    <m/>
    <n v="467720"/>
    <n v="467720"/>
    <s v="POR EVENTO"/>
    <x v="3"/>
    <n v="458365"/>
    <n v="1222333642"/>
    <n v="0"/>
    <n v="0"/>
    <m/>
    <m/>
    <m/>
    <n v="0"/>
    <s v="Finalizada"/>
    <d v="2023-08-16T00:00:00"/>
    <d v="2023-09-15T00:00:00"/>
    <m/>
    <n v="467720"/>
    <n v="467719"/>
    <n v="467720"/>
    <n v="1"/>
    <n v="3040700"/>
    <n v="9354"/>
    <n v="0"/>
    <n v="0"/>
    <n v="0"/>
    <n v="0"/>
    <n v="0"/>
    <m/>
    <m/>
    <m/>
    <n v="467719"/>
  </r>
  <r>
    <n v="830114846"/>
    <s v="CEDIT SAS"/>
    <s v="FEB"/>
    <n v="1334"/>
    <s v="FEB1334"/>
    <s v="830114846_FEB1334"/>
    <d v="2023-10-12T00:00:00"/>
    <m/>
    <n v="701580"/>
    <n v="701580"/>
    <s v="POR EVENTO"/>
    <x v="3"/>
    <n v="687548"/>
    <n v="1222385947"/>
    <n v="0"/>
    <n v="0"/>
    <m/>
    <m/>
    <m/>
    <n v="0"/>
    <s v="Finalizada"/>
    <d v="2023-10-12T00:00:00"/>
    <d v="2023-10-13T00:00:00"/>
    <m/>
    <n v="701580"/>
    <n v="701580"/>
    <n v="701580"/>
    <n v="0"/>
    <n v="3040700"/>
    <n v="14032"/>
    <n v="0"/>
    <n v="0"/>
    <n v="0"/>
    <n v="0"/>
    <n v="0"/>
    <m/>
    <m/>
    <m/>
    <n v="701580"/>
  </r>
  <r>
    <n v="830114846"/>
    <s v="CEDIT SAS"/>
    <s v="FEB"/>
    <n v="1388"/>
    <s v="FEB1388"/>
    <s v="830114846_FEB1388"/>
    <d v="2023-11-15T00:00:00"/>
    <m/>
    <n v="701580"/>
    <n v="701580"/>
    <s v="POR EVENTO"/>
    <x v="3"/>
    <n v="687548"/>
    <n v="1222455152"/>
    <n v="0"/>
    <n v="0"/>
    <m/>
    <m/>
    <m/>
    <n v="0"/>
    <s v="Finalizada"/>
    <d v="2023-11-15T00:00:00"/>
    <d v="2023-11-15T00:00:00"/>
    <m/>
    <n v="701580"/>
    <n v="701580"/>
    <n v="701580"/>
    <n v="0"/>
    <n v="3040700"/>
    <n v="14032"/>
    <n v="0"/>
    <n v="0"/>
    <n v="0"/>
    <n v="0"/>
    <n v="0"/>
    <m/>
    <m/>
    <m/>
    <n v="701580"/>
  </r>
  <r>
    <n v="830114846"/>
    <s v="CEDIT SAS"/>
    <s v="FEB"/>
    <n v="1436"/>
    <s v="FEB1436"/>
    <s v="830114846_FEB1436"/>
    <d v="2023-12-12T00:00:00"/>
    <m/>
    <n v="701580"/>
    <n v="701580"/>
    <s v="POR EVENTO"/>
    <x v="3"/>
    <n v="687548"/>
    <n v="1222377403"/>
    <n v="0"/>
    <n v="0"/>
    <m/>
    <m/>
    <m/>
    <n v="0"/>
    <s v="Finalizada"/>
    <d v="2023-12-12T00:00:00"/>
    <d v="2024-01-15T00:00:00"/>
    <m/>
    <n v="701580"/>
    <n v="701580"/>
    <n v="701580"/>
    <n v="0"/>
    <n v="3040700"/>
    <n v="14032"/>
    <n v="0"/>
    <n v="0"/>
    <n v="0"/>
    <n v="0"/>
    <n v="0"/>
    <m/>
    <m/>
    <m/>
    <n v="701580"/>
  </r>
  <r>
    <n v="830114846"/>
    <s v="CEDIT SAS"/>
    <s v="FEB"/>
    <n v="1285"/>
    <s v="FEB1285"/>
    <s v="830114846_FEB1285"/>
    <d v="2023-09-15T00:00:00"/>
    <m/>
    <n v="1169300"/>
    <n v="1169300"/>
    <s v="POR EVENTO"/>
    <x v="3"/>
    <n v="1145914"/>
    <n v="1222333641"/>
    <n v="0"/>
    <n v="0"/>
    <m/>
    <m/>
    <m/>
    <n v="0"/>
    <s v="Finalizada"/>
    <d v="2023-09-15T00:00:00"/>
    <d v="2023-09-18T00:00:00"/>
    <m/>
    <n v="1169300"/>
    <n v="1169300"/>
    <n v="1169300"/>
    <n v="0"/>
    <n v="3040700"/>
    <n v="23386"/>
    <n v="0"/>
    <n v="0"/>
    <n v="0"/>
    <n v="0"/>
    <n v="0"/>
    <m/>
    <m/>
    <m/>
    <n v="1169300"/>
  </r>
  <r>
    <n v="830114846"/>
    <s v="CEDIT SAS"/>
    <s v="FEB"/>
    <n v="1486"/>
    <s v="FEB1486"/>
    <s v="830114846_FEB1486"/>
    <d v="2024-01-15T00:00:00"/>
    <m/>
    <n v="1403160"/>
    <n v="1403160"/>
    <s v="POR EVENTO"/>
    <x v="3"/>
    <n v="1375097"/>
    <n v="1222457482"/>
    <n v="0"/>
    <n v="0"/>
    <m/>
    <m/>
    <m/>
    <n v="0"/>
    <s v="Finalizada"/>
    <d v="2024-01-15T00:00:00"/>
    <d v="2024-02-01T00:00:00"/>
    <m/>
    <n v="1403160"/>
    <n v="1403160"/>
    <n v="1403160"/>
    <n v="0"/>
    <n v="3040700"/>
    <n v="28063"/>
    <n v="0"/>
    <n v="0"/>
    <n v="0"/>
    <n v="0"/>
    <n v="0"/>
    <m/>
    <m/>
    <m/>
    <n v="1403160"/>
  </r>
  <r>
    <n v="830114846"/>
    <s v="CEDIT SAS"/>
    <s v="FEB"/>
    <n v="1487"/>
    <s v="FEB1487"/>
    <s v="830114846_FEB1487"/>
    <d v="2024-01-15T00:00:00"/>
    <m/>
    <n v="1403160"/>
    <n v="1403160"/>
    <s v="POR EVENTO"/>
    <x v="3"/>
    <n v="1375097"/>
    <n v="1222457483"/>
    <n v="0"/>
    <n v="0"/>
    <m/>
    <m/>
    <m/>
    <n v="0"/>
    <s v="Finalizada"/>
    <d v="2024-01-15T00:00:00"/>
    <d v="2024-02-01T00:00:00"/>
    <m/>
    <n v="1403160"/>
    <n v="1403160"/>
    <n v="1403160"/>
    <n v="0"/>
    <n v="3040700"/>
    <n v="28063"/>
    <n v="0"/>
    <n v="0"/>
    <n v="0"/>
    <n v="0"/>
    <n v="0"/>
    <m/>
    <m/>
    <m/>
    <n v="1403160"/>
  </r>
  <r>
    <n v="830114846"/>
    <s v="CEDIT SAS"/>
    <s v="FEB"/>
    <n v="1643"/>
    <s v="FEB1643"/>
    <s v="830114846_FEB1643"/>
    <d v="2024-04-15T00:00:00"/>
    <m/>
    <n v="1403160"/>
    <n v="1403160"/>
    <s v="POR EVENTO"/>
    <x v="3"/>
    <n v="1375097"/>
    <n v="1222441499"/>
    <n v="0"/>
    <n v="0"/>
    <m/>
    <m/>
    <m/>
    <n v="0"/>
    <s v="Finalizada"/>
    <d v="2024-04-15T00:00:00"/>
    <d v="2024-04-15T00:00:00"/>
    <m/>
    <n v="1403160"/>
    <n v="1403160"/>
    <n v="1403160"/>
    <n v="0"/>
    <n v="3040700"/>
    <n v="28063"/>
    <n v="0"/>
    <n v="0"/>
    <n v="0"/>
    <n v="0"/>
    <n v="0"/>
    <m/>
    <m/>
    <m/>
    <n v="1403160"/>
  </r>
  <r>
    <n v="830114846"/>
    <s v="CEDIT SAS"/>
    <s v="FEB"/>
    <n v="993"/>
    <s v="FEB993"/>
    <s v="830114846_FEB993"/>
    <d v="2023-03-14T00:00:00"/>
    <m/>
    <n v="1637020"/>
    <n v="1637020"/>
    <s v="POR EVENTO"/>
    <x v="3"/>
    <n v="1604280"/>
    <n v="1222275255"/>
    <n v="0"/>
    <n v="0"/>
    <m/>
    <m/>
    <m/>
    <n v="0"/>
    <s v="Finalizada"/>
    <d v="2023-03-14T00:00:00"/>
    <d v="2023-04-03T00:00:00"/>
    <m/>
    <n v="1637020"/>
    <n v="1637020"/>
    <n v="1637020"/>
    <n v="0"/>
    <n v="2288937"/>
    <n v="0"/>
    <n v="0"/>
    <n v="0"/>
    <n v="0"/>
    <n v="0"/>
    <n v="0"/>
    <m/>
    <m/>
    <m/>
    <n v="1637020"/>
  </r>
  <r>
    <n v="830114846"/>
    <s v="CEDIT SAS"/>
    <s v="FEB"/>
    <n v="1642"/>
    <s v="FEB1642"/>
    <s v="830114846_FEB1642"/>
    <d v="2024-04-15T00:00:00"/>
    <m/>
    <n v="1637020"/>
    <n v="1637020"/>
    <s v="POR EVENTO"/>
    <x v="3"/>
    <n v="1604280"/>
    <n v="1222441503"/>
    <n v="0"/>
    <n v="0"/>
    <m/>
    <m/>
    <m/>
    <n v="0"/>
    <s v="Finalizada"/>
    <d v="2024-04-15T00:00:00"/>
    <d v="2024-04-15T00:00:00"/>
    <m/>
    <n v="1637020"/>
    <n v="1637020"/>
    <n v="1637020"/>
    <n v="0"/>
    <n v="3040700"/>
    <n v="32740"/>
    <n v="0"/>
    <n v="0"/>
    <n v="0"/>
    <n v="0"/>
    <n v="0"/>
    <m/>
    <m/>
    <m/>
    <n v="1637020"/>
  </r>
  <r>
    <n v="830114846"/>
    <s v="CEDIT SAS"/>
    <s v="FEB"/>
    <n v="1144"/>
    <s v="FEB1144"/>
    <s v="830114846_FEB1144"/>
    <d v="2023-06-13T00:00:00"/>
    <m/>
    <n v="1870880"/>
    <n v="1870880"/>
    <s v="POR EVENTO"/>
    <x v="3"/>
    <n v="1833462"/>
    <n v="1222275263"/>
    <n v="0"/>
    <n v="0"/>
    <m/>
    <m/>
    <m/>
    <n v="0"/>
    <s v="Finalizada"/>
    <d v="2023-06-13T00:00:00"/>
    <d v="2023-06-20T00:00:00"/>
    <m/>
    <n v="1870880"/>
    <n v="1870880"/>
    <n v="1870880"/>
    <n v="0"/>
    <n v="2193531"/>
    <n v="0"/>
    <n v="0"/>
    <n v="0"/>
    <n v="0"/>
    <n v="0"/>
    <n v="0"/>
    <m/>
    <m/>
    <m/>
    <n v="1870880"/>
  </r>
  <r>
    <n v="830114846"/>
    <s v="CEDIT SAS"/>
    <s v="FEB"/>
    <n v="1386"/>
    <s v="FEB1386"/>
    <s v="830114846_FEB1386"/>
    <d v="2023-11-15T00:00:00"/>
    <m/>
    <n v="1870880"/>
    <n v="1870880"/>
    <s v="POR EVENTO"/>
    <x v="3"/>
    <n v="1833462"/>
    <n v="1222455150"/>
    <n v="0"/>
    <n v="0"/>
    <m/>
    <m/>
    <m/>
    <n v="0"/>
    <s v="Finalizada"/>
    <d v="2023-11-15T00:00:00"/>
    <d v="2023-11-15T00:00:00"/>
    <m/>
    <n v="1870880"/>
    <n v="1870880"/>
    <n v="1870880"/>
    <n v="0"/>
    <n v="3040700"/>
    <n v="37418"/>
    <n v="0"/>
    <n v="0"/>
    <n v="0"/>
    <n v="0"/>
    <n v="0"/>
    <m/>
    <m/>
    <m/>
    <n v="1870880"/>
  </r>
  <r>
    <n v="830114846"/>
    <s v="CEDIT SAS"/>
    <s v="FEB"/>
    <n v="1596"/>
    <s v="FEB1596"/>
    <s v="830114846_FEB1596"/>
    <d v="2024-03-14T00:00:00"/>
    <m/>
    <n v="1870880"/>
    <n v="1870880"/>
    <s v="POR EVENTO"/>
    <x v="3"/>
    <n v="1833462"/>
    <n v="1222435837"/>
    <n v="0"/>
    <n v="0"/>
    <m/>
    <m/>
    <m/>
    <n v="0"/>
    <s v="Finalizada"/>
    <d v="2024-03-14T00:00:00"/>
    <d v="2024-04-01T00:00:00"/>
    <m/>
    <n v="1870880"/>
    <n v="1870880"/>
    <n v="1870880"/>
    <n v="0"/>
    <n v="2806800"/>
    <n v="37418"/>
    <n v="0"/>
    <n v="0"/>
    <n v="0"/>
    <n v="0"/>
    <n v="0"/>
    <m/>
    <m/>
    <m/>
    <n v="1870880"/>
  </r>
  <r>
    <n v="830114846"/>
    <s v="CEDIT SAS"/>
    <s v="FEB"/>
    <n v="1694"/>
    <s v="FEB1694"/>
    <s v="830114846_FEB1694"/>
    <d v="2024-05-15T00:00:00"/>
    <m/>
    <n v="1870880"/>
    <n v="1870880"/>
    <s v="POR EVENTO"/>
    <x v="3"/>
    <n v="1833462"/>
    <n v="1222465446"/>
    <n v="0"/>
    <n v="0"/>
    <m/>
    <m/>
    <m/>
    <n v="0"/>
    <s v="Finalizada"/>
    <d v="2024-05-15T00:00:00"/>
    <d v="2024-05-15T00:00:00"/>
    <m/>
    <n v="1870880"/>
    <n v="1870880"/>
    <n v="1870880"/>
    <n v="0"/>
    <n v="3040700"/>
    <n v="37418"/>
    <n v="0"/>
    <n v="0"/>
    <n v="0"/>
    <n v="0"/>
    <n v="0"/>
    <m/>
    <m/>
    <m/>
    <n v="1870880"/>
  </r>
  <r>
    <n v="830114846"/>
    <s v="CEDIT SAS"/>
    <s v="FEB"/>
    <n v="1288"/>
    <s v="FEB1288"/>
    <s v="830114846_FEB1288"/>
    <d v="2023-09-15T00:00:00"/>
    <m/>
    <n v="2104740"/>
    <n v="2104740"/>
    <s v="POR EVENTO"/>
    <x v="3"/>
    <n v="2062645"/>
    <n v="1222333640"/>
    <n v="0"/>
    <n v="0"/>
    <m/>
    <m/>
    <m/>
    <n v="0"/>
    <s v="Finalizada"/>
    <d v="2023-09-15T00:00:00"/>
    <d v="2023-09-18T00:00:00"/>
    <m/>
    <n v="2104740"/>
    <n v="2104740"/>
    <n v="2104740"/>
    <n v="0"/>
    <n v="3040700"/>
    <n v="42095"/>
    <n v="0"/>
    <n v="0"/>
    <n v="0"/>
    <n v="0"/>
    <n v="0"/>
    <m/>
    <m/>
    <m/>
    <n v="2104740"/>
  </r>
  <r>
    <n v="830114846"/>
    <s v="CEDIT SAS"/>
    <s v="FEB"/>
    <n v="1548"/>
    <s v="FEB1548"/>
    <s v="830114846_FEB1548"/>
    <d v="2024-02-14T00:00:00"/>
    <m/>
    <n v="2104740"/>
    <n v="2104740"/>
    <s v="POR EVENTO"/>
    <x v="3"/>
    <n v="2062645"/>
    <n v="1222393756"/>
    <n v="0"/>
    <n v="0"/>
    <m/>
    <m/>
    <m/>
    <n v="0"/>
    <s v="Finalizada"/>
    <d v="2024-02-14T00:00:00"/>
    <d v="2024-02-14T00:00:00"/>
    <m/>
    <n v="2104740"/>
    <n v="2104740"/>
    <n v="2104740"/>
    <n v="0"/>
    <n v="3274600"/>
    <n v="42095"/>
    <n v="0"/>
    <n v="0"/>
    <n v="0"/>
    <n v="0"/>
    <n v="0"/>
    <m/>
    <m/>
    <m/>
    <n v="2104740"/>
  </r>
  <r>
    <n v="830114846"/>
    <s v="CEDIT SAS"/>
    <s v="FEB"/>
    <n v="1336"/>
    <s v="FEB1336"/>
    <s v="830114846_FEB1336"/>
    <d v="2023-10-12T00:00:00"/>
    <m/>
    <n v="2338600"/>
    <n v="2338600"/>
    <s v="POR EVENTO"/>
    <x v="3"/>
    <n v="2291827"/>
    <n v="1222454280"/>
    <n v="0"/>
    <n v="0"/>
    <m/>
    <m/>
    <m/>
    <n v="0"/>
    <s v="Finalizada"/>
    <d v="2023-10-12T00:00:00"/>
    <d v="2023-10-13T00:00:00"/>
    <m/>
    <n v="2338600"/>
    <n v="2338599"/>
    <n v="2338600"/>
    <n v="1"/>
    <n v="3040700"/>
    <n v="46772"/>
    <n v="0"/>
    <n v="0"/>
    <n v="0"/>
    <n v="0"/>
    <n v="0"/>
    <m/>
    <m/>
    <m/>
    <n v="2338599"/>
  </r>
  <r>
    <n v="830114846"/>
    <s v="CEDIT SAS"/>
    <s v="FEB"/>
    <n v="1241"/>
    <s v="FEB1241"/>
    <s v="830114846_FEB1241"/>
    <d v="2023-08-16T00:00:00"/>
    <m/>
    <n v="2572460"/>
    <n v="2572460"/>
    <s v="POR EVENTO"/>
    <x v="3"/>
    <n v="2521011"/>
    <n v="1222333638"/>
    <n v="0"/>
    <n v="0"/>
    <m/>
    <m/>
    <m/>
    <n v="0"/>
    <s v="Finalizada"/>
    <d v="2023-08-16T00:00:00"/>
    <d v="2023-09-15T00:00:00"/>
    <m/>
    <n v="2572460"/>
    <n v="2572460"/>
    <n v="2572460"/>
    <n v="0"/>
    <n v="3040700"/>
    <n v="51449"/>
    <n v="0"/>
    <n v="0"/>
    <n v="0"/>
    <n v="0"/>
    <n v="0"/>
    <m/>
    <m/>
    <m/>
    <n v="2572460"/>
  </r>
  <r>
    <n v="830114846"/>
    <s v="CEDIT SAS"/>
    <s v="FEB"/>
    <n v="1695"/>
    <s v="FEB1695"/>
    <s v="830114846_FEB1695"/>
    <d v="2024-05-15T00:00:00"/>
    <m/>
    <n v="2572460"/>
    <n v="2572460"/>
    <s v="POR EVENTO"/>
    <x v="3"/>
    <n v="2521011"/>
    <n v="1222465445"/>
    <n v="0"/>
    <n v="0"/>
    <m/>
    <m/>
    <m/>
    <n v="0"/>
    <s v="Finalizada"/>
    <d v="2024-05-15T00:00:00"/>
    <d v="2024-05-15T00:00:00"/>
    <m/>
    <n v="2572460"/>
    <n v="2572460"/>
    <n v="2572460"/>
    <n v="0"/>
    <n v="3040700"/>
    <n v="51449"/>
    <n v="0"/>
    <n v="0"/>
    <n v="0"/>
    <n v="0"/>
    <n v="0"/>
    <m/>
    <m/>
    <m/>
    <n v="2572460"/>
  </r>
  <r>
    <n v="830114846"/>
    <s v="CEDIT SAS"/>
    <s v="FEB"/>
    <n v="994"/>
    <s v="FEB994"/>
    <s v="830114846_FEB994"/>
    <d v="2023-03-14T00:00:00"/>
    <m/>
    <n v="2806320"/>
    <n v="2806320"/>
    <s v="POR EVENTO"/>
    <x v="3"/>
    <n v="2750194"/>
    <n v="1222275256"/>
    <n v="0"/>
    <n v="0"/>
    <m/>
    <m/>
    <m/>
    <n v="0"/>
    <s v="Finalizada"/>
    <d v="2023-03-14T00:00:00"/>
    <d v="2023-04-03T00:00:00"/>
    <m/>
    <n v="2806320"/>
    <n v="2806320"/>
    <n v="2806320"/>
    <n v="0"/>
    <n v="2288937"/>
    <n v="0"/>
    <n v="0"/>
    <n v="0"/>
    <n v="0"/>
    <n v="0"/>
    <n v="0"/>
    <m/>
    <m/>
    <m/>
    <n v="2806320"/>
  </r>
  <r>
    <n v="830114846"/>
    <s v="CEDIT SAS"/>
    <s v="FEB"/>
    <n v="995"/>
    <s v="FEB995"/>
    <s v="830114846_FEB995"/>
    <d v="2023-03-14T00:00:00"/>
    <m/>
    <n v="2806320"/>
    <n v="2806320"/>
    <s v="POR EVENTO"/>
    <x v="3"/>
    <n v="2750194"/>
    <n v="1222275257"/>
    <n v="0"/>
    <n v="0"/>
    <m/>
    <m/>
    <m/>
    <n v="0"/>
    <s v="Finalizada"/>
    <d v="2023-03-14T00:00:00"/>
    <d v="2023-04-03T00:00:00"/>
    <m/>
    <n v="2806320"/>
    <n v="2806320"/>
    <n v="2806320"/>
    <n v="0"/>
    <n v="2288937"/>
    <n v="0"/>
    <n v="0"/>
    <n v="0"/>
    <n v="0"/>
    <n v="0"/>
    <n v="0"/>
    <m/>
    <m/>
    <m/>
    <n v="2806320"/>
  </r>
  <r>
    <n v="830114846"/>
    <s v="CEDIT SAS"/>
    <s v="FEB"/>
    <n v="1096"/>
    <s v="FEB1096"/>
    <s v="830114846_FEB1096"/>
    <d v="2023-05-12T00:00:00"/>
    <m/>
    <n v="2806320"/>
    <n v="2806320"/>
    <s v="POR EVENTO"/>
    <x v="3"/>
    <n v="2750194"/>
    <n v="1222275262"/>
    <n v="0"/>
    <n v="0"/>
    <m/>
    <m/>
    <m/>
    <n v="0"/>
    <s v="Finalizada"/>
    <d v="2023-05-12T00:00:00"/>
    <d v="2023-05-21T00:00:00"/>
    <m/>
    <n v="2806320"/>
    <n v="2806320"/>
    <n v="2806320"/>
    <n v="0"/>
    <n v="2249881"/>
    <n v="0"/>
    <n v="0"/>
    <n v="0"/>
    <n v="0"/>
    <n v="0"/>
    <n v="0"/>
    <m/>
    <m/>
    <m/>
    <n v="2806320"/>
  </r>
  <r>
    <n v="830114846"/>
    <s v="CEDIT SAS"/>
    <s v="FEB"/>
    <n v="1490"/>
    <s v="FEB1490"/>
    <s v="830114846_FEB1490"/>
    <d v="2024-01-15T00:00:00"/>
    <m/>
    <n v="2806320"/>
    <n v="2806320"/>
    <s v="POR EVENTO"/>
    <x v="3"/>
    <n v="2750194"/>
    <n v="1222457485"/>
    <n v="0"/>
    <n v="0"/>
    <m/>
    <m/>
    <m/>
    <n v="0"/>
    <s v="Finalizada"/>
    <d v="2024-01-15T00:00:00"/>
    <d v="2024-02-01T00:00:00"/>
    <m/>
    <n v="2806320"/>
    <n v="2806320"/>
    <n v="2806320"/>
    <n v="0"/>
    <n v="3040700"/>
    <n v="56126"/>
    <n v="0"/>
    <n v="0"/>
    <n v="0"/>
    <n v="0"/>
    <n v="0"/>
    <m/>
    <m/>
    <m/>
    <n v="2806320"/>
  </r>
  <r>
    <n v="830114846"/>
    <s v="CEDIT SAS"/>
    <s v="FEB"/>
    <n v="1549"/>
    <s v="FEB1549"/>
    <s v="830114846_FEB1549"/>
    <d v="2024-02-14T00:00:00"/>
    <m/>
    <n v="2806320"/>
    <n v="2806320"/>
    <s v="POR EVENTO"/>
    <x v="3"/>
    <n v="2750194"/>
    <n v="1222393719"/>
    <n v="0"/>
    <n v="0"/>
    <m/>
    <m/>
    <m/>
    <n v="0"/>
    <s v="Finalizada"/>
    <d v="2024-02-14T00:00:00"/>
    <d v="2024-02-14T00:00:00"/>
    <m/>
    <n v="2806320"/>
    <n v="2806320"/>
    <n v="2806320"/>
    <n v="0"/>
    <n v="3040700"/>
    <n v="56126"/>
    <n v="0"/>
    <n v="0"/>
    <n v="0"/>
    <n v="0"/>
    <n v="0"/>
    <m/>
    <m/>
    <m/>
    <n v="2806320"/>
  </r>
  <r>
    <n v="830114846"/>
    <s v="CEDIT SAS"/>
    <s v="FEB"/>
    <n v="1600"/>
    <s v="FEB1600"/>
    <s v="830114846_FEB1600"/>
    <d v="2024-03-14T00:00:00"/>
    <m/>
    <n v="2806320"/>
    <n v="2806320"/>
    <s v="POR EVENTO"/>
    <x v="3"/>
    <n v="2750194"/>
    <n v="1222435835"/>
    <n v="0"/>
    <n v="0"/>
    <m/>
    <m/>
    <m/>
    <n v="0"/>
    <s v="Finalizada"/>
    <d v="2024-03-14T00:00:00"/>
    <d v="2024-04-01T00:00:00"/>
    <m/>
    <n v="2806320"/>
    <n v="2806320"/>
    <n v="2806320"/>
    <n v="0"/>
    <n v="2806800"/>
    <n v="56126"/>
    <n v="0"/>
    <n v="0"/>
    <n v="0"/>
    <n v="0"/>
    <n v="0"/>
    <m/>
    <m/>
    <m/>
    <n v="2806320"/>
  </r>
  <r>
    <n v="830114846"/>
    <s v="CEDIT SAS"/>
    <s v="FEB"/>
    <n v="1601"/>
    <s v="FEB1601"/>
    <s v="830114846_FEB1601"/>
    <d v="2024-03-14T00:00:00"/>
    <m/>
    <n v="2806320"/>
    <n v="2806320"/>
    <s v="POR EVENTO"/>
    <x v="3"/>
    <n v="2750194"/>
    <n v="1222435836"/>
    <n v="0"/>
    <n v="0"/>
    <m/>
    <m/>
    <m/>
    <n v="0"/>
    <s v="Finalizada"/>
    <d v="2024-03-14T00:00:00"/>
    <d v="2024-04-01T00:00:00"/>
    <m/>
    <n v="2806320"/>
    <n v="2806320"/>
    <n v="2806320"/>
    <n v="0"/>
    <n v="2806800"/>
    <n v="56126"/>
    <n v="0"/>
    <n v="0"/>
    <n v="0"/>
    <n v="0"/>
    <n v="0"/>
    <m/>
    <m/>
    <m/>
    <n v="2806320"/>
  </r>
  <r>
    <n v="830114846"/>
    <s v="CEDIT SAS"/>
    <s v="FEB"/>
    <n v="889"/>
    <s v="FEB889"/>
    <s v="830114846_FEB889"/>
    <d v="2023-01-12T00:00:00"/>
    <m/>
    <n v="3040180"/>
    <n v="3040180"/>
    <s v="POR EVENTO"/>
    <x v="3"/>
    <n v="2979376"/>
    <n v="1222275249"/>
    <n v="0"/>
    <n v="0"/>
    <m/>
    <m/>
    <m/>
    <n v="0"/>
    <s v="Finalizada"/>
    <d v="2023-01-12T00:00:00"/>
    <d v="2023-01-14T00:00:00"/>
    <m/>
    <n v="3040180"/>
    <n v="3040180"/>
    <n v="3040180"/>
    <n v="0"/>
    <n v="2217971"/>
    <n v="0"/>
    <n v="0"/>
    <n v="0"/>
    <n v="0"/>
    <n v="0"/>
    <n v="0"/>
    <m/>
    <m/>
    <m/>
    <n v="3040180"/>
  </r>
  <r>
    <n v="830114846"/>
    <s v="CEDIT SAS"/>
    <s v="FEB"/>
    <n v="891"/>
    <s v="FEB891"/>
    <s v="830114846_FEB891"/>
    <d v="2023-01-12T00:00:00"/>
    <m/>
    <n v="3040180"/>
    <n v="3040180"/>
    <s v="POR EVENTO"/>
    <x v="3"/>
    <n v="2979376"/>
    <n v="1222275251"/>
    <n v="0"/>
    <n v="0"/>
    <m/>
    <m/>
    <m/>
    <n v="0"/>
    <s v="Finalizada"/>
    <d v="2023-01-12T00:00:00"/>
    <d v="2023-01-14T00:00:00"/>
    <m/>
    <n v="3040180"/>
    <n v="3040180"/>
    <n v="3040180"/>
    <n v="0"/>
    <n v="2217971"/>
    <n v="0"/>
    <n v="0"/>
    <n v="0"/>
    <n v="0"/>
    <n v="0"/>
    <n v="0"/>
    <m/>
    <m/>
    <m/>
    <n v="3040180"/>
  </r>
  <r>
    <n v="830114846"/>
    <s v="CEDIT SAS"/>
    <s v="FEB"/>
    <n v="941"/>
    <s v="FEB941"/>
    <s v="830114846_FEB941"/>
    <d v="2023-02-14T00:00:00"/>
    <m/>
    <n v="3040180"/>
    <n v="3040180"/>
    <s v="POR EVENTO"/>
    <x v="3"/>
    <n v="2979376"/>
    <n v="1222275252"/>
    <n v="0"/>
    <n v="0"/>
    <m/>
    <m/>
    <m/>
    <n v="0"/>
    <s v="Finalizada"/>
    <d v="2023-02-14T00:00:00"/>
    <d v="2023-02-21T00:00:00"/>
    <m/>
    <n v="3040180"/>
    <n v="3040180"/>
    <n v="3040180"/>
    <n v="0"/>
    <n v="2254616"/>
    <n v="0"/>
    <n v="0"/>
    <n v="0"/>
    <n v="0"/>
    <n v="0"/>
    <n v="0"/>
    <m/>
    <m/>
    <m/>
    <n v="3040180"/>
  </r>
  <r>
    <n v="830114846"/>
    <s v="CEDIT SAS"/>
    <s v="FEB"/>
    <n v="942"/>
    <s v="FEB942"/>
    <s v="830114846_FEB942"/>
    <d v="2023-02-14T00:00:00"/>
    <m/>
    <n v="3040180"/>
    <n v="3040180"/>
    <s v="POR EVENTO"/>
    <x v="3"/>
    <n v="2979376"/>
    <n v="1222275253"/>
    <n v="0"/>
    <n v="0"/>
    <m/>
    <m/>
    <m/>
    <n v="0"/>
    <s v="Finalizada"/>
    <d v="2023-02-14T00:00:00"/>
    <d v="2023-02-21T00:00:00"/>
    <m/>
    <n v="3040180"/>
    <n v="3040180"/>
    <n v="3040180"/>
    <n v="0"/>
    <n v="2254616"/>
    <n v="0"/>
    <n v="0"/>
    <n v="0"/>
    <n v="0"/>
    <n v="0"/>
    <n v="0"/>
    <m/>
    <m/>
    <m/>
    <n v="3040180"/>
  </r>
  <r>
    <n v="830114846"/>
    <s v="CEDIT SAS"/>
    <s v="FEB"/>
    <n v="943"/>
    <s v="FEB943"/>
    <s v="830114846_FEB943"/>
    <d v="2023-02-14T00:00:00"/>
    <m/>
    <n v="3040180"/>
    <n v="3040180"/>
    <s v="POR EVENTO"/>
    <x v="3"/>
    <n v="2979376"/>
    <n v="1222275254"/>
    <n v="0"/>
    <n v="0"/>
    <m/>
    <m/>
    <m/>
    <n v="0"/>
    <s v="Finalizada"/>
    <d v="2023-02-14T00:00:00"/>
    <d v="2023-02-21T00:00:00"/>
    <m/>
    <n v="3040180"/>
    <n v="3040180"/>
    <n v="3040180"/>
    <n v="0"/>
    <n v="2254616"/>
    <n v="0"/>
    <n v="0"/>
    <n v="0"/>
    <n v="0"/>
    <n v="0"/>
    <n v="0"/>
    <m/>
    <m/>
    <m/>
    <n v="3040180"/>
  </r>
  <r>
    <n v="830114846"/>
    <s v="CEDIT SAS"/>
    <s v="FEB"/>
    <n v="1045"/>
    <s v="FEB1045"/>
    <s v="830114846_FEB1045"/>
    <d v="2023-04-13T00:00:00"/>
    <m/>
    <n v="3040180"/>
    <n v="3040180"/>
    <s v="POR EVENTO"/>
    <x v="3"/>
    <n v="2979376"/>
    <n v="1222275258"/>
    <n v="0"/>
    <n v="0"/>
    <m/>
    <m/>
    <m/>
    <n v="0"/>
    <s v="Finalizada"/>
    <d v="2023-04-13T00:00:00"/>
    <d v="2023-04-19T00:00:00"/>
    <m/>
    <n v="3040180"/>
    <n v="3040180"/>
    <n v="3040180"/>
    <n v="0"/>
    <n v="2212773"/>
    <n v="0"/>
    <n v="0"/>
    <n v="0"/>
    <n v="0"/>
    <n v="0"/>
    <n v="0"/>
    <m/>
    <m/>
    <m/>
    <n v="3040180"/>
  </r>
  <r>
    <n v="830114846"/>
    <s v="CEDIT SAS"/>
    <s v="FEB"/>
    <n v="1095"/>
    <s v="FEB1095"/>
    <s v="830114846_FEB1095"/>
    <d v="2023-05-12T00:00:00"/>
    <m/>
    <n v="3040180"/>
    <n v="3040180"/>
    <s v="POR EVENTO"/>
    <x v="3"/>
    <n v="2979376"/>
    <n v="1222275261"/>
    <n v="0"/>
    <n v="0"/>
    <m/>
    <m/>
    <m/>
    <n v="0"/>
    <s v="Finalizada"/>
    <d v="2023-05-12T00:00:00"/>
    <d v="2023-05-21T00:00:00"/>
    <m/>
    <n v="3040180"/>
    <n v="3040180"/>
    <n v="3040180"/>
    <n v="0"/>
    <n v="2249881"/>
    <n v="0"/>
    <n v="0"/>
    <n v="0"/>
    <n v="0"/>
    <n v="0"/>
    <n v="0"/>
    <m/>
    <m/>
    <m/>
    <n v="3040180"/>
  </r>
  <r>
    <n v="830114846"/>
    <s v="CEDIT SAS"/>
    <s v="FEB"/>
    <n v="1146"/>
    <s v="FEB1146"/>
    <s v="830114846_FEB1146"/>
    <d v="2023-06-13T00:00:00"/>
    <m/>
    <n v="3040180"/>
    <n v="3040180"/>
    <s v="POR EVENTO"/>
    <x v="3"/>
    <n v="2979376"/>
    <n v="1222275264"/>
    <n v="0"/>
    <n v="0"/>
    <m/>
    <m/>
    <m/>
    <n v="0"/>
    <s v="Finalizada"/>
    <d v="2023-06-13T00:00:00"/>
    <d v="2023-06-20T00:00:00"/>
    <m/>
    <n v="3040180"/>
    <n v="3040180"/>
    <n v="3040180"/>
    <n v="0"/>
    <n v="2193531"/>
    <n v="0"/>
    <n v="0"/>
    <n v="0"/>
    <n v="0"/>
    <n v="0"/>
    <n v="0"/>
    <m/>
    <m/>
    <m/>
    <n v="3040180"/>
  </r>
  <r>
    <n v="830114846"/>
    <s v="CEDIT SAS"/>
    <s v="FEB"/>
    <n v="1193"/>
    <s v="FEB1193"/>
    <s v="830114846_FEB1193"/>
    <d v="2023-07-19T00:00:00"/>
    <m/>
    <n v="3040180"/>
    <n v="3040180"/>
    <s v="POR EVENTO"/>
    <x v="3"/>
    <n v="2979376"/>
    <n v="1222344946"/>
    <n v="0"/>
    <n v="0"/>
    <m/>
    <m/>
    <m/>
    <n v="0"/>
    <s v="Finalizada"/>
    <d v="2023-07-19T00:00:00"/>
    <d v="2023-08-15T00:00:00"/>
    <m/>
    <n v="3040180"/>
    <n v="3040180"/>
    <n v="3040180"/>
    <n v="0"/>
    <n v="3040700"/>
    <n v="60804"/>
    <n v="0"/>
    <n v="0"/>
    <n v="0"/>
    <n v="0"/>
    <n v="0"/>
    <m/>
    <m/>
    <m/>
    <n v="3040180"/>
  </r>
  <r>
    <n v="830114846"/>
    <s v="CEDIT SAS"/>
    <s v="FEB"/>
    <n v="1194"/>
    <s v="FEB1194"/>
    <s v="830114846_FEB1194"/>
    <d v="2023-07-19T00:00:00"/>
    <m/>
    <n v="3040180"/>
    <n v="3040180"/>
    <s v="POR EVENTO"/>
    <x v="3"/>
    <n v="2979376"/>
    <n v="1222344947"/>
    <n v="0"/>
    <n v="0"/>
    <m/>
    <m/>
    <m/>
    <n v="0"/>
    <s v="Finalizada"/>
    <d v="2023-07-19T00:00:00"/>
    <d v="2023-08-15T00:00:00"/>
    <m/>
    <n v="3040180"/>
    <n v="3040180"/>
    <n v="3040180"/>
    <n v="0"/>
    <n v="3274600"/>
    <n v="60804"/>
    <n v="0"/>
    <n v="0"/>
    <n v="0"/>
    <n v="0"/>
    <n v="0"/>
    <m/>
    <m/>
    <m/>
    <n v="3040180"/>
  </r>
  <r>
    <n v="830114846"/>
    <s v="CEDIT SAS"/>
    <s v="FEB"/>
    <n v="1289"/>
    <s v="FEB1289"/>
    <s v="830114846_FEB1289"/>
    <d v="2023-09-15T00:00:00"/>
    <m/>
    <n v="3040180"/>
    <n v="3040180"/>
    <s v="POR EVENTO"/>
    <x v="3"/>
    <n v="2979376"/>
    <n v="1222332861"/>
    <n v="0"/>
    <n v="0"/>
    <m/>
    <m/>
    <m/>
    <n v="0"/>
    <s v="Finalizada"/>
    <d v="2023-09-15T00:00:00"/>
    <d v="2023-09-18T00:00:00"/>
    <m/>
    <n v="3040180"/>
    <n v="3040180"/>
    <n v="3040180"/>
    <n v="0"/>
    <n v="3040700"/>
    <n v="60804"/>
    <n v="0"/>
    <n v="0"/>
    <n v="0"/>
    <n v="0"/>
    <n v="0"/>
    <m/>
    <m/>
    <m/>
    <n v="3040180"/>
  </r>
  <r>
    <n v="830114846"/>
    <s v="CEDIT SAS"/>
    <s v="FEB"/>
    <n v="1337"/>
    <s v="FEB1337"/>
    <s v="830114846_FEB1337"/>
    <d v="2023-10-12T00:00:00"/>
    <m/>
    <n v="3040180"/>
    <n v="3040180"/>
    <s v="POR EVENTO"/>
    <x v="3"/>
    <n v="2979376"/>
    <n v="1222454279"/>
    <n v="0"/>
    <n v="0"/>
    <m/>
    <m/>
    <m/>
    <n v="0"/>
    <s v="Finalizada"/>
    <d v="2023-10-12T00:00:00"/>
    <d v="2023-10-13T00:00:00"/>
    <m/>
    <n v="3040180"/>
    <n v="3040180"/>
    <n v="3040180"/>
    <n v="0"/>
    <n v="3040700"/>
    <n v="60804"/>
    <n v="0"/>
    <n v="0"/>
    <n v="0"/>
    <n v="0"/>
    <n v="0"/>
    <m/>
    <m/>
    <m/>
    <n v="3040180"/>
  </r>
  <r>
    <n v="830114846"/>
    <s v="CEDIT SAS"/>
    <s v="FEB"/>
    <n v="1338"/>
    <s v="FEB1338"/>
    <s v="830114846_FEB1338"/>
    <d v="2023-10-12T00:00:00"/>
    <m/>
    <n v="3040180"/>
    <n v="3040180"/>
    <s v="POR EVENTO"/>
    <x v="3"/>
    <n v="2979376"/>
    <n v="1222454277"/>
    <n v="0"/>
    <n v="0"/>
    <m/>
    <m/>
    <m/>
    <n v="0"/>
    <s v="Finalizada"/>
    <d v="2023-10-12T00:00:00"/>
    <d v="2023-10-13T00:00:00"/>
    <m/>
    <n v="3040180"/>
    <n v="3040180"/>
    <n v="3040180"/>
    <n v="0"/>
    <n v="3040700"/>
    <n v="60804"/>
    <n v="0"/>
    <n v="0"/>
    <n v="0"/>
    <n v="0"/>
    <n v="0"/>
    <m/>
    <m/>
    <m/>
    <n v="3040180"/>
  </r>
  <r>
    <n v="830114846"/>
    <s v="CEDIT SAS"/>
    <s v="FEB"/>
    <n v="1389"/>
    <s v="FEB1389"/>
    <s v="830114846_FEB1389"/>
    <d v="2023-11-15T00:00:00"/>
    <m/>
    <n v="3040180"/>
    <n v="3040180"/>
    <s v="POR EVENTO"/>
    <x v="3"/>
    <n v="2979376"/>
    <n v="1222455147"/>
    <n v="0"/>
    <n v="0"/>
    <m/>
    <m/>
    <m/>
    <n v="0"/>
    <s v="Finalizada"/>
    <d v="2023-11-15T00:00:00"/>
    <d v="2023-11-15T00:00:00"/>
    <m/>
    <n v="3040180"/>
    <n v="3040180"/>
    <n v="3040180"/>
    <n v="0"/>
    <n v="3040700"/>
    <n v="60804"/>
    <n v="0"/>
    <n v="0"/>
    <n v="0"/>
    <n v="0"/>
    <n v="0"/>
    <m/>
    <m/>
    <m/>
    <n v="3040180"/>
  </r>
  <r>
    <n v="830114846"/>
    <s v="CEDIT SAS"/>
    <s v="FEB"/>
    <n v="1390"/>
    <s v="FEB1390"/>
    <s v="830114846_FEB1390"/>
    <d v="2023-11-15T00:00:00"/>
    <m/>
    <n v="3040180"/>
    <n v="3040180"/>
    <s v="POR EVENTO"/>
    <x v="3"/>
    <n v="2979376"/>
    <n v="1222455146"/>
    <n v="0"/>
    <n v="0"/>
    <m/>
    <m/>
    <m/>
    <n v="0"/>
    <s v="Finalizada"/>
    <d v="2023-11-15T00:00:00"/>
    <d v="2023-11-15T00:00:00"/>
    <m/>
    <n v="3040180"/>
    <n v="3040180"/>
    <n v="3040180"/>
    <n v="0"/>
    <n v="3040700"/>
    <n v="60804"/>
    <n v="0"/>
    <n v="0"/>
    <n v="0"/>
    <n v="0"/>
    <n v="0"/>
    <m/>
    <m/>
    <m/>
    <n v="3040180"/>
  </r>
  <r>
    <n v="830114846"/>
    <s v="CEDIT SAS"/>
    <s v="FEB"/>
    <n v="1439"/>
    <s v="FEB1439"/>
    <s v="830114846_FEB1439"/>
    <d v="2023-12-12T00:00:00"/>
    <m/>
    <n v="3040180"/>
    <n v="3040180"/>
    <s v="POR EVENTO"/>
    <x v="3"/>
    <n v="2979376"/>
    <n v="1222377405"/>
    <n v="0"/>
    <n v="0"/>
    <m/>
    <m/>
    <m/>
    <n v="0"/>
    <s v="Finalizada"/>
    <d v="2023-12-12T00:00:00"/>
    <d v="2024-01-15T00:00:00"/>
    <m/>
    <n v="3040180"/>
    <n v="3040180"/>
    <n v="3040180"/>
    <n v="0"/>
    <n v="3040700"/>
    <n v="60804"/>
    <n v="0"/>
    <n v="0"/>
    <n v="0"/>
    <n v="0"/>
    <n v="0"/>
    <m/>
    <m/>
    <m/>
    <n v="3040180"/>
  </r>
  <r>
    <n v="830114846"/>
    <s v="CEDIT SAS"/>
    <s v="FEB"/>
    <n v="1440"/>
    <s v="FEB1440"/>
    <s v="830114846_FEB1440"/>
    <d v="2023-12-12T00:00:00"/>
    <m/>
    <n v="3040180"/>
    <n v="3040180"/>
    <s v="POR EVENTO"/>
    <x v="3"/>
    <n v="2979376"/>
    <n v="1222377406"/>
    <n v="0"/>
    <n v="0"/>
    <m/>
    <m/>
    <m/>
    <n v="0"/>
    <s v="Finalizada"/>
    <d v="2023-12-12T00:00:00"/>
    <d v="2024-01-15T00:00:00"/>
    <m/>
    <n v="3040180"/>
    <n v="3040180"/>
    <n v="3040180"/>
    <n v="0"/>
    <n v="3040700"/>
    <n v="60804"/>
    <n v="0"/>
    <n v="0"/>
    <n v="0"/>
    <n v="0"/>
    <n v="0"/>
    <m/>
    <m/>
    <m/>
    <n v="3040180"/>
  </r>
  <r>
    <n v="830114846"/>
    <s v="CEDIT SAS"/>
    <s v="FEB"/>
    <n v="1441"/>
    <s v="FEB1441"/>
    <s v="830114846_FEB1441"/>
    <d v="2023-12-12T00:00:00"/>
    <m/>
    <n v="3040180"/>
    <n v="3040180"/>
    <s v="POR EVENTO"/>
    <x v="3"/>
    <n v="2979376"/>
    <n v="1222377407"/>
    <n v="0"/>
    <n v="0"/>
    <m/>
    <m/>
    <m/>
    <n v="0"/>
    <s v="Finalizada"/>
    <d v="2023-12-12T00:00:00"/>
    <d v="2024-01-15T00:00:00"/>
    <m/>
    <n v="3040180"/>
    <n v="3040180"/>
    <n v="3040180"/>
    <n v="0"/>
    <n v="3040700"/>
    <n v="60804"/>
    <n v="0"/>
    <n v="0"/>
    <n v="0"/>
    <n v="0"/>
    <n v="0"/>
    <m/>
    <m/>
    <m/>
    <n v="3040180"/>
  </r>
  <r>
    <n v="830114846"/>
    <s v="CEDIT SAS"/>
    <s v="FEB"/>
    <n v="1489"/>
    <s v="FEB1489"/>
    <s v="830114846_FEB1489"/>
    <d v="2024-01-15T00:00:00"/>
    <m/>
    <n v="3040180"/>
    <n v="3040180"/>
    <s v="POR EVENTO"/>
    <x v="3"/>
    <n v="2979376"/>
    <n v="1222457484"/>
    <n v="0"/>
    <n v="0"/>
    <m/>
    <m/>
    <m/>
    <n v="0"/>
    <s v="Finalizada"/>
    <d v="2024-01-15T00:00:00"/>
    <d v="2024-02-01T00:00:00"/>
    <m/>
    <n v="3040180"/>
    <n v="3040180"/>
    <n v="3040180"/>
    <n v="0"/>
    <n v="3040700"/>
    <n v="60804"/>
    <n v="0"/>
    <n v="0"/>
    <n v="0"/>
    <n v="0"/>
    <n v="0"/>
    <m/>
    <m/>
    <m/>
    <n v="3040180"/>
  </r>
  <r>
    <n v="830114846"/>
    <s v="CEDIT SAS"/>
    <s v="FEB"/>
    <n v="1491"/>
    <s v="FEB1491"/>
    <s v="830114846_FEB1491"/>
    <d v="2024-01-15T00:00:00"/>
    <m/>
    <n v="3040180"/>
    <n v="3040180"/>
    <s v="POR EVENTO"/>
    <x v="3"/>
    <n v="2979376"/>
    <n v="1222457486"/>
    <n v="0"/>
    <n v="0"/>
    <m/>
    <m/>
    <m/>
    <n v="0"/>
    <s v="Finalizada"/>
    <d v="2024-01-15T00:00:00"/>
    <d v="2024-02-01T00:00:00"/>
    <m/>
    <n v="3040180"/>
    <n v="3040180"/>
    <n v="3040180"/>
    <n v="0"/>
    <n v="3040700"/>
    <n v="60804"/>
    <n v="0"/>
    <n v="0"/>
    <n v="0"/>
    <n v="0"/>
    <n v="0"/>
    <m/>
    <m/>
    <m/>
    <n v="3040180"/>
  </r>
  <r>
    <n v="830114846"/>
    <s v="CEDIT SAS"/>
    <s v="FEB"/>
    <n v="1551"/>
    <s v="FEB1551"/>
    <s v="830114846_FEB1551"/>
    <d v="2024-02-14T00:00:00"/>
    <m/>
    <n v="3040180"/>
    <n v="3040180"/>
    <s v="POR EVENTO"/>
    <x v="3"/>
    <n v="2979376"/>
    <n v="1222393114"/>
    <n v="0"/>
    <n v="0"/>
    <m/>
    <m/>
    <m/>
    <n v="0"/>
    <s v="Finalizada"/>
    <d v="2024-02-14T00:00:00"/>
    <d v="2024-02-14T00:00:00"/>
    <m/>
    <n v="3040180"/>
    <n v="3040180"/>
    <n v="3040180"/>
    <n v="0"/>
    <n v="3040700"/>
    <n v="60804"/>
    <n v="0"/>
    <n v="0"/>
    <n v="0"/>
    <n v="0"/>
    <n v="0"/>
    <m/>
    <m/>
    <m/>
    <n v="3040180"/>
  </r>
  <r>
    <n v="830114846"/>
    <s v="CEDIT SAS"/>
    <s v="FEB"/>
    <n v="1597"/>
    <s v="FEB1597"/>
    <s v="830114846_FEB1597"/>
    <d v="2024-03-14T00:00:00"/>
    <m/>
    <n v="3040180"/>
    <n v="3040180"/>
    <s v="POR EVENTO"/>
    <x v="3"/>
    <n v="2979376"/>
    <n v="1222435829"/>
    <n v="0"/>
    <n v="0"/>
    <m/>
    <m/>
    <m/>
    <n v="0"/>
    <s v="Finalizada"/>
    <d v="2024-03-14T00:00:00"/>
    <d v="2024-04-01T00:00:00"/>
    <m/>
    <n v="3040180"/>
    <n v="3040180"/>
    <n v="3040180"/>
    <n v="0"/>
    <n v="3040700"/>
    <n v="60804"/>
    <n v="0"/>
    <n v="0"/>
    <n v="0"/>
    <n v="0"/>
    <n v="0"/>
    <m/>
    <m/>
    <m/>
    <n v="3040180"/>
  </r>
  <r>
    <n v="830114846"/>
    <s v="CEDIT SAS"/>
    <s v="FEB"/>
    <n v="1599"/>
    <s v="FEB1599"/>
    <s v="830114846_FEB1599"/>
    <d v="2024-03-14T00:00:00"/>
    <m/>
    <n v="3040180"/>
    <n v="3040180"/>
    <s v="POR EVENTO"/>
    <x v="3"/>
    <n v="2979376"/>
    <n v="1222435833"/>
    <n v="0"/>
    <n v="0"/>
    <m/>
    <m/>
    <m/>
    <n v="0"/>
    <s v="Finalizada"/>
    <d v="2024-03-14T00:00:00"/>
    <d v="2024-04-01T00:00:00"/>
    <m/>
    <n v="3040180"/>
    <n v="3040180"/>
    <n v="3040180"/>
    <n v="0"/>
    <n v="3040700"/>
    <n v="60804"/>
    <n v="0"/>
    <n v="0"/>
    <n v="0"/>
    <n v="0"/>
    <n v="0"/>
    <m/>
    <m/>
    <m/>
    <n v="3040180"/>
  </r>
  <r>
    <n v="830114846"/>
    <s v="CEDIT SAS"/>
    <s v="FEB"/>
    <n v="1645"/>
    <s v="FEB1645"/>
    <s v="830114846_FEB1645"/>
    <d v="2024-04-15T00:00:00"/>
    <m/>
    <n v="3040180"/>
    <n v="3040180"/>
    <s v="POR EVENTO"/>
    <x v="3"/>
    <n v="2979376"/>
    <n v="1222441488"/>
    <n v="0"/>
    <n v="0"/>
    <m/>
    <m/>
    <m/>
    <n v="0"/>
    <s v="Finalizada"/>
    <d v="2024-04-15T00:00:00"/>
    <d v="2024-04-15T00:00:00"/>
    <m/>
    <n v="3040180"/>
    <n v="3040180"/>
    <n v="3040180"/>
    <n v="0"/>
    <n v="3040700"/>
    <n v="60804"/>
    <n v="0"/>
    <n v="0"/>
    <n v="0"/>
    <n v="0"/>
    <n v="0"/>
    <m/>
    <m/>
    <m/>
    <n v="3040180"/>
  </r>
  <r>
    <n v="830114846"/>
    <s v="CEDIT SAS"/>
    <s v="FEB"/>
    <n v="1646"/>
    <s v="FEB1646"/>
    <s v="830114846_FEB1646"/>
    <d v="2024-04-15T00:00:00"/>
    <m/>
    <n v="3040180"/>
    <n v="3040180"/>
    <s v="POR EVENTO"/>
    <x v="3"/>
    <n v="2979376"/>
    <n v="1222441485"/>
    <n v="0"/>
    <n v="0"/>
    <m/>
    <m/>
    <m/>
    <n v="0"/>
    <s v="Finalizada"/>
    <d v="2024-04-15T00:00:00"/>
    <d v="2024-04-15T00:00:00"/>
    <m/>
    <n v="3040180"/>
    <n v="3040180"/>
    <n v="3040180"/>
    <n v="0"/>
    <n v="3040700"/>
    <n v="60804"/>
    <n v="0"/>
    <n v="0"/>
    <n v="0"/>
    <n v="0"/>
    <n v="0"/>
    <m/>
    <m/>
    <m/>
    <n v="3040180"/>
  </r>
  <r>
    <n v="830114846"/>
    <s v="CEDIT SAS"/>
    <s v="FEB"/>
    <n v="1647"/>
    <s v="FEB1647"/>
    <s v="830114846_FEB1647"/>
    <d v="2024-04-15T00:00:00"/>
    <m/>
    <n v="3040180"/>
    <n v="3040180"/>
    <s v="POR EVENTO"/>
    <x v="3"/>
    <n v="2979376"/>
    <n v="1222441482"/>
    <n v="0"/>
    <n v="0"/>
    <m/>
    <m/>
    <m/>
    <n v="0"/>
    <s v="Finalizada"/>
    <d v="2024-04-15T00:00:00"/>
    <d v="2024-04-15T00:00:00"/>
    <m/>
    <n v="3040180"/>
    <n v="3040180"/>
    <n v="3040180"/>
    <n v="0"/>
    <n v="3040700"/>
    <n v="60804"/>
    <n v="0"/>
    <n v="0"/>
    <n v="0"/>
    <n v="0"/>
    <n v="0"/>
    <m/>
    <m/>
    <m/>
    <n v="3040180"/>
  </r>
  <r>
    <n v="830114846"/>
    <s v="CEDIT SAS"/>
    <s v="FEB"/>
    <n v="1697"/>
    <s v="FEB1697"/>
    <s v="830114846_FEB1697"/>
    <d v="2024-05-15T00:00:00"/>
    <m/>
    <n v="3040180"/>
    <n v="3040180"/>
    <s v="POR EVENTO"/>
    <x v="3"/>
    <n v="2979376"/>
    <n v="1222465443"/>
    <n v="0"/>
    <n v="0"/>
    <m/>
    <m/>
    <m/>
    <n v="0"/>
    <s v="Finalizada"/>
    <d v="2024-05-15T00:00:00"/>
    <d v="2024-05-15T00:00:00"/>
    <m/>
    <n v="3040180"/>
    <n v="3040180"/>
    <n v="3040180"/>
    <n v="0"/>
    <n v="3040700"/>
    <n v="60804"/>
    <n v="0"/>
    <n v="0"/>
    <n v="0"/>
    <n v="0"/>
    <n v="0"/>
    <m/>
    <m/>
    <m/>
    <n v="3040180"/>
  </r>
  <r>
    <n v="830114846"/>
    <s v="CEDIT SAS"/>
    <s v="FEB"/>
    <n v="1698"/>
    <s v="FEB1698"/>
    <s v="830114846_FEB1698"/>
    <d v="2024-05-15T00:00:00"/>
    <m/>
    <n v="3040180"/>
    <n v="3040180"/>
    <s v="POR EVENTO"/>
    <x v="3"/>
    <n v="2979376"/>
    <n v="1222465442"/>
    <n v="0"/>
    <n v="0"/>
    <m/>
    <m/>
    <m/>
    <n v="0"/>
    <s v="Finalizada"/>
    <d v="2024-05-15T00:00:00"/>
    <d v="2024-05-15T00:00:00"/>
    <m/>
    <n v="3040180"/>
    <n v="3040180"/>
    <n v="3040180"/>
    <n v="0"/>
    <n v="3040700"/>
    <n v="60804"/>
    <n v="0"/>
    <n v="0"/>
    <n v="0"/>
    <n v="0"/>
    <n v="0"/>
    <m/>
    <m/>
    <m/>
    <n v="3040180"/>
  </r>
  <r>
    <n v="830114846"/>
    <s v="CEDIT SAS"/>
    <s v="FEB"/>
    <n v="1699"/>
    <s v="FEB1699"/>
    <s v="830114846_FEB1699"/>
    <d v="2024-05-15T00:00:00"/>
    <m/>
    <n v="3040180"/>
    <n v="3040180"/>
    <s v="POR EVENTO"/>
    <x v="3"/>
    <n v="2979376"/>
    <n v="1222465441"/>
    <n v="0"/>
    <n v="0"/>
    <m/>
    <m/>
    <m/>
    <n v="0"/>
    <s v="Finalizada"/>
    <d v="2024-05-15T00:00:00"/>
    <d v="2024-05-15T00:00:00"/>
    <m/>
    <n v="3040180"/>
    <n v="3040180"/>
    <n v="3040180"/>
    <n v="0"/>
    <n v="3040700"/>
    <n v="60804"/>
    <n v="0"/>
    <n v="0"/>
    <n v="0"/>
    <n v="0"/>
    <n v="0"/>
    <m/>
    <m/>
    <m/>
    <n v="3040180"/>
  </r>
  <r>
    <n v="830114846"/>
    <s v="CEDIT SAS"/>
    <s v="FEB"/>
    <n v="1240"/>
    <s v="FEB1240"/>
    <s v="830114846_FEB1240"/>
    <d v="2023-08-16T00:00:00"/>
    <m/>
    <n v="3040180"/>
    <n v="3040180"/>
    <s v="POR EVENTO"/>
    <x v="3"/>
    <n v="2979375"/>
    <n v="1222332864"/>
    <n v="0"/>
    <n v="0"/>
    <m/>
    <m/>
    <m/>
    <n v="0"/>
    <s v="Finalizada"/>
    <d v="2023-08-16T00:00:00"/>
    <d v="2023-09-15T00:00:00"/>
    <m/>
    <n v="3040180"/>
    <n v="3040179"/>
    <n v="3040180"/>
    <n v="1"/>
    <n v="3040700"/>
    <n v="60804"/>
    <n v="0"/>
    <n v="0"/>
    <n v="0"/>
    <n v="0"/>
    <n v="0"/>
    <m/>
    <m/>
    <m/>
    <n v="3040179"/>
  </r>
  <r>
    <n v="830114846"/>
    <s v="CEDIT SAS"/>
    <s v="FEB"/>
    <n v="890"/>
    <s v="FEB890"/>
    <s v="830114846_FEB890"/>
    <d v="2023-01-12T00:00:00"/>
    <m/>
    <n v="3274040"/>
    <n v="3274040"/>
    <s v="POR EVENTO"/>
    <x v="3"/>
    <n v="3208559"/>
    <n v="1222275250"/>
    <n v="0"/>
    <n v="0"/>
    <m/>
    <m/>
    <m/>
    <n v="0"/>
    <s v="Finalizada"/>
    <d v="2023-01-12T00:00:00"/>
    <d v="2023-01-14T00:00:00"/>
    <m/>
    <n v="3274040"/>
    <n v="3274040"/>
    <n v="3274040"/>
    <n v="0"/>
    <n v="2217971"/>
    <n v="0"/>
    <n v="0"/>
    <n v="0"/>
    <n v="0"/>
    <n v="0"/>
    <n v="0"/>
    <m/>
    <m/>
    <m/>
    <n v="3274040"/>
  </r>
  <r>
    <n v="830114846"/>
    <s v="CEDIT SAS"/>
    <s v="FEB"/>
    <n v="1046"/>
    <s v="FEB1046"/>
    <s v="830114846_FEB1046"/>
    <d v="2023-04-13T00:00:00"/>
    <m/>
    <n v="3274040"/>
    <n v="3274040"/>
    <s v="POR EVENTO"/>
    <x v="3"/>
    <n v="3208559"/>
    <n v="1222275259"/>
    <n v="0"/>
    <n v="0"/>
    <m/>
    <m/>
    <m/>
    <n v="0"/>
    <s v="Finalizada"/>
    <d v="2023-04-13T00:00:00"/>
    <d v="2023-04-19T00:00:00"/>
    <m/>
    <n v="3274040"/>
    <n v="3274040"/>
    <n v="3274040"/>
    <n v="0"/>
    <n v="2212773"/>
    <n v="0"/>
    <n v="0"/>
    <n v="0"/>
    <n v="0"/>
    <n v="0"/>
    <n v="0"/>
    <m/>
    <m/>
    <m/>
    <n v="3274040"/>
  </r>
  <r>
    <n v="830114846"/>
    <s v="CEDIT SAS"/>
    <s v="FEB"/>
    <n v="1147"/>
    <s v="FEB1147"/>
    <s v="830114846_FEB1147"/>
    <d v="2023-06-13T00:00:00"/>
    <m/>
    <n v="3274040"/>
    <n v="3274040"/>
    <s v="POR EVENTO"/>
    <x v="3"/>
    <n v="3208559"/>
    <n v="1222275265"/>
    <n v="0"/>
    <n v="0"/>
    <m/>
    <m/>
    <m/>
    <n v="0"/>
    <s v="Finalizada"/>
    <d v="2023-06-13T00:00:00"/>
    <d v="2023-06-20T00:00:00"/>
    <m/>
    <n v="3274040"/>
    <n v="3274040"/>
    <n v="3274040"/>
    <n v="0"/>
    <n v="2193531"/>
    <n v="0"/>
    <n v="0"/>
    <n v="0"/>
    <n v="0"/>
    <n v="0"/>
    <n v="0"/>
    <m/>
    <m/>
    <m/>
    <n v="3274040"/>
  </r>
  <r>
    <n v="830114846"/>
    <s v="CEDIT SAS"/>
    <s v="FEB"/>
    <n v="1287"/>
    <s v="FEB1287"/>
    <s v="830114846_FEB1287"/>
    <d v="2023-09-15T00:00:00"/>
    <m/>
    <n v="3274040"/>
    <n v="3274040"/>
    <s v="POR EVENTO"/>
    <x v="3"/>
    <n v="3208559"/>
    <n v="1222332850"/>
    <n v="0"/>
    <n v="0"/>
    <m/>
    <m/>
    <m/>
    <n v="0"/>
    <s v="Finalizada"/>
    <d v="2023-09-15T00:00:00"/>
    <d v="2023-09-18T00:00:00"/>
    <m/>
    <n v="3274040"/>
    <n v="3274040"/>
    <n v="3274040"/>
    <n v="0"/>
    <n v="3274600"/>
    <n v="65481"/>
    <n v="0"/>
    <n v="0"/>
    <n v="0"/>
    <n v="0"/>
    <n v="0"/>
    <m/>
    <m/>
    <m/>
    <n v="3274040"/>
  </r>
  <r>
    <n v="830114846"/>
    <s v="CEDIT SAS"/>
    <s v="FEB"/>
    <n v="1552"/>
    <s v="FEB1552"/>
    <s v="830114846_FEB1552"/>
    <d v="2024-02-14T00:00:00"/>
    <m/>
    <n v="3274040"/>
    <n v="3274040"/>
    <s v="POR EVENTO"/>
    <x v="3"/>
    <n v="3208559"/>
    <n v="1222393755"/>
    <n v="0"/>
    <n v="0"/>
    <m/>
    <m/>
    <m/>
    <n v="0"/>
    <s v="Finalizada"/>
    <d v="2024-02-14T00:00:00"/>
    <d v="2024-02-14T00:00:00"/>
    <m/>
    <n v="3274040"/>
    <n v="3274040"/>
    <n v="3274040"/>
    <n v="0"/>
    <n v="3274600"/>
    <n v="65481"/>
    <n v="0"/>
    <n v="0"/>
    <n v="0"/>
    <n v="0"/>
    <n v="0"/>
    <m/>
    <m/>
    <m/>
    <n v="3274040"/>
  </r>
  <r>
    <n v="830114846"/>
    <s v="CEDIT SAS"/>
    <s v="FEB"/>
    <n v="1553"/>
    <s v="FEB1553"/>
    <s v="830114846_FEB1553"/>
    <d v="2024-02-14T00:00:00"/>
    <m/>
    <n v="3274040"/>
    <n v="3274040"/>
    <s v="POR EVENTO"/>
    <x v="3"/>
    <n v="3208559"/>
    <n v="1222393754"/>
    <n v="0"/>
    <n v="0"/>
    <m/>
    <m/>
    <m/>
    <n v="0"/>
    <s v="Finalizada"/>
    <d v="2024-02-14T00:00:00"/>
    <d v="2024-02-14T00:00:00"/>
    <m/>
    <n v="3274040"/>
    <n v="3274040"/>
    <n v="3274040"/>
    <n v="0"/>
    <n v="3274600"/>
    <n v="65481"/>
    <n v="0"/>
    <n v="0"/>
    <n v="0"/>
    <n v="0"/>
    <n v="0"/>
    <m/>
    <m/>
    <m/>
    <n v="3274040"/>
  </r>
  <r>
    <n v="830114846"/>
    <s v="CEDIT SAS"/>
    <s v="FEB"/>
    <n v="466"/>
    <s v="FEB466"/>
    <s v="830114846_FEB466"/>
    <d v="2022-01-13T00:00:00"/>
    <m/>
    <n v="17773360"/>
    <n v="17773360"/>
    <s v="POR EVENTO"/>
    <x v="3"/>
    <n v="17417893"/>
    <n v="1222275241"/>
    <n v="0"/>
    <n v="0"/>
    <m/>
    <m/>
    <m/>
    <n v="0"/>
    <s v="Finalizada"/>
    <d v="2022-01-13T00:00:00"/>
    <d v="2022-11-01T00:00:00"/>
    <m/>
    <n v="17773360"/>
    <n v="17773360"/>
    <n v="17773360"/>
    <n v="0"/>
    <n v="2434661"/>
    <n v="0"/>
    <n v="0"/>
    <n v="0"/>
    <n v="0"/>
    <n v="0"/>
    <n v="0"/>
    <m/>
    <m/>
    <m/>
    <n v="1777336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9" cacheId="35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C8" firstHeaderRow="0" firstDataRow="1" firstDataCol="1"/>
  <pivotFields count="39"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dataField="1" compact="0" outline="0" showAll="0"/>
    <pivotField compact="0" numFmtId="14" outline="0" showAll="0"/>
    <pivotField compact="0" outline="0" showAll="0"/>
    <pivotField compact="0" numFmtId="165" outline="0" showAll="0"/>
    <pivotField dataField="1" compact="0" numFmtId="165" outline="0" showAll="0"/>
    <pivotField compact="0" outline="0" showAll="0"/>
    <pivotField axis="axisRow" compact="0" outline="0" showAll="0">
      <items count="5">
        <item x="0"/>
        <item x="1"/>
        <item x="2"/>
        <item x="3"/>
        <item t="default"/>
      </items>
    </pivotField>
    <pivotField compact="0" numFmtId="165" outline="0" showAll="0"/>
    <pivotField compact="0" outline="0" showAll="0"/>
    <pivotField compact="0" numFmtId="165" outline="0" showAll="0"/>
    <pivotField compact="0" numFmtId="165" outline="0" showAll="0"/>
    <pivotField compact="0" outline="0" showAll="0"/>
    <pivotField compact="0" outline="0" showAll="0"/>
    <pivotField compact="0" outline="0" showAll="0"/>
    <pivotField compact="0" numFmtId="165" outline="0" showAll="0"/>
    <pivotField compact="0" outline="0" showAll="0"/>
    <pivotField compact="0" numFmtId="14" outline="0" showAll="0"/>
    <pivotField compact="0" numFmtId="14" outline="0" showAll="0"/>
    <pivotField compact="0" outline="0" showAll="0"/>
    <pivotField compact="0" numFmtId="165" outline="0" showAll="0"/>
    <pivotField compact="0" numFmtId="165" outline="0" showAll="0"/>
    <pivotField compact="0" numFmtId="165" outline="0" showAll="0"/>
    <pivotField compact="0" numFmtId="165" outline="0" showAll="0"/>
    <pivotField compact="0" numFmtId="165" outline="0" showAll="0"/>
    <pivotField compact="0" numFmtId="165" outline="0" showAll="0"/>
    <pivotField compact="0" numFmtId="165" outline="0" showAll="0"/>
    <pivotField compact="0" numFmtId="165" outline="0" showAll="0"/>
    <pivotField compact="0" numFmtId="165" outline="0" showAll="0"/>
    <pivotField compact="0" numFmtId="165" outline="0" showAll="0"/>
    <pivotField compact="0" numFmtId="165" outline="0" showAll="0"/>
    <pivotField compact="0" outline="0" showAll="0"/>
    <pivotField compact="0" outline="0" showAll="0"/>
    <pivotField compact="0" outline="0" showAll="0"/>
    <pivotField compact="0" numFmtId="165" outline="0" showAll="0"/>
  </pivotFields>
  <rowFields count="1">
    <field x="11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ANT" fld="5" subtotal="count" baseField="0" baseItem="0"/>
    <dataField name="SALDO IPS" fld="9" baseField="0" baseItem="0" numFmtId="165"/>
  </dataFields>
  <formats count="13">
    <format dxfId="12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  <format dxfId="11">
      <pivotArea type="all" dataOnly="0" outline="0" fieldPosition="0"/>
    </format>
    <format dxfId="10">
      <pivotArea outline="0" collapsedLevelsAreSubtotals="1" fieldPosition="0"/>
    </format>
    <format dxfId="9">
      <pivotArea field="11" type="button" dataOnly="0" labelOnly="1" outline="0" axis="axisRow" fieldPosition="0"/>
    </format>
    <format dxfId="8">
      <pivotArea dataOnly="0" labelOnly="1" outline="0" fieldPosition="0">
        <references count="1">
          <reference field="11" count="0"/>
        </references>
      </pivotArea>
    </format>
    <format dxfId="7">
      <pivotArea dataOnly="0" labelOnly="1" grandRow="1" outline="0" fieldPosition="0"/>
    </format>
    <format dxfId="6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5">
      <pivotArea type="all" dataOnly="0" outline="0" fieldPosition="0"/>
    </format>
    <format dxfId="4">
      <pivotArea outline="0" collapsedLevelsAreSubtotals="1" fieldPosition="0"/>
    </format>
    <format dxfId="3">
      <pivotArea field="11" type="button" dataOnly="0" labelOnly="1" outline="0" axis="axisRow" fieldPosition="0"/>
    </format>
    <format dxfId="2">
      <pivotArea dataOnly="0" labelOnly="1" outline="0" fieldPosition="0">
        <references count="1">
          <reference field="11" count="0"/>
        </references>
      </pivotArea>
    </format>
    <format dxfId="1">
      <pivotArea dataOnly="0" labelOnly="1" grandRow="1" outline="0" fieldPosition="0"/>
    </format>
    <format dxfId="0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90"/>
  <sheetViews>
    <sheetView workbookViewId="0">
      <selection activeCell="F1" sqref="F1"/>
    </sheetView>
  </sheetViews>
  <sheetFormatPr baseColWidth="10" defaultRowHeight="13" x14ac:dyDescent="0.3"/>
  <cols>
    <col min="6" max="7" width="12.26953125" bestFit="1" customWidth="1"/>
    <col min="8" max="8" width="13.54296875" bestFit="1" customWidth="1"/>
    <col min="9" max="9" width="17.26953125" bestFit="1" customWidth="1"/>
    <col min="10" max="10" width="29.1796875" customWidth="1"/>
  </cols>
  <sheetData>
    <row r="1" spans="1:10" ht="29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 x14ac:dyDescent="0.3">
      <c r="A2" s="3">
        <v>830114846</v>
      </c>
      <c r="B2" s="3" t="s">
        <v>10</v>
      </c>
      <c r="C2" s="4" t="s">
        <v>11</v>
      </c>
      <c r="D2" s="3">
        <v>466</v>
      </c>
      <c r="E2" s="5">
        <v>44574</v>
      </c>
      <c r="F2" s="4">
        <v>17773360</v>
      </c>
      <c r="G2" s="4">
        <v>17773360</v>
      </c>
      <c r="H2" s="2" t="s">
        <v>13</v>
      </c>
      <c r="I2" s="2" t="s">
        <v>12</v>
      </c>
      <c r="J2" s="2" t="s">
        <v>14</v>
      </c>
    </row>
    <row r="3" spans="1:10" x14ac:dyDescent="0.3">
      <c r="A3" s="3">
        <v>830114846</v>
      </c>
      <c r="B3" s="3" t="s">
        <v>10</v>
      </c>
      <c r="C3" s="4" t="s">
        <v>11</v>
      </c>
      <c r="D3" s="3">
        <v>889</v>
      </c>
      <c r="E3" s="5">
        <v>44938</v>
      </c>
      <c r="F3" s="4">
        <v>3040180</v>
      </c>
      <c r="G3" s="4">
        <v>3040180</v>
      </c>
      <c r="H3" s="2" t="s">
        <v>13</v>
      </c>
      <c r="I3" s="2" t="s">
        <v>12</v>
      </c>
      <c r="J3" s="2" t="s">
        <v>14</v>
      </c>
    </row>
    <row r="4" spans="1:10" x14ac:dyDescent="0.3">
      <c r="A4" s="3">
        <v>830114846</v>
      </c>
      <c r="B4" s="3" t="s">
        <v>10</v>
      </c>
      <c r="C4" s="4" t="s">
        <v>11</v>
      </c>
      <c r="D4" s="3">
        <v>890</v>
      </c>
      <c r="E4" s="5">
        <v>44938</v>
      </c>
      <c r="F4" s="4">
        <v>3274040</v>
      </c>
      <c r="G4" s="4">
        <v>3274040</v>
      </c>
      <c r="H4" s="2" t="s">
        <v>13</v>
      </c>
      <c r="I4" s="2" t="s">
        <v>12</v>
      </c>
      <c r="J4" s="2" t="s">
        <v>14</v>
      </c>
    </row>
    <row r="5" spans="1:10" x14ac:dyDescent="0.3">
      <c r="A5" s="3">
        <v>830114846</v>
      </c>
      <c r="B5" s="3" t="s">
        <v>10</v>
      </c>
      <c r="C5" s="4" t="s">
        <v>11</v>
      </c>
      <c r="D5" s="3">
        <v>891</v>
      </c>
      <c r="E5" s="5">
        <v>44938</v>
      </c>
      <c r="F5" s="4">
        <v>3040180</v>
      </c>
      <c r="G5" s="4">
        <v>3040180</v>
      </c>
      <c r="H5" s="2" t="s">
        <v>13</v>
      </c>
      <c r="I5" s="2" t="s">
        <v>12</v>
      </c>
      <c r="J5" s="2" t="s">
        <v>14</v>
      </c>
    </row>
    <row r="6" spans="1:10" x14ac:dyDescent="0.3">
      <c r="A6" s="3">
        <v>830114846</v>
      </c>
      <c r="B6" s="3" t="s">
        <v>10</v>
      </c>
      <c r="C6" s="4" t="s">
        <v>11</v>
      </c>
      <c r="D6" s="3">
        <v>941</v>
      </c>
      <c r="E6" s="5">
        <v>44971</v>
      </c>
      <c r="F6" s="4">
        <v>3040180</v>
      </c>
      <c r="G6" s="4">
        <v>3040180</v>
      </c>
      <c r="H6" s="2" t="s">
        <v>13</v>
      </c>
      <c r="I6" s="2" t="s">
        <v>12</v>
      </c>
      <c r="J6" s="2" t="s">
        <v>14</v>
      </c>
    </row>
    <row r="7" spans="1:10" x14ac:dyDescent="0.3">
      <c r="A7" s="3">
        <v>830114846</v>
      </c>
      <c r="B7" s="3" t="s">
        <v>10</v>
      </c>
      <c r="C7" s="4" t="s">
        <v>11</v>
      </c>
      <c r="D7" s="3">
        <v>942</v>
      </c>
      <c r="E7" s="5">
        <v>44971</v>
      </c>
      <c r="F7" s="4">
        <v>3040180</v>
      </c>
      <c r="G7" s="4">
        <v>3040180</v>
      </c>
      <c r="H7" s="2" t="s">
        <v>13</v>
      </c>
      <c r="I7" s="2" t="s">
        <v>12</v>
      </c>
      <c r="J7" s="2" t="s">
        <v>14</v>
      </c>
    </row>
    <row r="8" spans="1:10" x14ac:dyDescent="0.3">
      <c r="A8" s="3">
        <v>830114846</v>
      </c>
      <c r="B8" s="3" t="s">
        <v>10</v>
      </c>
      <c r="C8" s="4" t="s">
        <v>11</v>
      </c>
      <c r="D8" s="3">
        <v>943</v>
      </c>
      <c r="E8" s="5">
        <v>44971</v>
      </c>
      <c r="F8" s="4">
        <v>3040180</v>
      </c>
      <c r="G8" s="4">
        <v>3040180</v>
      </c>
      <c r="H8" s="2" t="s">
        <v>13</v>
      </c>
      <c r="I8" s="2" t="s">
        <v>12</v>
      </c>
      <c r="J8" s="2" t="s">
        <v>14</v>
      </c>
    </row>
    <row r="9" spans="1:10" x14ac:dyDescent="0.3">
      <c r="A9" s="3">
        <v>830114846</v>
      </c>
      <c r="B9" s="3" t="s">
        <v>10</v>
      </c>
      <c r="C9" s="4" t="s">
        <v>11</v>
      </c>
      <c r="D9" s="3">
        <v>993</v>
      </c>
      <c r="E9" s="5">
        <v>44999</v>
      </c>
      <c r="F9" s="4">
        <v>1637020</v>
      </c>
      <c r="G9" s="4">
        <v>1637020</v>
      </c>
      <c r="H9" s="2" t="s">
        <v>13</v>
      </c>
      <c r="I9" s="2" t="s">
        <v>12</v>
      </c>
      <c r="J9" s="2" t="s">
        <v>14</v>
      </c>
    </row>
    <row r="10" spans="1:10" x14ac:dyDescent="0.3">
      <c r="A10" s="3">
        <v>830114846</v>
      </c>
      <c r="B10" s="3" t="s">
        <v>10</v>
      </c>
      <c r="C10" s="4" t="s">
        <v>11</v>
      </c>
      <c r="D10" s="3">
        <v>994</v>
      </c>
      <c r="E10" s="5">
        <v>44999</v>
      </c>
      <c r="F10" s="4">
        <v>2806320</v>
      </c>
      <c r="G10" s="4">
        <v>2806320</v>
      </c>
      <c r="H10" s="2" t="s">
        <v>13</v>
      </c>
      <c r="I10" s="2" t="s">
        <v>12</v>
      </c>
      <c r="J10" s="2" t="s">
        <v>14</v>
      </c>
    </row>
    <row r="11" spans="1:10" x14ac:dyDescent="0.3">
      <c r="A11" s="3">
        <v>830114846</v>
      </c>
      <c r="B11" s="3" t="s">
        <v>10</v>
      </c>
      <c r="C11" s="4" t="s">
        <v>11</v>
      </c>
      <c r="D11" s="3">
        <v>995</v>
      </c>
      <c r="E11" s="5">
        <v>44999</v>
      </c>
      <c r="F11" s="4">
        <v>2806320</v>
      </c>
      <c r="G11" s="4">
        <v>2806320</v>
      </c>
      <c r="H11" s="2" t="s">
        <v>13</v>
      </c>
      <c r="I11" s="2" t="s">
        <v>12</v>
      </c>
      <c r="J11" s="2" t="s">
        <v>14</v>
      </c>
    </row>
    <row r="12" spans="1:10" x14ac:dyDescent="0.3">
      <c r="A12" s="3">
        <v>830114846</v>
      </c>
      <c r="B12" s="3" t="s">
        <v>10</v>
      </c>
      <c r="C12" s="4" t="s">
        <v>11</v>
      </c>
      <c r="D12" s="3">
        <v>1045</v>
      </c>
      <c r="E12" s="5">
        <v>45029</v>
      </c>
      <c r="F12" s="4">
        <v>3040180</v>
      </c>
      <c r="G12" s="4">
        <v>3040180</v>
      </c>
      <c r="H12" s="2" t="s">
        <v>13</v>
      </c>
      <c r="I12" s="2" t="s">
        <v>12</v>
      </c>
      <c r="J12" s="2" t="s">
        <v>14</v>
      </c>
    </row>
    <row r="13" spans="1:10" x14ac:dyDescent="0.3">
      <c r="A13" s="3">
        <v>830114846</v>
      </c>
      <c r="B13" s="3" t="s">
        <v>10</v>
      </c>
      <c r="C13" s="4" t="s">
        <v>11</v>
      </c>
      <c r="D13" s="3">
        <v>1046</v>
      </c>
      <c r="E13" s="5">
        <v>45029</v>
      </c>
      <c r="F13" s="4">
        <v>3274040</v>
      </c>
      <c r="G13" s="4">
        <v>3274040</v>
      </c>
      <c r="H13" s="2" t="s">
        <v>13</v>
      </c>
      <c r="I13" s="2" t="s">
        <v>12</v>
      </c>
      <c r="J13" s="2" t="s">
        <v>14</v>
      </c>
    </row>
    <row r="14" spans="1:10" x14ac:dyDescent="0.3">
      <c r="A14" s="3">
        <v>830114846</v>
      </c>
      <c r="B14" s="3" t="s">
        <v>10</v>
      </c>
      <c r="C14" s="4" t="s">
        <v>11</v>
      </c>
      <c r="D14" s="3">
        <v>1093</v>
      </c>
      <c r="E14" s="5">
        <v>45058</v>
      </c>
      <c r="F14" s="4">
        <v>233860</v>
      </c>
      <c r="G14" s="4">
        <v>233860</v>
      </c>
      <c r="H14" s="2" t="s">
        <v>13</v>
      </c>
      <c r="I14" s="2" t="s">
        <v>12</v>
      </c>
      <c r="J14" s="2" t="s">
        <v>14</v>
      </c>
    </row>
    <row r="15" spans="1:10" x14ac:dyDescent="0.3">
      <c r="A15" s="3">
        <v>830114846</v>
      </c>
      <c r="B15" s="3" t="s">
        <v>10</v>
      </c>
      <c r="C15" s="4" t="s">
        <v>11</v>
      </c>
      <c r="D15" s="3">
        <v>1095</v>
      </c>
      <c r="E15" s="5">
        <v>45058</v>
      </c>
      <c r="F15" s="4">
        <v>3040180</v>
      </c>
      <c r="G15" s="4">
        <v>3040180</v>
      </c>
      <c r="H15" s="2" t="s">
        <v>13</v>
      </c>
      <c r="I15" s="2" t="s">
        <v>12</v>
      </c>
      <c r="J15" s="2" t="s">
        <v>14</v>
      </c>
    </row>
    <row r="16" spans="1:10" x14ac:dyDescent="0.3">
      <c r="A16" s="3">
        <v>830114846</v>
      </c>
      <c r="B16" s="3" t="s">
        <v>10</v>
      </c>
      <c r="C16" s="4" t="s">
        <v>11</v>
      </c>
      <c r="D16" s="3">
        <v>1096</v>
      </c>
      <c r="E16" s="5">
        <v>45058</v>
      </c>
      <c r="F16" s="4">
        <v>2806320</v>
      </c>
      <c r="G16" s="4">
        <v>2806320</v>
      </c>
      <c r="H16" s="2" t="s">
        <v>13</v>
      </c>
      <c r="I16" s="2" t="s">
        <v>12</v>
      </c>
      <c r="J16" s="2" t="s">
        <v>14</v>
      </c>
    </row>
    <row r="17" spans="1:10" x14ac:dyDescent="0.3">
      <c r="A17" s="3">
        <v>830114846</v>
      </c>
      <c r="B17" s="3" t="s">
        <v>10</v>
      </c>
      <c r="C17" s="4" t="s">
        <v>11</v>
      </c>
      <c r="D17" s="3">
        <v>1144</v>
      </c>
      <c r="E17" s="5">
        <v>45090</v>
      </c>
      <c r="F17" s="4">
        <v>1870880</v>
      </c>
      <c r="G17" s="4">
        <v>1870880</v>
      </c>
      <c r="H17" s="2" t="s">
        <v>13</v>
      </c>
      <c r="I17" s="2" t="s">
        <v>12</v>
      </c>
      <c r="J17" s="2" t="s">
        <v>14</v>
      </c>
    </row>
    <row r="18" spans="1:10" x14ac:dyDescent="0.3">
      <c r="A18" s="3">
        <v>830114846</v>
      </c>
      <c r="B18" s="3" t="s">
        <v>10</v>
      </c>
      <c r="C18" s="4" t="s">
        <v>11</v>
      </c>
      <c r="D18" s="3">
        <v>1146</v>
      </c>
      <c r="E18" s="5">
        <v>45090</v>
      </c>
      <c r="F18" s="4">
        <v>3040180</v>
      </c>
      <c r="G18" s="4">
        <v>3040180</v>
      </c>
      <c r="H18" s="2" t="s">
        <v>13</v>
      </c>
      <c r="I18" s="2" t="s">
        <v>12</v>
      </c>
      <c r="J18" s="2" t="s">
        <v>14</v>
      </c>
    </row>
    <row r="19" spans="1:10" x14ac:dyDescent="0.3">
      <c r="A19" s="3">
        <v>830114846</v>
      </c>
      <c r="B19" s="3" t="s">
        <v>10</v>
      </c>
      <c r="C19" s="4" t="s">
        <v>11</v>
      </c>
      <c r="D19" s="3">
        <v>1147</v>
      </c>
      <c r="E19" s="5">
        <v>45090</v>
      </c>
      <c r="F19" s="4">
        <v>3274040</v>
      </c>
      <c r="G19" s="4">
        <v>3274040</v>
      </c>
      <c r="H19" s="2" t="s">
        <v>13</v>
      </c>
      <c r="I19" s="2" t="s">
        <v>12</v>
      </c>
      <c r="J19" s="2" t="s">
        <v>14</v>
      </c>
    </row>
    <row r="20" spans="1:10" x14ac:dyDescent="0.3">
      <c r="A20" s="3">
        <v>830114846</v>
      </c>
      <c r="B20" s="3" t="s">
        <v>10</v>
      </c>
      <c r="C20" s="4" t="s">
        <v>11</v>
      </c>
      <c r="D20" s="3">
        <v>1191</v>
      </c>
      <c r="E20" s="5">
        <v>45126</v>
      </c>
      <c r="F20" s="4">
        <v>467720</v>
      </c>
      <c r="G20" s="4">
        <v>467720</v>
      </c>
      <c r="H20" s="2" t="s">
        <v>13</v>
      </c>
      <c r="I20" s="2" t="s">
        <v>12</v>
      </c>
      <c r="J20" s="2" t="s">
        <v>14</v>
      </c>
    </row>
    <row r="21" spans="1:10" x14ac:dyDescent="0.3">
      <c r="A21" s="3">
        <v>830114846</v>
      </c>
      <c r="B21" s="3" t="s">
        <v>10</v>
      </c>
      <c r="C21" s="4" t="s">
        <v>11</v>
      </c>
      <c r="D21" s="3">
        <v>1193</v>
      </c>
      <c r="E21" s="5">
        <v>45126</v>
      </c>
      <c r="F21" s="4">
        <v>3040180</v>
      </c>
      <c r="G21" s="4">
        <v>3040180</v>
      </c>
      <c r="H21" s="2" t="s">
        <v>13</v>
      </c>
      <c r="I21" s="2" t="s">
        <v>12</v>
      </c>
      <c r="J21" s="2" t="s">
        <v>14</v>
      </c>
    </row>
    <row r="22" spans="1:10" x14ac:dyDescent="0.3">
      <c r="A22" s="3">
        <v>830114846</v>
      </c>
      <c r="B22" s="3" t="s">
        <v>10</v>
      </c>
      <c r="C22" s="4" t="s">
        <v>11</v>
      </c>
      <c r="D22" s="3">
        <v>1194</v>
      </c>
      <c r="E22" s="5">
        <v>45126</v>
      </c>
      <c r="F22" s="4">
        <v>3040180</v>
      </c>
      <c r="G22" s="4">
        <v>3040180</v>
      </c>
      <c r="H22" s="2" t="s">
        <v>13</v>
      </c>
      <c r="I22" s="2" t="s">
        <v>12</v>
      </c>
      <c r="J22" s="2" t="s">
        <v>14</v>
      </c>
    </row>
    <row r="23" spans="1:10" x14ac:dyDescent="0.3">
      <c r="A23" s="3">
        <v>830114846</v>
      </c>
      <c r="B23" s="3" t="s">
        <v>10</v>
      </c>
      <c r="C23" s="4" t="s">
        <v>11</v>
      </c>
      <c r="D23" s="3">
        <v>1237</v>
      </c>
      <c r="E23" s="5">
        <v>45154</v>
      </c>
      <c r="F23" s="4">
        <v>3040180</v>
      </c>
      <c r="G23" s="4">
        <v>3040180</v>
      </c>
      <c r="H23" s="2" t="s">
        <v>13</v>
      </c>
      <c r="I23" s="2" t="s">
        <v>12</v>
      </c>
      <c r="J23" s="2" t="s">
        <v>14</v>
      </c>
    </row>
    <row r="24" spans="1:10" x14ac:dyDescent="0.3">
      <c r="A24" s="3">
        <v>830114846</v>
      </c>
      <c r="B24" s="3" t="s">
        <v>10</v>
      </c>
      <c r="C24" s="4" t="s">
        <v>11</v>
      </c>
      <c r="D24" s="3">
        <v>1238</v>
      </c>
      <c r="E24" s="5">
        <v>45154</v>
      </c>
      <c r="F24" s="4">
        <v>467720</v>
      </c>
      <c r="G24" s="4">
        <v>467720</v>
      </c>
      <c r="H24" s="2" t="s">
        <v>13</v>
      </c>
      <c r="I24" s="2" t="s">
        <v>12</v>
      </c>
      <c r="J24" s="2" t="s">
        <v>14</v>
      </c>
    </row>
    <row r="25" spans="1:10" x14ac:dyDescent="0.3">
      <c r="A25" s="3">
        <v>830114846</v>
      </c>
      <c r="B25" s="3" t="s">
        <v>10</v>
      </c>
      <c r="C25" s="4" t="s">
        <v>11</v>
      </c>
      <c r="D25" s="3">
        <v>1240</v>
      </c>
      <c r="E25" s="5">
        <v>45154</v>
      </c>
      <c r="F25" s="4">
        <v>3040180</v>
      </c>
      <c r="G25" s="4">
        <v>3040180</v>
      </c>
      <c r="H25" s="2" t="s">
        <v>13</v>
      </c>
      <c r="I25" s="2" t="s">
        <v>12</v>
      </c>
      <c r="J25" s="2" t="s">
        <v>14</v>
      </c>
    </row>
    <row r="26" spans="1:10" x14ac:dyDescent="0.3">
      <c r="A26" s="3">
        <v>830114846</v>
      </c>
      <c r="B26" s="3" t="s">
        <v>10</v>
      </c>
      <c r="C26" s="4" t="s">
        <v>11</v>
      </c>
      <c r="D26" s="3">
        <v>1241</v>
      </c>
      <c r="E26" s="5">
        <v>45154</v>
      </c>
      <c r="F26" s="4">
        <v>2572460</v>
      </c>
      <c r="G26" s="4">
        <v>2572460</v>
      </c>
      <c r="H26" s="2" t="s">
        <v>13</v>
      </c>
      <c r="I26" s="2" t="s">
        <v>12</v>
      </c>
      <c r="J26" s="2" t="s">
        <v>14</v>
      </c>
    </row>
    <row r="27" spans="1:10" x14ac:dyDescent="0.3">
      <c r="A27" s="3">
        <v>830114846</v>
      </c>
      <c r="B27" s="3" t="s">
        <v>10</v>
      </c>
      <c r="C27" s="4" t="s">
        <v>11</v>
      </c>
      <c r="D27" s="3">
        <v>1285</v>
      </c>
      <c r="E27" s="5">
        <v>45184</v>
      </c>
      <c r="F27" s="4">
        <v>1169300</v>
      </c>
      <c r="G27" s="4">
        <v>1169300</v>
      </c>
      <c r="H27" s="2" t="s">
        <v>13</v>
      </c>
      <c r="I27" s="2" t="s">
        <v>12</v>
      </c>
      <c r="J27" s="2" t="s">
        <v>14</v>
      </c>
    </row>
    <row r="28" spans="1:10" x14ac:dyDescent="0.3">
      <c r="A28" s="3">
        <v>830114846</v>
      </c>
      <c r="B28" s="3" t="s">
        <v>10</v>
      </c>
      <c r="C28" s="4" t="s">
        <v>11</v>
      </c>
      <c r="D28" s="3">
        <v>1287</v>
      </c>
      <c r="E28" s="5">
        <v>45184</v>
      </c>
      <c r="F28" s="4">
        <v>3274040</v>
      </c>
      <c r="G28" s="4">
        <v>3274040</v>
      </c>
      <c r="H28" s="2" t="s">
        <v>13</v>
      </c>
      <c r="I28" s="2" t="s">
        <v>12</v>
      </c>
      <c r="J28" s="2" t="s">
        <v>14</v>
      </c>
    </row>
    <row r="29" spans="1:10" x14ac:dyDescent="0.3">
      <c r="A29" s="3">
        <v>830114846</v>
      </c>
      <c r="B29" s="3" t="s">
        <v>10</v>
      </c>
      <c r="C29" s="4" t="s">
        <v>11</v>
      </c>
      <c r="D29" s="3">
        <v>1288</v>
      </c>
      <c r="E29" s="5">
        <v>45184</v>
      </c>
      <c r="F29" s="4">
        <v>2104740</v>
      </c>
      <c r="G29" s="4">
        <v>2104740</v>
      </c>
      <c r="H29" s="2" t="s">
        <v>13</v>
      </c>
      <c r="I29" s="2" t="s">
        <v>12</v>
      </c>
      <c r="J29" s="2" t="s">
        <v>14</v>
      </c>
    </row>
    <row r="30" spans="1:10" x14ac:dyDescent="0.3">
      <c r="A30" s="3">
        <v>830114846</v>
      </c>
      <c r="B30" s="3" t="s">
        <v>10</v>
      </c>
      <c r="C30" s="4" t="s">
        <v>11</v>
      </c>
      <c r="D30" s="3">
        <v>1289</v>
      </c>
      <c r="E30" s="5">
        <v>45184</v>
      </c>
      <c r="F30" s="4">
        <v>3040180</v>
      </c>
      <c r="G30" s="4">
        <v>3040180</v>
      </c>
      <c r="H30" s="2" t="s">
        <v>13</v>
      </c>
      <c r="I30" s="2" t="s">
        <v>12</v>
      </c>
      <c r="J30" s="2" t="s">
        <v>14</v>
      </c>
    </row>
    <row r="31" spans="1:10" x14ac:dyDescent="0.3">
      <c r="A31" s="3">
        <v>830114846</v>
      </c>
      <c r="B31" s="3" t="s">
        <v>10</v>
      </c>
      <c r="C31" s="4" t="s">
        <v>11</v>
      </c>
      <c r="D31" s="3">
        <v>1334</v>
      </c>
      <c r="E31" s="5">
        <v>45211</v>
      </c>
      <c r="F31" s="4">
        <v>701580</v>
      </c>
      <c r="G31" s="4">
        <v>701580</v>
      </c>
      <c r="H31" s="2" t="s">
        <v>13</v>
      </c>
      <c r="I31" s="2" t="s">
        <v>12</v>
      </c>
      <c r="J31" s="2" t="s">
        <v>14</v>
      </c>
    </row>
    <row r="32" spans="1:10" x14ac:dyDescent="0.3">
      <c r="A32" s="3">
        <v>830114846</v>
      </c>
      <c r="B32" s="3" t="s">
        <v>10</v>
      </c>
      <c r="C32" s="4" t="s">
        <v>11</v>
      </c>
      <c r="D32" s="3">
        <v>1336</v>
      </c>
      <c r="E32" s="5">
        <v>45211</v>
      </c>
      <c r="F32" s="4">
        <v>2338600</v>
      </c>
      <c r="G32" s="4">
        <v>2338600</v>
      </c>
      <c r="H32" s="2" t="s">
        <v>13</v>
      </c>
      <c r="I32" s="2" t="s">
        <v>12</v>
      </c>
      <c r="J32" s="2" t="s">
        <v>14</v>
      </c>
    </row>
    <row r="33" spans="1:10" x14ac:dyDescent="0.3">
      <c r="A33" s="3">
        <v>830114846</v>
      </c>
      <c r="B33" s="3" t="s">
        <v>10</v>
      </c>
      <c r="C33" s="4" t="s">
        <v>11</v>
      </c>
      <c r="D33" s="3">
        <v>1337</v>
      </c>
      <c r="E33" s="5">
        <v>45211</v>
      </c>
      <c r="F33" s="4">
        <v>3040180</v>
      </c>
      <c r="G33" s="4">
        <v>3040180</v>
      </c>
      <c r="H33" s="2" t="s">
        <v>13</v>
      </c>
      <c r="I33" s="2" t="s">
        <v>12</v>
      </c>
      <c r="J33" s="2" t="s">
        <v>14</v>
      </c>
    </row>
    <row r="34" spans="1:10" x14ac:dyDescent="0.3">
      <c r="A34" s="3">
        <v>830114846</v>
      </c>
      <c r="B34" s="3" t="s">
        <v>10</v>
      </c>
      <c r="C34" s="4" t="s">
        <v>11</v>
      </c>
      <c r="D34" s="3">
        <v>1338</v>
      </c>
      <c r="E34" s="5">
        <v>45211</v>
      </c>
      <c r="F34" s="4">
        <v>3040180</v>
      </c>
      <c r="G34" s="4">
        <v>3040180</v>
      </c>
      <c r="H34" s="2" t="s">
        <v>13</v>
      </c>
      <c r="I34" s="2" t="s">
        <v>12</v>
      </c>
      <c r="J34" s="2" t="s">
        <v>14</v>
      </c>
    </row>
    <row r="35" spans="1:10" x14ac:dyDescent="0.3">
      <c r="A35" s="3">
        <v>830114846</v>
      </c>
      <c r="B35" s="3" t="s">
        <v>10</v>
      </c>
      <c r="C35" s="4" t="s">
        <v>11</v>
      </c>
      <c r="D35" s="3">
        <v>1386</v>
      </c>
      <c r="E35" s="5">
        <v>45245</v>
      </c>
      <c r="F35" s="4">
        <v>1870880</v>
      </c>
      <c r="G35" s="4">
        <v>1870880</v>
      </c>
      <c r="H35" s="2" t="s">
        <v>13</v>
      </c>
      <c r="I35" s="2" t="s">
        <v>12</v>
      </c>
      <c r="J35" s="2" t="s">
        <v>14</v>
      </c>
    </row>
    <row r="36" spans="1:10" x14ac:dyDescent="0.3">
      <c r="A36" s="3">
        <v>830114846</v>
      </c>
      <c r="B36" s="3" t="s">
        <v>10</v>
      </c>
      <c r="C36" s="4" t="s">
        <v>11</v>
      </c>
      <c r="D36" s="3">
        <v>1388</v>
      </c>
      <c r="E36" s="5">
        <v>45245</v>
      </c>
      <c r="F36" s="4">
        <v>701580</v>
      </c>
      <c r="G36" s="4">
        <v>701580</v>
      </c>
      <c r="H36" s="2" t="s">
        <v>13</v>
      </c>
      <c r="I36" s="2" t="s">
        <v>12</v>
      </c>
      <c r="J36" s="2" t="s">
        <v>14</v>
      </c>
    </row>
    <row r="37" spans="1:10" x14ac:dyDescent="0.3">
      <c r="A37" s="3">
        <v>830114846</v>
      </c>
      <c r="B37" s="3" t="s">
        <v>10</v>
      </c>
      <c r="C37" s="4" t="s">
        <v>11</v>
      </c>
      <c r="D37" s="3">
        <v>1389</v>
      </c>
      <c r="E37" s="5">
        <v>45245</v>
      </c>
      <c r="F37" s="4">
        <v>3040180</v>
      </c>
      <c r="G37" s="4">
        <v>3040180</v>
      </c>
      <c r="H37" s="2" t="s">
        <v>13</v>
      </c>
      <c r="I37" s="2" t="s">
        <v>12</v>
      </c>
      <c r="J37" s="2" t="s">
        <v>14</v>
      </c>
    </row>
    <row r="38" spans="1:10" x14ac:dyDescent="0.3">
      <c r="A38" s="3">
        <v>830114846</v>
      </c>
      <c r="B38" s="3" t="s">
        <v>10</v>
      </c>
      <c r="C38" s="4" t="s">
        <v>11</v>
      </c>
      <c r="D38" s="3">
        <v>1390</v>
      </c>
      <c r="E38" s="5">
        <v>45245</v>
      </c>
      <c r="F38" s="4">
        <v>3040180</v>
      </c>
      <c r="G38" s="4">
        <v>3040180</v>
      </c>
      <c r="H38" s="2" t="s">
        <v>13</v>
      </c>
      <c r="I38" s="2" t="s">
        <v>12</v>
      </c>
      <c r="J38" s="2" t="s">
        <v>14</v>
      </c>
    </row>
    <row r="39" spans="1:10" x14ac:dyDescent="0.3">
      <c r="A39" s="3">
        <v>830114846</v>
      </c>
      <c r="B39" s="3" t="s">
        <v>10</v>
      </c>
      <c r="C39" s="4" t="s">
        <v>11</v>
      </c>
      <c r="D39" s="3">
        <v>1436</v>
      </c>
      <c r="E39" s="5">
        <v>45272</v>
      </c>
      <c r="F39" s="4">
        <v>701580</v>
      </c>
      <c r="G39" s="4">
        <v>701580</v>
      </c>
      <c r="H39" s="2" t="s">
        <v>13</v>
      </c>
      <c r="I39" s="2" t="s">
        <v>12</v>
      </c>
      <c r="J39" s="2" t="s">
        <v>14</v>
      </c>
    </row>
    <row r="40" spans="1:10" x14ac:dyDescent="0.3">
      <c r="A40" s="3">
        <v>830114846</v>
      </c>
      <c r="B40" s="3" t="s">
        <v>10</v>
      </c>
      <c r="C40" s="4" t="s">
        <v>11</v>
      </c>
      <c r="D40" s="3">
        <v>1437</v>
      </c>
      <c r="E40" s="5">
        <v>45272</v>
      </c>
      <c r="F40" s="4">
        <v>233860</v>
      </c>
      <c r="G40" s="4">
        <v>233860</v>
      </c>
      <c r="H40" s="2" t="s">
        <v>13</v>
      </c>
      <c r="I40" s="2" t="s">
        <v>12</v>
      </c>
      <c r="J40" s="2" t="s">
        <v>14</v>
      </c>
    </row>
    <row r="41" spans="1:10" x14ac:dyDescent="0.3">
      <c r="A41" s="3">
        <v>830114846</v>
      </c>
      <c r="B41" s="3" t="s">
        <v>10</v>
      </c>
      <c r="C41" s="4" t="s">
        <v>11</v>
      </c>
      <c r="D41" s="3">
        <v>1439</v>
      </c>
      <c r="E41" s="5">
        <v>45272</v>
      </c>
      <c r="F41" s="4">
        <v>3040180</v>
      </c>
      <c r="G41" s="4">
        <v>3040180</v>
      </c>
      <c r="H41" s="2" t="s">
        <v>13</v>
      </c>
      <c r="I41" s="2" t="s">
        <v>12</v>
      </c>
      <c r="J41" s="2" t="s">
        <v>14</v>
      </c>
    </row>
    <row r="42" spans="1:10" x14ac:dyDescent="0.3">
      <c r="A42" s="3">
        <v>830114846</v>
      </c>
      <c r="B42" s="3" t="s">
        <v>10</v>
      </c>
      <c r="C42" s="4" t="s">
        <v>11</v>
      </c>
      <c r="D42" s="3">
        <v>1440</v>
      </c>
      <c r="E42" s="5">
        <v>45272</v>
      </c>
      <c r="F42" s="4">
        <v>3040180</v>
      </c>
      <c r="G42" s="4">
        <v>3040180</v>
      </c>
      <c r="H42" s="2" t="s">
        <v>13</v>
      </c>
      <c r="I42" s="2" t="s">
        <v>12</v>
      </c>
      <c r="J42" s="2" t="s">
        <v>14</v>
      </c>
    </row>
    <row r="43" spans="1:10" x14ac:dyDescent="0.3">
      <c r="A43" s="3">
        <v>830114846</v>
      </c>
      <c r="B43" s="3" t="s">
        <v>10</v>
      </c>
      <c r="C43" s="4" t="s">
        <v>11</v>
      </c>
      <c r="D43" s="3">
        <v>1441</v>
      </c>
      <c r="E43" s="5">
        <v>45272</v>
      </c>
      <c r="F43" s="4">
        <v>3040180</v>
      </c>
      <c r="G43" s="4">
        <v>3040180</v>
      </c>
      <c r="H43" s="2" t="s">
        <v>13</v>
      </c>
      <c r="I43" s="2" t="s">
        <v>12</v>
      </c>
      <c r="J43" s="2" t="s">
        <v>14</v>
      </c>
    </row>
    <row r="44" spans="1:10" x14ac:dyDescent="0.3">
      <c r="A44" s="3">
        <v>830114846</v>
      </c>
      <c r="B44" s="3" t="s">
        <v>10</v>
      </c>
      <c r="C44" s="4" t="s">
        <v>11</v>
      </c>
      <c r="D44" s="3">
        <v>1486</v>
      </c>
      <c r="E44" s="5">
        <v>45306</v>
      </c>
      <c r="F44" s="4">
        <v>1403160</v>
      </c>
      <c r="G44" s="4">
        <v>1403160</v>
      </c>
      <c r="H44" s="2" t="s">
        <v>13</v>
      </c>
      <c r="I44" s="2" t="s">
        <v>12</v>
      </c>
      <c r="J44" s="2" t="s">
        <v>14</v>
      </c>
    </row>
    <row r="45" spans="1:10" x14ac:dyDescent="0.3">
      <c r="A45" s="3">
        <v>830114846</v>
      </c>
      <c r="B45" s="3" t="s">
        <v>10</v>
      </c>
      <c r="C45" s="4" t="s">
        <v>11</v>
      </c>
      <c r="D45" s="3">
        <v>1487</v>
      </c>
      <c r="E45" s="5">
        <v>45306</v>
      </c>
      <c r="F45" s="4">
        <v>1403160</v>
      </c>
      <c r="G45" s="4">
        <v>1403160</v>
      </c>
      <c r="H45" s="2" t="s">
        <v>13</v>
      </c>
      <c r="I45" s="2" t="s">
        <v>12</v>
      </c>
      <c r="J45" s="2" t="s">
        <v>14</v>
      </c>
    </row>
    <row r="46" spans="1:10" x14ac:dyDescent="0.3">
      <c r="A46" s="3">
        <v>830114846</v>
      </c>
      <c r="B46" s="3" t="s">
        <v>10</v>
      </c>
      <c r="C46" s="4" t="s">
        <v>11</v>
      </c>
      <c r="D46" s="3">
        <v>1489</v>
      </c>
      <c r="E46" s="5">
        <v>45306</v>
      </c>
      <c r="F46" s="4">
        <v>3040180</v>
      </c>
      <c r="G46" s="4">
        <v>3040180</v>
      </c>
      <c r="H46" s="2" t="s">
        <v>13</v>
      </c>
      <c r="I46" s="2" t="s">
        <v>12</v>
      </c>
      <c r="J46" s="2" t="s">
        <v>14</v>
      </c>
    </row>
    <row r="47" spans="1:10" x14ac:dyDescent="0.3">
      <c r="A47" s="3">
        <v>830114846</v>
      </c>
      <c r="B47" s="3" t="s">
        <v>10</v>
      </c>
      <c r="C47" s="4" t="s">
        <v>11</v>
      </c>
      <c r="D47" s="3">
        <v>1490</v>
      </c>
      <c r="E47" s="5">
        <v>45306</v>
      </c>
      <c r="F47" s="4">
        <v>2806320</v>
      </c>
      <c r="G47" s="4">
        <v>2806320</v>
      </c>
      <c r="H47" s="2" t="s">
        <v>13</v>
      </c>
      <c r="I47" s="2" t="s">
        <v>12</v>
      </c>
      <c r="J47" s="2" t="s">
        <v>14</v>
      </c>
    </row>
    <row r="48" spans="1:10" x14ac:dyDescent="0.3">
      <c r="A48" s="3">
        <v>830114846</v>
      </c>
      <c r="B48" s="3" t="s">
        <v>10</v>
      </c>
      <c r="C48" s="4" t="s">
        <v>11</v>
      </c>
      <c r="D48" s="3">
        <v>1491</v>
      </c>
      <c r="E48" s="5">
        <v>45306</v>
      </c>
      <c r="F48" s="4">
        <v>3040180</v>
      </c>
      <c r="G48" s="4">
        <v>3040180</v>
      </c>
      <c r="H48" s="2" t="s">
        <v>13</v>
      </c>
      <c r="I48" s="2" t="s">
        <v>12</v>
      </c>
      <c r="J48" s="2" t="s">
        <v>14</v>
      </c>
    </row>
    <row r="49" spans="1:10" x14ac:dyDescent="0.3">
      <c r="A49" s="3">
        <v>830114846</v>
      </c>
      <c r="B49" s="3" t="s">
        <v>10</v>
      </c>
      <c r="C49" s="4" t="s">
        <v>11</v>
      </c>
      <c r="D49" s="3">
        <v>1548</v>
      </c>
      <c r="E49" s="5">
        <v>45336</v>
      </c>
      <c r="F49" s="4">
        <v>2104740</v>
      </c>
      <c r="G49" s="4">
        <v>2104740</v>
      </c>
      <c r="H49" s="2" t="s">
        <v>13</v>
      </c>
      <c r="I49" s="2" t="s">
        <v>12</v>
      </c>
      <c r="J49" s="2" t="s">
        <v>14</v>
      </c>
    </row>
    <row r="50" spans="1:10" x14ac:dyDescent="0.3">
      <c r="A50" s="3">
        <v>830114846</v>
      </c>
      <c r="B50" s="3" t="s">
        <v>10</v>
      </c>
      <c r="C50" s="4" t="s">
        <v>11</v>
      </c>
      <c r="D50" s="3">
        <v>1549</v>
      </c>
      <c r="E50" s="5">
        <v>45336</v>
      </c>
      <c r="F50" s="4">
        <v>2806320</v>
      </c>
      <c r="G50" s="4">
        <v>2806320</v>
      </c>
      <c r="H50" s="2" t="s">
        <v>13</v>
      </c>
      <c r="I50" s="2" t="s">
        <v>12</v>
      </c>
      <c r="J50" s="2" t="s">
        <v>14</v>
      </c>
    </row>
    <row r="51" spans="1:10" x14ac:dyDescent="0.3">
      <c r="A51" s="3">
        <v>830114846</v>
      </c>
      <c r="B51" s="3" t="s">
        <v>10</v>
      </c>
      <c r="C51" s="4" t="s">
        <v>11</v>
      </c>
      <c r="D51" s="3">
        <v>1551</v>
      </c>
      <c r="E51" s="5">
        <v>45336</v>
      </c>
      <c r="F51" s="4">
        <v>3040180</v>
      </c>
      <c r="G51" s="4">
        <v>3040180</v>
      </c>
      <c r="H51" s="2" t="s">
        <v>13</v>
      </c>
      <c r="I51" s="2" t="s">
        <v>12</v>
      </c>
      <c r="J51" s="2" t="s">
        <v>14</v>
      </c>
    </row>
    <row r="52" spans="1:10" x14ac:dyDescent="0.3">
      <c r="A52" s="3">
        <v>830114846</v>
      </c>
      <c r="B52" s="3" t="s">
        <v>10</v>
      </c>
      <c r="C52" s="4" t="s">
        <v>11</v>
      </c>
      <c r="D52" s="3">
        <v>1552</v>
      </c>
      <c r="E52" s="5">
        <v>45336</v>
      </c>
      <c r="F52" s="4">
        <v>3274040</v>
      </c>
      <c r="G52" s="4">
        <v>3274040</v>
      </c>
      <c r="H52" s="2" t="s">
        <v>13</v>
      </c>
      <c r="I52" s="2" t="s">
        <v>12</v>
      </c>
      <c r="J52" s="2" t="s">
        <v>14</v>
      </c>
    </row>
    <row r="53" spans="1:10" x14ac:dyDescent="0.3">
      <c r="A53" s="3">
        <v>830114846</v>
      </c>
      <c r="B53" s="3" t="s">
        <v>10</v>
      </c>
      <c r="C53" s="4" t="s">
        <v>11</v>
      </c>
      <c r="D53" s="3">
        <v>1553</v>
      </c>
      <c r="E53" s="5">
        <v>45336</v>
      </c>
      <c r="F53" s="4">
        <v>3274040</v>
      </c>
      <c r="G53" s="4">
        <v>3274040</v>
      </c>
      <c r="H53" s="2" t="s">
        <v>13</v>
      </c>
      <c r="I53" s="2" t="s">
        <v>12</v>
      </c>
      <c r="J53" s="2" t="s">
        <v>14</v>
      </c>
    </row>
    <row r="54" spans="1:10" x14ac:dyDescent="0.3">
      <c r="A54" s="3">
        <v>830114846</v>
      </c>
      <c r="B54" s="3" t="s">
        <v>10</v>
      </c>
      <c r="C54" s="4" t="s">
        <v>11</v>
      </c>
      <c r="D54" s="3">
        <v>1593</v>
      </c>
      <c r="E54" s="5">
        <v>45365</v>
      </c>
      <c r="F54" s="4">
        <v>1870880</v>
      </c>
      <c r="G54" s="4">
        <v>1870880</v>
      </c>
      <c r="H54" s="2" t="s">
        <v>13</v>
      </c>
      <c r="I54" s="2" t="s">
        <v>12</v>
      </c>
      <c r="J54" s="2" t="s">
        <v>14</v>
      </c>
    </row>
    <row r="55" spans="1:10" x14ac:dyDescent="0.3">
      <c r="A55" s="3">
        <v>830114846</v>
      </c>
      <c r="B55" s="3" t="s">
        <v>10</v>
      </c>
      <c r="C55" s="4" t="s">
        <v>11</v>
      </c>
      <c r="D55" s="3">
        <v>1594</v>
      </c>
      <c r="E55" s="5">
        <v>45365</v>
      </c>
      <c r="F55" s="4">
        <v>3040180</v>
      </c>
      <c r="G55" s="4">
        <v>3040180</v>
      </c>
      <c r="H55" s="2" t="s">
        <v>13</v>
      </c>
      <c r="I55" s="2" t="s">
        <v>12</v>
      </c>
      <c r="J55" s="2" t="s">
        <v>14</v>
      </c>
    </row>
    <row r="56" spans="1:10" x14ac:dyDescent="0.3">
      <c r="A56" s="3">
        <v>830114846</v>
      </c>
      <c r="B56" s="3" t="s">
        <v>10</v>
      </c>
      <c r="C56" s="4" t="s">
        <v>11</v>
      </c>
      <c r="D56" s="3">
        <v>1595</v>
      </c>
      <c r="E56" s="5">
        <v>45365</v>
      </c>
      <c r="F56" s="4">
        <v>2572460</v>
      </c>
      <c r="G56" s="4">
        <v>2572460</v>
      </c>
      <c r="H56" s="2" t="s">
        <v>13</v>
      </c>
      <c r="I56" s="2" t="s">
        <v>12</v>
      </c>
      <c r="J56" s="2" t="s">
        <v>14</v>
      </c>
    </row>
    <row r="57" spans="1:10" x14ac:dyDescent="0.3">
      <c r="A57" s="3">
        <v>830114846</v>
      </c>
      <c r="B57" s="3" t="s">
        <v>10</v>
      </c>
      <c r="C57" s="4" t="s">
        <v>11</v>
      </c>
      <c r="D57" s="3">
        <v>1596</v>
      </c>
      <c r="E57" s="5">
        <v>45365</v>
      </c>
      <c r="F57" s="4">
        <v>1870880</v>
      </c>
      <c r="G57" s="4">
        <v>1870880</v>
      </c>
      <c r="H57" s="2" t="s">
        <v>13</v>
      </c>
      <c r="I57" s="2" t="s">
        <v>12</v>
      </c>
      <c r="J57" s="2" t="s">
        <v>14</v>
      </c>
    </row>
    <row r="58" spans="1:10" x14ac:dyDescent="0.3">
      <c r="A58" s="3">
        <v>830114846</v>
      </c>
      <c r="B58" s="3" t="s">
        <v>10</v>
      </c>
      <c r="C58" s="4" t="s">
        <v>11</v>
      </c>
      <c r="D58" s="3">
        <v>1597</v>
      </c>
      <c r="E58" s="5">
        <v>45365</v>
      </c>
      <c r="F58" s="4">
        <v>3040180</v>
      </c>
      <c r="G58" s="4">
        <v>3040180</v>
      </c>
      <c r="H58" s="2" t="s">
        <v>13</v>
      </c>
      <c r="I58" s="2" t="s">
        <v>12</v>
      </c>
      <c r="J58" s="2" t="s">
        <v>14</v>
      </c>
    </row>
    <row r="59" spans="1:10" x14ac:dyDescent="0.3">
      <c r="A59" s="3">
        <v>830114846</v>
      </c>
      <c r="B59" s="3" t="s">
        <v>10</v>
      </c>
      <c r="C59" s="4" t="s">
        <v>11</v>
      </c>
      <c r="D59" s="3">
        <v>1598</v>
      </c>
      <c r="E59" s="5">
        <v>45365</v>
      </c>
      <c r="F59" s="4">
        <v>3040180</v>
      </c>
      <c r="G59" s="4">
        <v>3040180</v>
      </c>
      <c r="H59" s="2" t="s">
        <v>13</v>
      </c>
      <c r="I59" s="2" t="s">
        <v>12</v>
      </c>
      <c r="J59" s="2" t="s">
        <v>14</v>
      </c>
    </row>
    <row r="60" spans="1:10" x14ac:dyDescent="0.3">
      <c r="A60" s="3">
        <v>830114846</v>
      </c>
      <c r="B60" s="3" t="s">
        <v>10</v>
      </c>
      <c r="C60" s="4" t="s">
        <v>11</v>
      </c>
      <c r="D60" s="3">
        <v>1599</v>
      </c>
      <c r="E60" s="5">
        <v>45365</v>
      </c>
      <c r="F60" s="4">
        <v>3040180</v>
      </c>
      <c r="G60" s="4">
        <v>3040180</v>
      </c>
      <c r="H60" s="2" t="s">
        <v>13</v>
      </c>
      <c r="I60" s="2" t="s">
        <v>12</v>
      </c>
      <c r="J60" s="2" t="s">
        <v>14</v>
      </c>
    </row>
    <row r="61" spans="1:10" x14ac:dyDescent="0.3">
      <c r="A61" s="3">
        <v>830114846</v>
      </c>
      <c r="B61" s="3" t="s">
        <v>10</v>
      </c>
      <c r="C61" s="4" t="s">
        <v>11</v>
      </c>
      <c r="D61" s="3">
        <v>1600</v>
      </c>
      <c r="E61" s="5">
        <v>45365</v>
      </c>
      <c r="F61" s="4">
        <v>2806320</v>
      </c>
      <c r="G61" s="4">
        <v>2806320</v>
      </c>
      <c r="H61" s="2" t="s">
        <v>13</v>
      </c>
      <c r="I61" s="2" t="s">
        <v>12</v>
      </c>
      <c r="J61" s="2" t="s">
        <v>14</v>
      </c>
    </row>
    <row r="62" spans="1:10" x14ac:dyDescent="0.3">
      <c r="A62" s="3">
        <v>830114846</v>
      </c>
      <c r="B62" s="3" t="s">
        <v>10</v>
      </c>
      <c r="C62" s="4" t="s">
        <v>11</v>
      </c>
      <c r="D62" s="3">
        <v>1601</v>
      </c>
      <c r="E62" s="5">
        <v>45365</v>
      </c>
      <c r="F62" s="4">
        <v>2806320</v>
      </c>
      <c r="G62" s="4">
        <v>2806320</v>
      </c>
      <c r="H62" s="2" t="s">
        <v>13</v>
      </c>
      <c r="I62" s="2" t="s">
        <v>12</v>
      </c>
      <c r="J62" s="2" t="s">
        <v>14</v>
      </c>
    </row>
    <row r="63" spans="1:10" x14ac:dyDescent="0.3">
      <c r="A63" s="3">
        <v>830114846</v>
      </c>
      <c r="B63" s="3" t="s">
        <v>10</v>
      </c>
      <c r="C63" s="4" t="s">
        <v>11</v>
      </c>
      <c r="D63" s="3">
        <v>1639</v>
      </c>
      <c r="E63" s="5">
        <v>45397</v>
      </c>
      <c r="F63" s="4">
        <v>2572460</v>
      </c>
      <c r="G63" s="4">
        <v>2572460</v>
      </c>
      <c r="H63" s="2" t="s">
        <v>13</v>
      </c>
      <c r="I63" s="2" t="s">
        <v>12</v>
      </c>
      <c r="J63" s="2" t="s">
        <v>14</v>
      </c>
    </row>
    <row r="64" spans="1:10" x14ac:dyDescent="0.3">
      <c r="A64" s="3">
        <v>830114846</v>
      </c>
      <c r="B64" s="3" t="s">
        <v>10</v>
      </c>
      <c r="C64" s="4" t="s">
        <v>11</v>
      </c>
      <c r="D64" s="3">
        <v>1640</v>
      </c>
      <c r="E64" s="5">
        <v>45397</v>
      </c>
      <c r="F64" s="4">
        <v>3040180</v>
      </c>
      <c r="G64" s="4">
        <v>3040180</v>
      </c>
      <c r="H64" s="2" t="s">
        <v>13</v>
      </c>
      <c r="I64" s="2" t="s">
        <v>12</v>
      </c>
      <c r="J64" s="2" t="s">
        <v>14</v>
      </c>
    </row>
    <row r="65" spans="1:10" x14ac:dyDescent="0.3">
      <c r="A65" s="3">
        <v>830114846</v>
      </c>
      <c r="B65" s="3" t="s">
        <v>10</v>
      </c>
      <c r="C65" s="4" t="s">
        <v>11</v>
      </c>
      <c r="D65" s="3">
        <v>1641</v>
      </c>
      <c r="E65" s="5">
        <v>45397</v>
      </c>
      <c r="F65" s="4">
        <v>3040180</v>
      </c>
      <c r="G65" s="4">
        <v>3040180</v>
      </c>
      <c r="H65" s="2" t="s">
        <v>13</v>
      </c>
      <c r="I65" s="2" t="s">
        <v>12</v>
      </c>
      <c r="J65" s="2" t="s">
        <v>14</v>
      </c>
    </row>
    <row r="66" spans="1:10" x14ac:dyDescent="0.3">
      <c r="A66" s="3">
        <v>830114846</v>
      </c>
      <c r="B66" s="3" t="s">
        <v>10</v>
      </c>
      <c r="C66" s="4" t="s">
        <v>11</v>
      </c>
      <c r="D66" s="3">
        <v>1642</v>
      </c>
      <c r="E66" s="5">
        <v>45397</v>
      </c>
      <c r="F66" s="4">
        <v>1637020</v>
      </c>
      <c r="G66" s="4">
        <v>1637020</v>
      </c>
      <c r="H66" s="2" t="s">
        <v>13</v>
      </c>
      <c r="I66" s="2" t="s">
        <v>12</v>
      </c>
      <c r="J66" s="2" t="s">
        <v>14</v>
      </c>
    </row>
    <row r="67" spans="1:10" x14ac:dyDescent="0.3">
      <c r="A67" s="3">
        <v>830114846</v>
      </c>
      <c r="B67" s="3" t="s">
        <v>10</v>
      </c>
      <c r="C67" s="4" t="s">
        <v>11</v>
      </c>
      <c r="D67" s="3">
        <v>1643</v>
      </c>
      <c r="E67" s="5">
        <v>45397</v>
      </c>
      <c r="F67" s="4">
        <v>1403160</v>
      </c>
      <c r="G67" s="4">
        <v>1403160</v>
      </c>
      <c r="H67" s="2" t="s">
        <v>13</v>
      </c>
      <c r="I67" s="2" t="s">
        <v>12</v>
      </c>
      <c r="J67" s="2" t="s">
        <v>14</v>
      </c>
    </row>
    <row r="68" spans="1:10" x14ac:dyDescent="0.3">
      <c r="A68" s="3">
        <v>830114846</v>
      </c>
      <c r="B68" s="3" t="s">
        <v>10</v>
      </c>
      <c r="C68" s="4" t="s">
        <v>11</v>
      </c>
      <c r="D68" s="3">
        <v>1644</v>
      </c>
      <c r="E68" s="5">
        <v>45397</v>
      </c>
      <c r="F68" s="4">
        <v>3040180</v>
      </c>
      <c r="G68" s="4">
        <v>3040180</v>
      </c>
      <c r="H68" s="2" t="s">
        <v>13</v>
      </c>
      <c r="I68" s="2" t="s">
        <v>12</v>
      </c>
      <c r="J68" s="2" t="s">
        <v>14</v>
      </c>
    </row>
    <row r="69" spans="1:10" x14ac:dyDescent="0.3">
      <c r="A69" s="3">
        <v>830114846</v>
      </c>
      <c r="B69" s="3" t="s">
        <v>10</v>
      </c>
      <c r="C69" s="4" t="s">
        <v>11</v>
      </c>
      <c r="D69" s="3">
        <v>1645</v>
      </c>
      <c r="E69" s="5">
        <v>45397</v>
      </c>
      <c r="F69" s="4">
        <v>3040180</v>
      </c>
      <c r="G69" s="4">
        <v>3040180</v>
      </c>
      <c r="H69" s="2" t="s">
        <v>13</v>
      </c>
      <c r="I69" s="2" t="s">
        <v>12</v>
      </c>
      <c r="J69" s="2" t="s">
        <v>14</v>
      </c>
    </row>
    <row r="70" spans="1:10" x14ac:dyDescent="0.3">
      <c r="A70" s="3">
        <v>830114846</v>
      </c>
      <c r="B70" s="3" t="s">
        <v>10</v>
      </c>
      <c r="C70" s="4" t="s">
        <v>11</v>
      </c>
      <c r="D70" s="3">
        <v>1646</v>
      </c>
      <c r="E70" s="5">
        <v>45397</v>
      </c>
      <c r="F70" s="4">
        <v>3040180</v>
      </c>
      <c r="G70" s="4">
        <v>3040180</v>
      </c>
      <c r="H70" s="2" t="s">
        <v>13</v>
      </c>
      <c r="I70" s="2" t="s">
        <v>12</v>
      </c>
      <c r="J70" s="2" t="s">
        <v>14</v>
      </c>
    </row>
    <row r="71" spans="1:10" x14ac:dyDescent="0.3">
      <c r="A71" s="3">
        <v>830114846</v>
      </c>
      <c r="B71" s="3" t="s">
        <v>10</v>
      </c>
      <c r="C71" s="4" t="s">
        <v>11</v>
      </c>
      <c r="D71" s="3">
        <v>1647</v>
      </c>
      <c r="E71" s="5">
        <v>45397</v>
      </c>
      <c r="F71" s="4">
        <v>3040180</v>
      </c>
      <c r="G71" s="4">
        <v>3040180</v>
      </c>
      <c r="H71" s="2" t="s">
        <v>13</v>
      </c>
      <c r="I71" s="2" t="s">
        <v>12</v>
      </c>
      <c r="J71" s="2" t="s">
        <v>14</v>
      </c>
    </row>
    <row r="72" spans="1:10" x14ac:dyDescent="0.3">
      <c r="A72" s="3">
        <v>830114846</v>
      </c>
      <c r="B72" s="3" t="s">
        <v>10</v>
      </c>
      <c r="C72" s="4" t="s">
        <v>11</v>
      </c>
      <c r="D72" s="3">
        <v>1691</v>
      </c>
      <c r="E72" s="5">
        <v>45427</v>
      </c>
      <c r="F72" s="4">
        <v>2338600</v>
      </c>
      <c r="G72" s="4">
        <v>2338600</v>
      </c>
      <c r="H72" s="2" t="s">
        <v>13</v>
      </c>
      <c r="I72" s="2" t="s">
        <v>12</v>
      </c>
      <c r="J72" s="2" t="s">
        <v>14</v>
      </c>
    </row>
    <row r="73" spans="1:10" x14ac:dyDescent="0.3">
      <c r="A73" s="3">
        <v>830114846</v>
      </c>
      <c r="B73" s="3" t="s">
        <v>10</v>
      </c>
      <c r="C73" s="4" t="s">
        <v>11</v>
      </c>
      <c r="D73" s="3">
        <v>1692</v>
      </c>
      <c r="E73" s="5">
        <v>45427</v>
      </c>
      <c r="F73" s="4">
        <v>3040180</v>
      </c>
      <c r="G73" s="4">
        <v>3040180</v>
      </c>
      <c r="H73" s="2" t="s">
        <v>13</v>
      </c>
      <c r="I73" s="2" t="s">
        <v>12</v>
      </c>
      <c r="J73" s="2" t="s">
        <v>14</v>
      </c>
    </row>
    <row r="74" spans="1:10" x14ac:dyDescent="0.3">
      <c r="A74" s="3">
        <v>830114846</v>
      </c>
      <c r="B74" s="3" t="s">
        <v>10</v>
      </c>
      <c r="C74" s="4" t="s">
        <v>11</v>
      </c>
      <c r="D74" s="3">
        <v>1693</v>
      </c>
      <c r="E74" s="5">
        <v>45427</v>
      </c>
      <c r="F74" s="4">
        <v>3040180</v>
      </c>
      <c r="G74" s="4">
        <v>3040180</v>
      </c>
      <c r="H74" s="2" t="s">
        <v>13</v>
      </c>
      <c r="I74" s="2" t="s">
        <v>12</v>
      </c>
      <c r="J74" s="2" t="s">
        <v>14</v>
      </c>
    </row>
    <row r="75" spans="1:10" x14ac:dyDescent="0.3">
      <c r="A75" s="3">
        <v>830114846</v>
      </c>
      <c r="B75" s="3" t="s">
        <v>10</v>
      </c>
      <c r="C75" s="4" t="s">
        <v>11</v>
      </c>
      <c r="D75" s="3">
        <v>1694</v>
      </c>
      <c r="E75" s="5">
        <v>45427</v>
      </c>
      <c r="F75" s="4">
        <v>1870880</v>
      </c>
      <c r="G75" s="4">
        <v>1870880</v>
      </c>
      <c r="H75" s="2" t="s">
        <v>13</v>
      </c>
      <c r="I75" s="2" t="s">
        <v>12</v>
      </c>
      <c r="J75" s="2" t="s">
        <v>14</v>
      </c>
    </row>
    <row r="76" spans="1:10" x14ac:dyDescent="0.3">
      <c r="A76" s="3">
        <v>830114846</v>
      </c>
      <c r="B76" s="3" t="s">
        <v>10</v>
      </c>
      <c r="C76" s="4" t="s">
        <v>11</v>
      </c>
      <c r="D76" s="3">
        <v>1695</v>
      </c>
      <c r="E76" s="5">
        <v>45427</v>
      </c>
      <c r="F76" s="4">
        <v>2572460</v>
      </c>
      <c r="G76" s="4">
        <v>2572460</v>
      </c>
      <c r="H76" s="2" t="s">
        <v>13</v>
      </c>
      <c r="I76" s="2" t="s">
        <v>12</v>
      </c>
      <c r="J76" s="2" t="s">
        <v>14</v>
      </c>
    </row>
    <row r="77" spans="1:10" x14ac:dyDescent="0.3">
      <c r="A77" s="3">
        <v>830114846</v>
      </c>
      <c r="B77" s="3" t="s">
        <v>10</v>
      </c>
      <c r="C77" s="4" t="s">
        <v>11</v>
      </c>
      <c r="D77" s="3">
        <v>1696</v>
      </c>
      <c r="E77" s="5">
        <v>45427</v>
      </c>
      <c r="F77" s="4">
        <v>3040180</v>
      </c>
      <c r="G77" s="4">
        <v>3040180</v>
      </c>
      <c r="H77" s="2" t="s">
        <v>13</v>
      </c>
      <c r="I77" s="2" t="s">
        <v>12</v>
      </c>
      <c r="J77" s="2" t="s">
        <v>14</v>
      </c>
    </row>
    <row r="78" spans="1:10" x14ac:dyDescent="0.3">
      <c r="A78" s="3">
        <v>830114846</v>
      </c>
      <c r="B78" s="3" t="s">
        <v>10</v>
      </c>
      <c r="C78" s="4" t="s">
        <v>11</v>
      </c>
      <c r="D78" s="3">
        <v>1697</v>
      </c>
      <c r="E78" s="5">
        <v>45427</v>
      </c>
      <c r="F78" s="4">
        <v>3040180</v>
      </c>
      <c r="G78" s="4">
        <v>3040180</v>
      </c>
      <c r="H78" s="2" t="s">
        <v>13</v>
      </c>
      <c r="I78" s="2" t="s">
        <v>12</v>
      </c>
      <c r="J78" s="2" t="s">
        <v>14</v>
      </c>
    </row>
    <row r="79" spans="1:10" x14ac:dyDescent="0.3">
      <c r="A79" s="3">
        <v>830114846</v>
      </c>
      <c r="B79" s="3" t="s">
        <v>10</v>
      </c>
      <c r="C79" s="4" t="s">
        <v>11</v>
      </c>
      <c r="D79" s="3">
        <v>1698</v>
      </c>
      <c r="E79" s="5">
        <v>45427</v>
      </c>
      <c r="F79" s="4">
        <v>3040180</v>
      </c>
      <c r="G79" s="4">
        <v>3040180</v>
      </c>
      <c r="H79" s="2" t="s">
        <v>13</v>
      </c>
      <c r="I79" s="2" t="s">
        <v>12</v>
      </c>
      <c r="J79" s="2" t="s">
        <v>14</v>
      </c>
    </row>
    <row r="80" spans="1:10" x14ac:dyDescent="0.3">
      <c r="A80" s="3">
        <v>830114846</v>
      </c>
      <c r="B80" s="3" t="s">
        <v>10</v>
      </c>
      <c r="C80" s="4" t="s">
        <v>11</v>
      </c>
      <c r="D80" s="3">
        <v>1699</v>
      </c>
      <c r="E80" s="5">
        <v>45427</v>
      </c>
      <c r="F80" s="4">
        <v>3040180</v>
      </c>
      <c r="G80" s="4">
        <v>3040180</v>
      </c>
      <c r="H80" s="2" t="s">
        <v>13</v>
      </c>
      <c r="I80" s="2" t="s">
        <v>12</v>
      </c>
      <c r="J80" s="2" t="s">
        <v>14</v>
      </c>
    </row>
    <row r="81" spans="1:10" x14ac:dyDescent="0.3">
      <c r="A81" s="3">
        <v>830114846</v>
      </c>
      <c r="B81" s="3" t="s">
        <v>10</v>
      </c>
      <c r="C81" s="4" t="s">
        <v>11</v>
      </c>
      <c r="D81" s="3">
        <v>1739</v>
      </c>
      <c r="E81" s="5">
        <v>45457</v>
      </c>
      <c r="F81" s="4">
        <v>3040180</v>
      </c>
      <c r="G81" s="4">
        <v>3040180</v>
      </c>
      <c r="H81" s="2" t="s">
        <v>13</v>
      </c>
      <c r="I81" s="2" t="s">
        <v>12</v>
      </c>
      <c r="J81" s="2" t="s">
        <v>14</v>
      </c>
    </row>
    <row r="82" spans="1:10" x14ac:dyDescent="0.3">
      <c r="A82" s="3">
        <v>830114846</v>
      </c>
      <c r="B82" s="3" t="s">
        <v>10</v>
      </c>
      <c r="C82" s="4" t="s">
        <v>11</v>
      </c>
      <c r="D82" s="3">
        <v>1740</v>
      </c>
      <c r="E82" s="5">
        <v>45457</v>
      </c>
      <c r="F82" s="4">
        <v>3040180</v>
      </c>
      <c r="G82" s="4">
        <v>3040180</v>
      </c>
      <c r="H82" s="2" t="s">
        <v>13</v>
      </c>
      <c r="I82" s="2" t="s">
        <v>12</v>
      </c>
      <c r="J82" s="2" t="s">
        <v>14</v>
      </c>
    </row>
    <row r="83" spans="1:10" x14ac:dyDescent="0.3">
      <c r="A83" s="3">
        <v>830114846</v>
      </c>
      <c r="B83" s="3" t="s">
        <v>10</v>
      </c>
      <c r="C83" s="4" t="s">
        <v>11</v>
      </c>
      <c r="D83" s="3">
        <v>1741</v>
      </c>
      <c r="E83" s="5">
        <v>45457</v>
      </c>
      <c r="F83" s="4">
        <v>3040180</v>
      </c>
      <c r="G83" s="4">
        <v>3040180</v>
      </c>
      <c r="H83" s="2" t="s">
        <v>13</v>
      </c>
      <c r="I83" s="2" t="s">
        <v>12</v>
      </c>
      <c r="J83" s="2" t="s">
        <v>14</v>
      </c>
    </row>
    <row r="84" spans="1:10" x14ac:dyDescent="0.3">
      <c r="A84" s="3">
        <v>830114846</v>
      </c>
      <c r="B84" s="3" t="s">
        <v>10</v>
      </c>
      <c r="C84" s="4" t="s">
        <v>11</v>
      </c>
      <c r="D84" s="3">
        <v>1742</v>
      </c>
      <c r="E84" s="5">
        <v>45457</v>
      </c>
      <c r="F84" s="4">
        <v>467720</v>
      </c>
      <c r="G84" s="4">
        <v>467720</v>
      </c>
      <c r="H84" s="2" t="s">
        <v>13</v>
      </c>
      <c r="I84" s="2" t="s">
        <v>12</v>
      </c>
      <c r="J84" s="2" t="s">
        <v>14</v>
      </c>
    </row>
    <row r="85" spans="1:10" x14ac:dyDescent="0.3">
      <c r="A85" s="3">
        <v>830114846</v>
      </c>
      <c r="B85" s="3" t="s">
        <v>10</v>
      </c>
      <c r="C85" s="4" t="s">
        <v>11</v>
      </c>
      <c r="D85" s="3">
        <v>1743</v>
      </c>
      <c r="E85" s="5">
        <v>45457</v>
      </c>
      <c r="F85" s="4">
        <v>3040180</v>
      </c>
      <c r="G85" s="4">
        <v>3040180</v>
      </c>
      <c r="H85" s="2" t="s">
        <v>13</v>
      </c>
      <c r="I85" s="2" t="s">
        <v>12</v>
      </c>
      <c r="J85" s="2" t="s">
        <v>14</v>
      </c>
    </row>
    <row r="86" spans="1:10" x14ac:dyDescent="0.3">
      <c r="A86" s="3">
        <v>830114846</v>
      </c>
      <c r="B86" s="3" t="s">
        <v>10</v>
      </c>
      <c r="C86" s="4" t="s">
        <v>11</v>
      </c>
      <c r="D86" s="3">
        <v>1744</v>
      </c>
      <c r="E86" s="5">
        <v>45457</v>
      </c>
      <c r="F86" s="4">
        <v>3040180</v>
      </c>
      <c r="G86" s="4">
        <v>3040180</v>
      </c>
      <c r="H86" s="2" t="s">
        <v>13</v>
      </c>
      <c r="I86" s="2" t="s">
        <v>12</v>
      </c>
      <c r="J86" s="2" t="s">
        <v>14</v>
      </c>
    </row>
    <row r="87" spans="1:10" x14ac:dyDescent="0.3">
      <c r="A87" s="3">
        <v>830114846</v>
      </c>
      <c r="B87" s="3" t="s">
        <v>10</v>
      </c>
      <c r="C87" s="4" t="s">
        <v>11</v>
      </c>
      <c r="D87" s="3">
        <v>1745</v>
      </c>
      <c r="E87" s="5">
        <v>45457</v>
      </c>
      <c r="F87" s="4">
        <v>3040180</v>
      </c>
      <c r="G87" s="4">
        <v>3040180</v>
      </c>
      <c r="H87" s="2" t="s">
        <v>13</v>
      </c>
      <c r="I87" s="2" t="s">
        <v>12</v>
      </c>
      <c r="J87" s="2" t="s">
        <v>14</v>
      </c>
    </row>
    <row r="88" spans="1:10" x14ac:dyDescent="0.3">
      <c r="A88" s="3">
        <v>830114846</v>
      </c>
      <c r="B88" s="3" t="s">
        <v>10</v>
      </c>
      <c r="C88" s="4" t="s">
        <v>11</v>
      </c>
      <c r="D88" s="3">
        <v>1746</v>
      </c>
      <c r="E88" s="5">
        <v>45457</v>
      </c>
      <c r="F88" s="4">
        <v>3040180</v>
      </c>
      <c r="G88" s="4">
        <v>3040180</v>
      </c>
      <c r="H88" s="2" t="s">
        <v>13</v>
      </c>
      <c r="I88" s="2" t="s">
        <v>12</v>
      </c>
      <c r="J88" s="2" t="s">
        <v>14</v>
      </c>
    </row>
    <row r="89" spans="1:10" x14ac:dyDescent="0.3">
      <c r="A89" s="3">
        <v>830114846</v>
      </c>
      <c r="B89" s="3" t="s">
        <v>10</v>
      </c>
      <c r="C89" s="4" t="s">
        <v>11</v>
      </c>
      <c r="D89" s="3">
        <v>1747</v>
      </c>
      <c r="E89" s="5">
        <v>45457</v>
      </c>
      <c r="F89" s="4">
        <v>1870880</v>
      </c>
      <c r="G89" s="4">
        <v>1870880</v>
      </c>
      <c r="H89" s="2" t="s">
        <v>13</v>
      </c>
      <c r="I89" s="2" t="s">
        <v>12</v>
      </c>
      <c r="J89" s="2" t="s">
        <v>14</v>
      </c>
    </row>
    <row r="90" spans="1:10" x14ac:dyDescent="0.3">
      <c r="A90" s="3">
        <v>830114846</v>
      </c>
      <c r="B90" s="3" t="s">
        <v>10</v>
      </c>
      <c r="C90" s="4" t="s">
        <v>11</v>
      </c>
      <c r="D90" s="3">
        <v>1748</v>
      </c>
      <c r="E90" s="5">
        <v>45457</v>
      </c>
      <c r="F90" s="4">
        <v>3040180</v>
      </c>
      <c r="G90" s="4">
        <v>3040180</v>
      </c>
      <c r="H90" s="2" t="s">
        <v>13</v>
      </c>
      <c r="I90" s="2" t="s">
        <v>12</v>
      </c>
      <c r="J90" s="2" t="s">
        <v>14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8"/>
  <sheetViews>
    <sheetView workbookViewId="0">
      <selection activeCell="D37" sqref="D37"/>
    </sheetView>
  </sheetViews>
  <sheetFormatPr baseColWidth="10" defaultRowHeight="10" x14ac:dyDescent="0.2"/>
  <cols>
    <col min="1" max="1" width="29.453125" style="30" bestFit="1" customWidth="1"/>
    <col min="2" max="2" width="5" style="30" bestFit="1" customWidth="1"/>
    <col min="3" max="3" width="12.54296875" style="30" bestFit="1" customWidth="1"/>
    <col min="4" max="16384" width="10.90625" style="30"/>
  </cols>
  <sheetData>
    <row r="3" spans="1:3" x14ac:dyDescent="0.2">
      <c r="A3" s="29" t="s">
        <v>17</v>
      </c>
      <c r="B3" s="30" t="s">
        <v>229</v>
      </c>
      <c r="C3" s="30" t="s">
        <v>230</v>
      </c>
    </row>
    <row r="4" spans="1:3" x14ac:dyDescent="0.2">
      <c r="A4" s="30" t="s">
        <v>227</v>
      </c>
      <c r="B4" s="31">
        <v>12</v>
      </c>
      <c r="C4" s="32">
        <v>33675840</v>
      </c>
    </row>
    <row r="5" spans="1:3" x14ac:dyDescent="0.2">
      <c r="A5" s="30" t="s">
        <v>39</v>
      </c>
      <c r="B5" s="31">
        <v>1</v>
      </c>
      <c r="C5" s="32">
        <v>3040180</v>
      </c>
    </row>
    <row r="6" spans="1:3" x14ac:dyDescent="0.2">
      <c r="A6" s="30" t="s">
        <v>204</v>
      </c>
      <c r="B6" s="31">
        <v>10</v>
      </c>
      <c r="C6" s="32">
        <v>26660040</v>
      </c>
    </row>
    <row r="7" spans="1:3" x14ac:dyDescent="0.2">
      <c r="A7" s="30" t="s">
        <v>46</v>
      </c>
      <c r="B7" s="31">
        <v>66</v>
      </c>
      <c r="C7" s="32">
        <v>179604480</v>
      </c>
    </row>
    <row r="8" spans="1:3" x14ac:dyDescent="0.2">
      <c r="A8" s="30" t="s">
        <v>228</v>
      </c>
      <c r="B8" s="31">
        <v>89</v>
      </c>
      <c r="C8" s="32">
        <v>242980540</v>
      </c>
    </row>
  </sheetData>
  <pageMargins left="0.7" right="0.7" top="0.75" bottom="0.75" header="0.3" footer="0.3"/>
  <pageSetup paperSize="9" orientation="portrait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91"/>
  <sheetViews>
    <sheetView topLeftCell="G1" workbookViewId="0">
      <pane ySplit="1" topLeftCell="A32" activePane="bottomLeft" state="frozen"/>
      <selection pane="bottomLeft" activeCell="P20" sqref="P20"/>
    </sheetView>
  </sheetViews>
  <sheetFormatPr baseColWidth="10" defaultRowHeight="13" x14ac:dyDescent="0.3"/>
  <cols>
    <col min="5" max="5" width="9.26953125" bestFit="1" customWidth="1"/>
  </cols>
  <sheetData>
    <row r="1" spans="1:30" ht="30" x14ac:dyDescent="0.3">
      <c r="A1" s="6" t="s">
        <v>0</v>
      </c>
      <c r="B1" s="6" t="s">
        <v>1</v>
      </c>
      <c r="C1" s="6" t="s">
        <v>2</v>
      </c>
      <c r="D1" s="6" t="s">
        <v>3</v>
      </c>
      <c r="E1" s="6" t="s">
        <v>15</v>
      </c>
      <c r="F1" s="6" t="s">
        <v>16</v>
      </c>
      <c r="G1" s="7" t="s">
        <v>4</v>
      </c>
      <c r="H1" s="8" t="s">
        <v>5</v>
      </c>
      <c r="I1" s="8" t="s">
        <v>6</v>
      </c>
      <c r="J1" s="9" t="s">
        <v>7</v>
      </c>
      <c r="K1" s="10" t="s">
        <v>17</v>
      </c>
      <c r="L1" s="11" t="s">
        <v>18</v>
      </c>
      <c r="M1" s="12" t="s">
        <v>19</v>
      </c>
      <c r="N1" s="13" t="s">
        <v>20</v>
      </c>
      <c r="O1" s="13" t="s">
        <v>21</v>
      </c>
      <c r="P1" s="14" t="s">
        <v>22</v>
      </c>
      <c r="Q1" s="14" t="s">
        <v>23</v>
      </c>
      <c r="R1" s="14" t="s">
        <v>24</v>
      </c>
      <c r="S1" s="13" t="s">
        <v>25</v>
      </c>
      <c r="T1" s="6" t="s">
        <v>26</v>
      </c>
      <c r="U1" s="15" t="s">
        <v>27</v>
      </c>
      <c r="V1" s="15" t="s">
        <v>28</v>
      </c>
      <c r="W1" s="15" t="s">
        <v>29</v>
      </c>
      <c r="X1" s="6" t="s">
        <v>30</v>
      </c>
      <c r="Y1" s="6" t="s">
        <v>31</v>
      </c>
      <c r="Z1" s="14" t="s">
        <v>32</v>
      </c>
      <c r="AA1" s="14" t="s">
        <v>33</v>
      </c>
      <c r="AB1" s="14" t="s">
        <v>34</v>
      </c>
      <c r="AC1" s="14" t="s">
        <v>35</v>
      </c>
      <c r="AD1" s="6" t="s">
        <v>36</v>
      </c>
    </row>
    <row r="2" spans="1:30" x14ac:dyDescent="0.3">
      <c r="A2" s="16">
        <v>830114846</v>
      </c>
      <c r="B2" s="17" t="s">
        <v>10</v>
      </c>
      <c r="C2" s="17" t="s">
        <v>11</v>
      </c>
      <c r="D2" s="17">
        <v>1593</v>
      </c>
      <c r="E2" s="17" t="s">
        <v>186</v>
      </c>
      <c r="F2" s="17" t="s">
        <v>187</v>
      </c>
      <c r="G2" s="18">
        <v>45365</v>
      </c>
      <c r="H2" s="19">
        <v>1870880</v>
      </c>
      <c r="I2" s="19">
        <v>1870880</v>
      </c>
      <c r="J2" s="20" t="s">
        <v>13</v>
      </c>
      <c r="K2" s="17" t="s">
        <v>227</v>
      </c>
      <c r="L2" s="22">
        <v>0</v>
      </c>
      <c r="M2" s="17"/>
      <c r="N2" s="22">
        <v>1833462</v>
      </c>
      <c r="O2" s="22">
        <v>37418</v>
      </c>
      <c r="P2" s="17">
        <v>4800063638</v>
      </c>
      <c r="Q2" s="23">
        <v>45432</v>
      </c>
      <c r="R2" s="17" t="s">
        <v>225</v>
      </c>
      <c r="S2" s="22">
        <v>10313225</v>
      </c>
      <c r="T2" s="17" t="s">
        <v>47</v>
      </c>
      <c r="U2" s="23">
        <v>45365</v>
      </c>
      <c r="V2" s="23">
        <v>45383</v>
      </c>
      <c r="W2" s="23"/>
      <c r="X2" s="22">
        <v>1870880</v>
      </c>
      <c r="Y2" s="22">
        <v>0</v>
      </c>
      <c r="Z2" s="22">
        <v>0</v>
      </c>
      <c r="AA2" s="17"/>
      <c r="AB2" s="17"/>
      <c r="AC2" s="17"/>
      <c r="AD2" s="22">
        <v>1870880</v>
      </c>
    </row>
    <row r="3" spans="1:30" x14ac:dyDescent="0.3">
      <c r="A3" s="16">
        <v>830114846</v>
      </c>
      <c r="B3" s="17" t="s">
        <v>10</v>
      </c>
      <c r="C3" s="17" t="s">
        <v>11</v>
      </c>
      <c r="D3" s="17">
        <v>1594</v>
      </c>
      <c r="E3" s="17" t="s">
        <v>188</v>
      </c>
      <c r="F3" s="17" t="s">
        <v>189</v>
      </c>
      <c r="G3" s="18">
        <v>45365</v>
      </c>
      <c r="H3" s="19">
        <v>3040180</v>
      </c>
      <c r="I3" s="19">
        <v>3040180</v>
      </c>
      <c r="J3" s="20" t="s">
        <v>13</v>
      </c>
      <c r="K3" s="17" t="s">
        <v>227</v>
      </c>
      <c r="L3" s="22">
        <v>0</v>
      </c>
      <c r="M3" s="17"/>
      <c r="N3" s="22">
        <v>2979376</v>
      </c>
      <c r="O3" s="22">
        <v>60804</v>
      </c>
      <c r="P3" s="17">
        <v>4800063638</v>
      </c>
      <c r="Q3" s="23">
        <v>45432</v>
      </c>
      <c r="R3" s="17" t="s">
        <v>225</v>
      </c>
      <c r="S3" s="22">
        <v>10313225</v>
      </c>
      <c r="T3" s="17" t="s">
        <v>47</v>
      </c>
      <c r="U3" s="23">
        <v>45365</v>
      </c>
      <c r="V3" s="23">
        <v>45383</v>
      </c>
      <c r="W3" s="23"/>
      <c r="X3" s="22">
        <v>3040180</v>
      </c>
      <c r="Y3" s="22">
        <v>0</v>
      </c>
      <c r="Z3" s="22">
        <v>0</v>
      </c>
      <c r="AA3" s="17"/>
      <c r="AB3" s="17"/>
      <c r="AC3" s="17"/>
      <c r="AD3" s="22">
        <v>3040180</v>
      </c>
    </row>
    <row r="4" spans="1:30" x14ac:dyDescent="0.3">
      <c r="A4" s="16">
        <v>830114846</v>
      </c>
      <c r="B4" s="17" t="s">
        <v>10</v>
      </c>
      <c r="C4" s="17" t="s">
        <v>11</v>
      </c>
      <c r="D4" s="17">
        <v>1595</v>
      </c>
      <c r="E4" s="17" t="s">
        <v>190</v>
      </c>
      <c r="F4" s="17" t="s">
        <v>191</v>
      </c>
      <c r="G4" s="18">
        <v>45365</v>
      </c>
      <c r="H4" s="19">
        <v>2572460</v>
      </c>
      <c r="I4" s="19">
        <v>2572460</v>
      </c>
      <c r="J4" s="20" t="s">
        <v>13</v>
      </c>
      <c r="K4" s="17" t="s">
        <v>227</v>
      </c>
      <c r="L4" s="22">
        <v>0</v>
      </c>
      <c r="M4" s="17"/>
      <c r="N4" s="22">
        <v>2521011</v>
      </c>
      <c r="O4" s="22">
        <v>51449</v>
      </c>
      <c r="P4" s="17">
        <v>4800063638</v>
      </c>
      <c r="Q4" s="23">
        <v>45432</v>
      </c>
      <c r="R4" s="17" t="s">
        <v>225</v>
      </c>
      <c r="S4" s="22">
        <v>10313225</v>
      </c>
      <c r="T4" s="17" t="s">
        <v>47</v>
      </c>
      <c r="U4" s="23">
        <v>45365</v>
      </c>
      <c r="V4" s="23">
        <v>45383</v>
      </c>
      <c r="W4" s="23"/>
      <c r="X4" s="22">
        <v>2572460</v>
      </c>
      <c r="Y4" s="22">
        <v>0</v>
      </c>
      <c r="Z4" s="22">
        <v>0</v>
      </c>
      <c r="AA4" s="17"/>
      <c r="AB4" s="17"/>
      <c r="AC4" s="17"/>
      <c r="AD4" s="22">
        <v>2572460</v>
      </c>
    </row>
    <row r="5" spans="1:30" x14ac:dyDescent="0.3">
      <c r="A5" s="16">
        <v>830114846</v>
      </c>
      <c r="B5" s="17" t="s">
        <v>10</v>
      </c>
      <c r="C5" s="17" t="s">
        <v>11</v>
      </c>
      <c r="D5" s="17">
        <v>1598</v>
      </c>
      <c r="E5" s="17" t="s">
        <v>192</v>
      </c>
      <c r="F5" s="17" t="s">
        <v>193</v>
      </c>
      <c r="G5" s="18">
        <v>45365</v>
      </c>
      <c r="H5" s="19">
        <v>3040180</v>
      </c>
      <c r="I5" s="19">
        <v>3040180</v>
      </c>
      <c r="J5" s="20" t="s">
        <v>13</v>
      </c>
      <c r="K5" s="17" t="s">
        <v>227</v>
      </c>
      <c r="L5" s="22">
        <v>0</v>
      </c>
      <c r="M5" s="17"/>
      <c r="N5" s="22">
        <v>2979376</v>
      </c>
      <c r="O5" s="22">
        <v>60804</v>
      </c>
      <c r="P5" s="17">
        <v>4800063638</v>
      </c>
      <c r="Q5" s="23">
        <v>45432</v>
      </c>
      <c r="R5" s="17" t="s">
        <v>225</v>
      </c>
      <c r="S5" s="22">
        <v>10313225</v>
      </c>
      <c r="T5" s="17" t="s">
        <v>47</v>
      </c>
      <c r="U5" s="23">
        <v>45365</v>
      </c>
      <c r="V5" s="23">
        <v>45383</v>
      </c>
      <c r="W5" s="23"/>
      <c r="X5" s="22">
        <v>3040180</v>
      </c>
      <c r="Y5" s="22">
        <v>0</v>
      </c>
      <c r="Z5" s="22">
        <v>0</v>
      </c>
      <c r="AA5" s="17"/>
      <c r="AB5" s="17"/>
      <c r="AC5" s="17"/>
      <c r="AD5" s="22">
        <v>3040180</v>
      </c>
    </row>
    <row r="6" spans="1:30" x14ac:dyDescent="0.3">
      <c r="A6" s="16">
        <v>830114846</v>
      </c>
      <c r="B6" s="17" t="s">
        <v>10</v>
      </c>
      <c r="C6" s="17" t="s">
        <v>11</v>
      </c>
      <c r="D6" s="17">
        <v>1639</v>
      </c>
      <c r="E6" s="17" t="s">
        <v>194</v>
      </c>
      <c r="F6" s="17" t="s">
        <v>195</v>
      </c>
      <c r="G6" s="18">
        <v>45397</v>
      </c>
      <c r="H6" s="19">
        <v>2572460</v>
      </c>
      <c r="I6" s="19">
        <v>2572460</v>
      </c>
      <c r="J6" s="20" t="s">
        <v>13</v>
      </c>
      <c r="K6" s="17" t="s">
        <v>227</v>
      </c>
      <c r="L6" s="22">
        <v>0</v>
      </c>
      <c r="M6" s="17"/>
      <c r="N6" s="22">
        <v>2521011</v>
      </c>
      <c r="O6" s="22">
        <v>51449</v>
      </c>
      <c r="P6" s="17">
        <v>4800064065</v>
      </c>
      <c r="Q6" s="23">
        <v>45462</v>
      </c>
      <c r="R6" s="17" t="s">
        <v>226</v>
      </c>
      <c r="S6" s="22">
        <v>11459139</v>
      </c>
      <c r="T6" s="17" t="s">
        <v>47</v>
      </c>
      <c r="U6" s="23">
        <v>45397</v>
      </c>
      <c r="V6" s="23">
        <v>45397</v>
      </c>
      <c r="W6" s="23"/>
      <c r="X6" s="22">
        <v>2572460</v>
      </c>
      <c r="Y6" s="22">
        <v>0</v>
      </c>
      <c r="Z6" s="22">
        <v>0</v>
      </c>
      <c r="AA6" s="17"/>
      <c r="AB6" s="17"/>
      <c r="AC6" s="17"/>
      <c r="AD6" s="22">
        <v>2572460</v>
      </c>
    </row>
    <row r="7" spans="1:30" x14ac:dyDescent="0.3">
      <c r="A7" s="16">
        <v>830114846</v>
      </c>
      <c r="B7" s="17" t="s">
        <v>10</v>
      </c>
      <c r="C7" s="17" t="s">
        <v>11</v>
      </c>
      <c r="D7" s="17">
        <v>1640</v>
      </c>
      <c r="E7" s="17" t="s">
        <v>196</v>
      </c>
      <c r="F7" s="17" t="s">
        <v>197</v>
      </c>
      <c r="G7" s="18">
        <v>45397</v>
      </c>
      <c r="H7" s="19">
        <v>3040180</v>
      </c>
      <c r="I7" s="19">
        <v>3040180</v>
      </c>
      <c r="J7" s="20" t="s">
        <v>13</v>
      </c>
      <c r="K7" s="17" t="s">
        <v>227</v>
      </c>
      <c r="L7" s="22">
        <v>0</v>
      </c>
      <c r="M7" s="17"/>
      <c r="N7" s="22">
        <v>2979376</v>
      </c>
      <c r="O7" s="22">
        <v>60804</v>
      </c>
      <c r="P7" s="17">
        <v>4800064065</v>
      </c>
      <c r="Q7" s="23">
        <v>45462</v>
      </c>
      <c r="R7" s="17" t="s">
        <v>226</v>
      </c>
      <c r="S7" s="22">
        <v>11459139</v>
      </c>
      <c r="T7" s="17" t="s">
        <v>47</v>
      </c>
      <c r="U7" s="23">
        <v>45397</v>
      </c>
      <c r="V7" s="23">
        <v>45397</v>
      </c>
      <c r="W7" s="23"/>
      <c r="X7" s="22">
        <v>3040180</v>
      </c>
      <c r="Y7" s="22">
        <v>0</v>
      </c>
      <c r="Z7" s="22">
        <v>0</v>
      </c>
      <c r="AA7" s="17"/>
      <c r="AB7" s="17"/>
      <c r="AC7" s="17"/>
      <c r="AD7" s="22">
        <v>3040180</v>
      </c>
    </row>
    <row r="8" spans="1:30" x14ac:dyDescent="0.3">
      <c r="A8" s="16">
        <v>830114846</v>
      </c>
      <c r="B8" s="17" t="s">
        <v>10</v>
      </c>
      <c r="C8" s="17" t="s">
        <v>11</v>
      </c>
      <c r="D8" s="17">
        <v>1641</v>
      </c>
      <c r="E8" s="17" t="s">
        <v>198</v>
      </c>
      <c r="F8" s="17" t="s">
        <v>199</v>
      </c>
      <c r="G8" s="18">
        <v>45397</v>
      </c>
      <c r="H8" s="19">
        <v>3040180</v>
      </c>
      <c r="I8" s="19">
        <v>3040180</v>
      </c>
      <c r="J8" s="20" t="s">
        <v>13</v>
      </c>
      <c r="K8" s="17" t="s">
        <v>227</v>
      </c>
      <c r="L8" s="22">
        <v>0</v>
      </c>
      <c r="M8" s="17"/>
      <c r="N8" s="22">
        <v>2979376</v>
      </c>
      <c r="O8" s="22">
        <v>60804</v>
      </c>
      <c r="P8" s="17">
        <v>4800064065</v>
      </c>
      <c r="Q8" s="23">
        <v>45462</v>
      </c>
      <c r="R8" s="17" t="s">
        <v>226</v>
      </c>
      <c r="S8" s="22">
        <v>11459139</v>
      </c>
      <c r="T8" s="17" t="s">
        <v>47</v>
      </c>
      <c r="U8" s="23">
        <v>45397</v>
      </c>
      <c r="V8" s="23">
        <v>45397</v>
      </c>
      <c r="W8" s="23"/>
      <c r="X8" s="22">
        <v>3040180</v>
      </c>
      <c r="Y8" s="22">
        <v>0</v>
      </c>
      <c r="Z8" s="22">
        <v>0</v>
      </c>
      <c r="AA8" s="17"/>
      <c r="AB8" s="17"/>
      <c r="AC8" s="17"/>
      <c r="AD8" s="22">
        <v>3040180</v>
      </c>
    </row>
    <row r="9" spans="1:30" x14ac:dyDescent="0.3">
      <c r="A9" s="16">
        <v>830114846</v>
      </c>
      <c r="B9" s="17" t="s">
        <v>10</v>
      </c>
      <c r="C9" s="17" t="s">
        <v>11</v>
      </c>
      <c r="D9" s="17">
        <v>1644</v>
      </c>
      <c r="E9" s="17" t="s">
        <v>200</v>
      </c>
      <c r="F9" s="17" t="s">
        <v>201</v>
      </c>
      <c r="G9" s="18">
        <v>45397</v>
      </c>
      <c r="H9" s="19">
        <v>3040180</v>
      </c>
      <c r="I9" s="19">
        <v>3040180</v>
      </c>
      <c r="J9" s="20" t="s">
        <v>13</v>
      </c>
      <c r="K9" s="17" t="s">
        <v>227</v>
      </c>
      <c r="L9" s="22">
        <v>0</v>
      </c>
      <c r="M9" s="17"/>
      <c r="N9" s="22">
        <v>2979376</v>
      </c>
      <c r="O9" s="22">
        <v>60804</v>
      </c>
      <c r="P9" s="17">
        <v>4800064065</v>
      </c>
      <c r="Q9" s="23">
        <v>45462</v>
      </c>
      <c r="R9" s="17" t="s">
        <v>226</v>
      </c>
      <c r="S9" s="22">
        <v>11459139</v>
      </c>
      <c r="T9" s="17" t="s">
        <v>47</v>
      </c>
      <c r="U9" s="23">
        <v>45397</v>
      </c>
      <c r="V9" s="23">
        <v>45397</v>
      </c>
      <c r="W9" s="23"/>
      <c r="X9" s="22">
        <v>3040180</v>
      </c>
      <c r="Y9" s="22">
        <v>0</v>
      </c>
      <c r="Z9" s="22">
        <v>0</v>
      </c>
      <c r="AA9" s="17"/>
      <c r="AB9" s="17"/>
      <c r="AC9" s="17"/>
      <c r="AD9" s="22">
        <v>3040180</v>
      </c>
    </row>
    <row r="10" spans="1:30" x14ac:dyDescent="0.3">
      <c r="A10" s="16">
        <v>830114846</v>
      </c>
      <c r="B10" s="17" t="s">
        <v>10</v>
      </c>
      <c r="C10" s="17" t="s">
        <v>11</v>
      </c>
      <c r="D10" s="17">
        <v>1691</v>
      </c>
      <c r="E10" s="17" t="s">
        <v>84</v>
      </c>
      <c r="F10" s="17" t="s">
        <v>85</v>
      </c>
      <c r="G10" s="18">
        <v>45427</v>
      </c>
      <c r="H10" s="19">
        <v>2338600</v>
      </c>
      <c r="I10" s="19">
        <v>2338600</v>
      </c>
      <c r="J10" s="20" t="s">
        <v>13</v>
      </c>
      <c r="K10" s="17" t="s">
        <v>227</v>
      </c>
      <c r="L10" s="22">
        <v>0</v>
      </c>
      <c r="M10" s="17"/>
      <c r="N10" s="22">
        <v>2291828</v>
      </c>
      <c r="O10" s="22">
        <v>46772</v>
      </c>
      <c r="P10" s="17">
        <v>4800064291</v>
      </c>
      <c r="Q10" s="23">
        <v>45484</v>
      </c>
      <c r="R10" s="17" t="s">
        <v>224</v>
      </c>
      <c r="S10" s="22">
        <v>11229956</v>
      </c>
      <c r="T10" s="17" t="s">
        <v>47</v>
      </c>
      <c r="U10" s="23">
        <v>45427</v>
      </c>
      <c r="V10" s="23">
        <v>45427</v>
      </c>
      <c r="W10" s="23"/>
      <c r="X10" s="22">
        <v>2338600</v>
      </c>
      <c r="Y10" s="22">
        <v>0</v>
      </c>
      <c r="Z10" s="22">
        <v>0</v>
      </c>
      <c r="AA10" s="17"/>
      <c r="AB10" s="17"/>
      <c r="AC10" s="17"/>
      <c r="AD10" s="22">
        <v>2338600</v>
      </c>
    </row>
    <row r="11" spans="1:30" x14ac:dyDescent="0.3">
      <c r="A11" s="16">
        <v>830114846</v>
      </c>
      <c r="B11" s="17" t="s">
        <v>10</v>
      </c>
      <c r="C11" s="17" t="s">
        <v>11</v>
      </c>
      <c r="D11" s="17">
        <v>1692</v>
      </c>
      <c r="E11" s="17" t="s">
        <v>158</v>
      </c>
      <c r="F11" s="17" t="s">
        <v>159</v>
      </c>
      <c r="G11" s="18">
        <v>45427</v>
      </c>
      <c r="H11" s="19">
        <v>3040180</v>
      </c>
      <c r="I11" s="19">
        <v>3040180</v>
      </c>
      <c r="J11" s="20" t="s">
        <v>13</v>
      </c>
      <c r="K11" s="17" t="s">
        <v>227</v>
      </c>
      <c r="L11" s="22">
        <v>0</v>
      </c>
      <c r="M11" s="17"/>
      <c r="N11" s="22">
        <v>2979376</v>
      </c>
      <c r="O11" s="22">
        <v>60804</v>
      </c>
      <c r="P11" s="17">
        <v>4800064291</v>
      </c>
      <c r="Q11" s="23">
        <v>45484</v>
      </c>
      <c r="R11" s="17" t="s">
        <v>224</v>
      </c>
      <c r="S11" s="22">
        <v>11229956</v>
      </c>
      <c r="T11" s="17" t="s">
        <v>47</v>
      </c>
      <c r="U11" s="23">
        <v>45427</v>
      </c>
      <c r="V11" s="23">
        <v>45427</v>
      </c>
      <c r="W11" s="23"/>
      <c r="X11" s="22">
        <v>3040180</v>
      </c>
      <c r="Y11" s="22">
        <v>0</v>
      </c>
      <c r="Z11" s="22">
        <v>0</v>
      </c>
      <c r="AA11" s="17"/>
      <c r="AB11" s="17"/>
      <c r="AC11" s="17"/>
      <c r="AD11" s="22">
        <v>3040180</v>
      </c>
    </row>
    <row r="12" spans="1:30" x14ac:dyDescent="0.3">
      <c r="A12" s="16">
        <v>830114846</v>
      </c>
      <c r="B12" s="17" t="s">
        <v>10</v>
      </c>
      <c r="C12" s="17" t="s">
        <v>11</v>
      </c>
      <c r="D12" s="17">
        <v>1693</v>
      </c>
      <c r="E12" s="17" t="s">
        <v>160</v>
      </c>
      <c r="F12" s="17" t="s">
        <v>161</v>
      </c>
      <c r="G12" s="18">
        <v>45427</v>
      </c>
      <c r="H12" s="19">
        <v>3040180</v>
      </c>
      <c r="I12" s="19">
        <v>3040180</v>
      </c>
      <c r="J12" s="20" t="s">
        <v>13</v>
      </c>
      <c r="K12" s="17" t="s">
        <v>227</v>
      </c>
      <c r="L12" s="22">
        <v>0</v>
      </c>
      <c r="M12" s="17"/>
      <c r="N12" s="22">
        <v>2979376</v>
      </c>
      <c r="O12" s="22">
        <v>60804</v>
      </c>
      <c r="P12" s="17">
        <v>4800064291</v>
      </c>
      <c r="Q12" s="23">
        <v>45484</v>
      </c>
      <c r="R12" s="17" t="s">
        <v>224</v>
      </c>
      <c r="S12" s="22">
        <v>11229956</v>
      </c>
      <c r="T12" s="17" t="s">
        <v>47</v>
      </c>
      <c r="U12" s="23">
        <v>45427</v>
      </c>
      <c r="V12" s="23">
        <v>45427</v>
      </c>
      <c r="W12" s="23"/>
      <c r="X12" s="22">
        <v>3040180</v>
      </c>
      <c r="Y12" s="22">
        <v>0</v>
      </c>
      <c r="Z12" s="22">
        <v>0</v>
      </c>
      <c r="AA12" s="17"/>
      <c r="AB12" s="17"/>
      <c r="AC12" s="17"/>
      <c r="AD12" s="22">
        <v>3040180</v>
      </c>
    </row>
    <row r="13" spans="1:30" x14ac:dyDescent="0.3">
      <c r="A13" s="16">
        <v>830114846</v>
      </c>
      <c r="B13" s="17" t="s">
        <v>10</v>
      </c>
      <c r="C13" s="17" t="s">
        <v>11</v>
      </c>
      <c r="D13" s="17">
        <v>1696</v>
      </c>
      <c r="E13" s="17" t="s">
        <v>162</v>
      </c>
      <c r="F13" s="17" t="s">
        <v>163</v>
      </c>
      <c r="G13" s="18">
        <v>45427</v>
      </c>
      <c r="H13" s="19">
        <v>3040180</v>
      </c>
      <c r="I13" s="19">
        <v>3040180</v>
      </c>
      <c r="J13" s="20" t="s">
        <v>13</v>
      </c>
      <c r="K13" s="17" t="s">
        <v>227</v>
      </c>
      <c r="L13" s="22">
        <v>0</v>
      </c>
      <c r="M13" s="17"/>
      <c r="N13" s="22">
        <v>2979376</v>
      </c>
      <c r="O13" s="22">
        <v>60804</v>
      </c>
      <c r="P13" s="17">
        <v>4800064291</v>
      </c>
      <c r="Q13" s="23">
        <v>45484</v>
      </c>
      <c r="R13" s="17" t="s">
        <v>224</v>
      </c>
      <c r="S13" s="22">
        <v>11229956</v>
      </c>
      <c r="T13" s="17" t="s">
        <v>47</v>
      </c>
      <c r="U13" s="23">
        <v>45427</v>
      </c>
      <c r="V13" s="23">
        <v>45427</v>
      </c>
      <c r="W13" s="23"/>
      <c r="X13" s="22">
        <v>3040180</v>
      </c>
      <c r="Y13" s="22">
        <v>0</v>
      </c>
      <c r="Z13" s="22">
        <v>0</v>
      </c>
      <c r="AA13" s="17"/>
      <c r="AB13" s="17"/>
      <c r="AC13" s="17"/>
      <c r="AD13" s="22">
        <v>3040180</v>
      </c>
    </row>
    <row r="14" spans="1:30" x14ac:dyDescent="0.3">
      <c r="A14" s="16">
        <v>830114846</v>
      </c>
      <c r="B14" s="17" t="s">
        <v>10</v>
      </c>
      <c r="C14" s="17" t="s">
        <v>11</v>
      </c>
      <c r="D14" s="17">
        <v>1237</v>
      </c>
      <c r="E14" s="17" t="s">
        <v>37</v>
      </c>
      <c r="F14" s="17" t="s">
        <v>38</v>
      </c>
      <c r="G14" s="18">
        <v>45154</v>
      </c>
      <c r="H14" s="19">
        <v>3040180</v>
      </c>
      <c r="I14" s="19">
        <v>3040180</v>
      </c>
      <c r="J14" s="20" t="s">
        <v>13</v>
      </c>
      <c r="K14" s="21" t="s">
        <v>39</v>
      </c>
      <c r="L14" s="22">
        <v>0</v>
      </c>
      <c r="M14" s="17"/>
      <c r="N14" s="22">
        <v>0</v>
      </c>
      <c r="O14" s="22">
        <v>0</v>
      </c>
      <c r="P14" s="17"/>
      <c r="Q14" s="23"/>
      <c r="R14" s="17"/>
      <c r="S14" s="22">
        <v>0</v>
      </c>
      <c r="T14" s="17" t="s">
        <v>40</v>
      </c>
      <c r="U14" s="23">
        <v>45154</v>
      </c>
      <c r="V14" s="23">
        <v>45184</v>
      </c>
      <c r="W14" s="23">
        <v>45216</v>
      </c>
      <c r="X14" s="22">
        <v>3040180</v>
      </c>
      <c r="Y14" s="22">
        <v>3040180</v>
      </c>
      <c r="Z14" s="22">
        <v>3040180</v>
      </c>
      <c r="AA14" s="17" t="s">
        <v>41</v>
      </c>
      <c r="AB14" s="17" t="s">
        <v>42</v>
      </c>
      <c r="AC14" s="17" t="s">
        <v>43</v>
      </c>
      <c r="AD14" s="22">
        <v>0</v>
      </c>
    </row>
    <row r="15" spans="1:30" x14ac:dyDescent="0.3">
      <c r="A15" s="16">
        <v>830114846</v>
      </c>
      <c r="B15" s="17" t="s">
        <v>10</v>
      </c>
      <c r="C15" s="17" t="s">
        <v>11</v>
      </c>
      <c r="D15" s="17">
        <v>1739</v>
      </c>
      <c r="E15" s="17" t="s">
        <v>202</v>
      </c>
      <c r="F15" s="17" t="s">
        <v>203</v>
      </c>
      <c r="G15" s="18">
        <v>45457</v>
      </c>
      <c r="H15" s="19">
        <v>3040180</v>
      </c>
      <c r="I15" s="19">
        <v>3040180</v>
      </c>
      <c r="J15" s="20" t="s">
        <v>13</v>
      </c>
      <c r="K15" s="17" t="s">
        <v>204</v>
      </c>
      <c r="L15" s="22">
        <v>0</v>
      </c>
      <c r="M15" s="17"/>
      <c r="N15" s="22">
        <v>0</v>
      </c>
      <c r="O15" s="22">
        <v>0</v>
      </c>
      <c r="P15" s="17"/>
      <c r="Q15" s="23"/>
      <c r="R15" s="17"/>
      <c r="S15" s="22">
        <v>0</v>
      </c>
      <c r="T15" s="17" t="s">
        <v>205</v>
      </c>
      <c r="U15" s="23">
        <v>45457</v>
      </c>
      <c r="V15" s="23">
        <v>45475</v>
      </c>
      <c r="W15" s="23"/>
      <c r="X15" s="22">
        <v>3040180</v>
      </c>
      <c r="Y15" s="22">
        <v>0</v>
      </c>
      <c r="Z15" s="22">
        <v>0</v>
      </c>
      <c r="AA15" s="17"/>
      <c r="AB15" s="17"/>
      <c r="AC15" s="17"/>
      <c r="AD15" s="22">
        <v>0</v>
      </c>
    </row>
    <row r="16" spans="1:30" x14ac:dyDescent="0.3">
      <c r="A16" s="16">
        <v>830114846</v>
      </c>
      <c r="B16" s="17" t="s">
        <v>10</v>
      </c>
      <c r="C16" s="17" t="s">
        <v>11</v>
      </c>
      <c r="D16" s="17">
        <v>1740</v>
      </c>
      <c r="E16" s="17" t="s">
        <v>206</v>
      </c>
      <c r="F16" s="17" t="s">
        <v>207</v>
      </c>
      <c r="G16" s="18">
        <v>45457</v>
      </c>
      <c r="H16" s="19">
        <v>3040180</v>
      </c>
      <c r="I16" s="19">
        <v>3040180</v>
      </c>
      <c r="J16" s="20" t="s">
        <v>13</v>
      </c>
      <c r="K16" s="17" t="s">
        <v>204</v>
      </c>
      <c r="L16" s="22">
        <v>0</v>
      </c>
      <c r="M16" s="17"/>
      <c r="N16" s="22">
        <v>0</v>
      </c>
      <c r="O16" s="22">
        <v>0</v>
      </c>
      <c r="P16" s="17"/>
      <c r="Q16" s="23"/>
      <c r="R16" s="17"/>
      <c r="S16" s="22">
        <v>0</v>
      </c>
      <c r="T16" s="17" t="s">
        <v>205</v>
      </c>
      <c r="U16" s="23">
        <v>45457</v>
      </c>
      <c r="V16" s="23">
        <v>45475</v>
      </c>
      <c r="W16" s="23"/>
      <c r="X16" s="22">
        <v>3040180</v>
      </c>
      <c r="Y16" s="22">
        <v>0</v>
      </c>
      <c r="Z16" s="22">
        <v>0</v>
      </c>
      <c r="AA16" s="17"/>
      <c r="AB16" s="17"/>
      <c r="AC16" s="17"/>
      <c r="AD16" s="22">
        <v>0</v>
      </c>
    </row>
    <row r="17" spans="1:30" x14ac:dyDescent="0.3">
      <c r="A17" s="16">
        <v>830114846</v>
      </c>
      <c r="B17" s="17" t="s">
        <v>10</v>
      </c>
      <c r="C17" s="17" t="s">
        <v>11</v>
      </c>
      <c r="D17" s="17">
        <v>1741</v>
      </c>
      <c r="E17" s="17" t="s">
        <v>208</v>
      </c>
      <c r="F17" s="17" t="s">
        <v>209</v>
      </c>
      <c r="G17" s="18">
        <v>45457</v>
      </c>
      <c r="H17" s="19">
        <v>3040180</v>
      </c>
      <c r="I17" s="19">
        <v>3040180</v>
      </c>
      <c r="J17" s="20" t="s">
        <v>13</v>
      </c>
      <c r="K17" s="17" t="s">
        <v>204</v>
      </c>
      <c r="L17" s="22">
        <v>0</v>
      </c>
      <c r="M17" s="17"/>
      <c r="N17" s="22">
        <v>0</v>
      </c>
      <c r="O17" s="22">
        <v>0</v>
      </c>
      <c r="P17" s="17"/>
      <c r="Q17" s="23"/>
      <c r="R17" s="17"/>
      <c r="S17" s="22">
        <v>0</v>
      </c>
      <c r="T17" s="17" t="s">
        <v>205</v>
      </c>
      <c r="U17" s="23">
        <v>45457</v>
      </c>
      <c r="V17" s="23">
        <v>45475</v>
      </c>
      <c r="W17" s="23"/>
      <c r="X17" s="22">
        <v>3040180</v>
      </c>
      <c r="Y17" s="22">
        <v>0</v>
      </c>
      <c r="Z17" s="22">
        <v>0</v>
      </c>
      <c r="AA17" s="17"/>
      <c r="AB17" s="17"/>
      <c r="AC17" s="17"/>
      <c r="AD17" s="22">
        <v>0</v>
      </c>
    </row>
    <row r="18" spans="1:30" x14ac:dyDescent="0.3">
      <c r="A18" s="16">
        <v>830114846</v>
      </c>
      <c r="B18" s="17" t="s">
        <v>10</v>
      </c>
      <c r="C18" s="17" t="s">
        <v>11</v>
      </c>
      <c r="D18" s="17">
        <v>1742</v>
      </c>
      <c r="E18" s="17" t="s">
        <v>210</v>
      </c>
      <c r="F18" s="17" t="s">
        <v>211</v>
      </c>
      <c r="G18" s="18">
        <v>45457</v>
      </c>
      <c r="H18" s="19">
        <v>467720</v>
      </c>
      <c r="I18" s="19">
        <v>467720</v>
      </c>
      <c r="J18" s="20" t="s">
        <v>13</v>
      </c>
      <c r="K18" s="17" t="s">
        <v>204</v>
      </c>
      <c r="L18" s="22">
        <v>0</v>
      </c>
      <c r="M18" s="17"/>
      <c r="N18" s="22">
        <v>0</v>
      </c>
      <c r="O18" s="22">
        <v>0</v>
      </c>
      <c r="P18" s="17"/>
      <c r="Q18" s="23"/>
      <c r="R18" s="17"/>
      <c r="S18" s="22">
        <v>0</v>
      </c>
      <c r="T18" s="17" t="s">
        <v>205</v>
      </c>
      <c r="U18" s="23">
        <v>45457</v>
      </c>
      <c r="V18" s="23">
        <v>45475</v>
      </c>
      <c r="W18" s="23"/>
      <c r="X18" s="22">
        <v>467720</v>
      </c>
      <c r="Y18" s="22">
        <v>0</v>
      </c>
      <c r="Z18" s="22">
        <v>0</v>
      </c>
      <c r="AA18" s="17"/>
      <c r="AB18" s="17"/>
      <c r="AC18" s="17"/>
      <c r="AD18" s="22">
        <v>0</v>
      </c>
    </row>
    <row r="19" spans="1:30" x14ac:dyDescent="0.3">
      <c r="A19" s="16">
        <v>830114846</v>
      </c>
      <c r="B19" s="17" t="s">
        <v>10</v>
      </c>
      <c r="C19" s="17" t="s">
        <v>11</v>
      </c>
      <c r="D19" s="17">
        <v>1743</v>
      </c>
      <c r="E19" s="17" t="s">
        <v>212</v>
      </c>
      <c r="F19" s="17" t="s">
        <v>213</v>
      </c>
      <c r="G19" s="18">
        <v>45457</v>
      </c>
      <c r="H19" s="19">
        <v>3040180</v>
      </c>
      <c r="I19" s="19">
        <v>3040180</v>
      </c>
      <c r="J19" s="20" t="s">
        <v>13</v>
      </c>
      <c r="K19" s="17" t="s">
        <v>204</v>
      </c>
      <c r="L19" s="22">
        <v>0</v>
      </c>
      <c r="M19" s="17"/>
      <c r="N19" s="22">
        <v>0</v>
      </c>
      <c r="O19" s="22">
        <v>0</v>
      </c>
      <c r="P19" s="17"/>
      <c r="Q19" s="23"/>
      <c r="R19" s="17"/>
      <c r="S19" s="22">
        <v>0</v>
      </c>
      <c r="T19" s="17" t="s">
        <v>205</v>
      </c>
      <c r="U19" s="23">
        <v>45457</v>
      </c>
      <c r="V19" s="23">
        <v>45475</v>
      </c>
      <c r="W19" s="23"/>
      <c r="X19" s="22">
        <v>3040180</v>
      </c>
      <c r="Y19" s="22">
        <v>0</v>
      </c>
      <c r="Z19" s="22">
        <v>0</v>
      </c>
      <c r="AA19" s="17"/>
      <c r="AB19" s="17"/>
      <c r="AC19" s="17"/>
      <c r="AD19" s="22">
        <v>0</v>
      </c>
    </row>
    <row r="20" spans="1:30" x14ac:dyDescent="0.3">
      <c r="A20" s="16">
        <v>830114846</v>
      </c>
      <c r="B20" s="17" t="s">
        <v>10</v>
      </c>
      <c r="C20" s="17" t="s">
        <v>11</v>
      </c>
      <c r="D20" s="17">
        <v>1744</v>
      </c>
      <c r="E20" s="17" t="s">
        <v>214</v>
      </c>
      <c r="F20" s="17" t="s">
        <v>215</v>
      </c>
      <c r="G20" s="18">
        <v>45457</v>
      </c>
      <c r="H20" s="19">
        <v>3040180</v>
      </c>
      <c r="I20" s="19">
        <v>3040180</v>
      </c>
      <c r="J20" s="20" t="s">
        <v>13</v>
      </c>
      <c r="K20" s="17" t="s">
        <v>204</v>
      </c>
      <c r="L20" s="22">
        <v>0</v>
      </c>
      <c r="M20" s="17"/>
      <c r="N20" s="22">
        <v>0</v>
      </c>
      <c r="O20" s="22">
        <v>0</v>
      </c>
      <c r="P20" s="17"/>
      <c r="Q20" s="23"/>
      <c r="R20" s="17"/>
      <c r="S20" s="22">
        <v>0</v>
      </c>
      <c r="T20" s="17" t="s">
        <v>205</v>
      </c>
      <c r="U20" s="23">
        <v>45457</v>
      </c>
      <c r="V20" s="23">
        <v>45475</v>
      </c>
      <c r="W20" s="23"/>
      <c r="X20" s="22">
        <v>3040180</v>
      </c>
      <c r="Y20" s="22">
        <v>0</v>
      </c>
      <c r="Z20" s="22">
        <v>0</v>
      </c>
      <c r="AA20" s="17"/>
      <c r="AB20" s="17"/>
      <c r="AC20" s="17"/>
      <c r="AD20" s="22">
        <v>0</v>
      </c>
    </row>
    <row r="21" spans="1:30" x14ac:dyDescent="0.3">
      <c r="A21" s="16">
        <v>830114846</v>
      </c>
      <c r="B21" s="17" t="s">
        <v>10</v>
      </c>
      <c r="C21" s="17" t="s">
        <v>11</v>
      </c>
      <c r="D21" s="17">
        <v>1745</v>
      </c>
      <c r="E21" s="17" t="s">
        <v>216</v>
      </c>
      <c r="F21" s="17" t="s">
        <v>217</v>
      </c>
      <c r="G21" s="18">
        <v>45457</v>
      </c>
      <c r="H21" s="19">
        <v>3040180</v>
      </c>
      <c r="I21" s="19">
        <v>3040180</v>
      </c>
      <c r="J21" s="20" t="s">
        <v>13</v>
      </c>
      <c r="K21" s="17" t="s">
        <v>204</v>
      </c>
      <c r="L21" s="22">
        <v>0</v>
      </c>
      <c r="M21" s="17"/>
      <c r="N21" s="22">
        <v>0</v>
      </c>
      <c r="O21" s="22">
        <v>0</v>
      </c>
      <c r="P21" s="17"/>
      <c r="Q21" s="23"/>
      <c r="R21" s="17"/>
      <c r="S21" s="22">
        <v>0</v>
      </c>
      <c r="T21" s="17" t="s">
        <v>205</v>
      </c>
      <c r="U21" s="23">
        <v>45457</v>
      </c>
      <c r="V21" s="23">
        <v>45475</v>
      </c>
      <c r="W21" s="23"/>
      <c r="X21" s="22">
        <v>3040180</v>
      </c>
      <c r="Y21" s="22">
        <v>0</v>
      </c>
      <c r="Z21" s="22">
        <v>0</v>
      </c>
      <c r="AA21" s="17"/>
      <c r="AB21" s="17"/>
      <c r="AC21" s="17"/>
      <c r="AD21" s="22">
        <v>0</v>
      </c>
    </row>
    <row r="22" spans="1:30" x14ac:dyDescent="0.3">
      <c r="A22" s="16">
        <v>830114846</v>
      </c>
      <c r="B22" s="17" t="s">
        <v>10</v>
      </c>
      <c r="C22" s="17" t="s">
        <v>11</v>
      </c>
      <c r="D22" s="17">
        <v>1746</v>
      </c>
      <c r="E22" s="17" t="s">
        <v>218</v>
      </c>
      <c r="F22" s="17" t="s">
        <v>219</v>
      </c>
      <c r="G22" s="18">
        <v>45457</v>
      </c>
      <c r="H22" s="19">
        <v>3040180</v>
      </c>
      <c r="I22" s="19">
        <v>3040180</v>
      </c>
      <c r="J22" s="20" t="s">
        <v>13</v>
      </c>
      <c r="K22" s="17" t="s">
        <v>204</v>
      </c>
      <c r="L22" s="22">
        <v>0</v>
      </c>
      <c r="M22" s="17"/>
      <c r="N22" s="22">
        <v>0</v>
      </c>
      <c r="O22" s="22">
        <v>0</v>
      </c>
      <c r="P22" s="17"/>
      <c r="Q22" s="23"/>
      <c r="R22" s="17"/>
      <c r="S22" s="22">
        <v>0</v>
      </c>
      <c r="T22" s="17" t="s">
        <v>205</v>
      </c>
      <c r="U22" s="23">
        <v>45457</v>
      </c>
      <c r="V22" s="23">
        <v>45475</v>
      </c>
      <c r="W22" s="23"/>
      <c r="X22" s="22">
        <v>3040180</v>
      </c>
      <c r="Y22" s="22">
        <v>0</v>
      </c>
      <c r="Z22" s="22">
        <v>0</v>
      </c>
      <c r="AA22" s="17"/>
      <c r="AB22" s="17"/>
      <c r="AC22" s="17"/>
      <c r="AD22" s="22">
        <v>0</v>
      </c>
    </row>
    <row r="23" spans="1:30" x14ac:dyDescent="0.3">
      <c r="A23" s="16">
        <v>830114846</v>
      </c>
      <c r="B23" s="17" t="s">
        <v>10</v>
      </c>
      <c r="C23" s="17" t="s">
        <v>11</v>
      </c>
      <c r="D23" s="17">
        <v>1747</v>
      </c>
      <c r="E23" s="17" t="s">
        <v>220</v>
      </c>
      <c r="F23" s="17" t="s">
        <v>221</v>
      </c>
      <c r="G23" s="18">
        <v>45457</v>
      </c>
      <c r="H23" s="19">
        <v>1870880</v>
      </c>
      <c r="I23" s="19">
        <v>1870880</v>
      </c>
      <c r="J23" s="20" t="s">
        <v>13</v>
      </c>
      <c r="K23" s="17" t="s">
        <v>204</v>
      </c>
      <c r="L23" s="22">
        <v>0</v>
      </c>
      <c r="M23" s="17"/>
      <c r="N23" s="22">
        <v>0</v>
      </c>
      <c r="O23" s="22">
        <v>0</v>
      </c>
      <c r="P23" s="17"/>
      <c r="Q23" s="23"/>
      <c r="R23" s="17"/>
      <c r="S23" s="22">
        <v>0</v>
      </c>
      <c r="T23" s="17" t="s">
        <v>205</v>
      </c>
      <c r="U23" s="23">
        <v>45457</v>
      </c>
      <c r="V23" s="23">
        <v>45475</v>
      </c>
      <c r="W23" s="23"/>
      <c r="X23" s="22">
        <v>1870880</v>
      </c>
      <c r="Y23" s="22">
        <v>0</v>
      </c>
      <c r="Z23" s="22">
        <v>0</v>
      </c>
      <c r="AA23" s="17"/>
      <c r="AB23" s="17"/>
      <c r="AC23" s="17"/>
      <c r="AD23" s="22">
        <v>0</v>
      </c>
    </row>
    <row r="24" spans="1:30" x14ac:dyDescent="0.3">
      <c r="A24" s="16">
        <v>830114846</v>
      </c>
      <c r="B24" s="17" t="s">
        <v>10</v>
      </c>
      <c r="C24" s="17" t="s">
        <v>11</v>
      </c>
      <c r="D24" s="17">
        <v>1748</v>
      </c>
      <c r="E24" s="17" t="s">
        <v>222</v>
      </c>
      <c r="F24" s="17" t="s">
        <v>223</v>
      </c>
      <c r="G24" s="18">
        <v>45457</v>
      </c>
      <c r="H24" s="19">
        <v>3040180</v>
      </c>
      <c r="I24" s="19">
        <v>3040180</v>
      </c>
      <c r="J24" s="20" t="s">
        <v>13</v>
      </c>
      <c r="K24" s="17" t="s">
        <v>204</v>
      </c>
      <c r="L24" s="22">
        <v>0</v>
      </c>
      <c r="M24" s="17"/>
      <c r="N24" s="22">
        <v>0</v>
      </c>
      <c r="O24" s="22">
        <v>0</v>
      </c>
      <c r="P24" s="17"/>
      <c r="Q24" s="23"/>
      <c r="R24" s="17"/>
      <c r="S24" s="22">
        <v>0</v>
      </c>
      <c r="T24" s="17" t="s">
        <v>205</v>
      </c>
      <c r="U24" s="23">
        <v>45457</v>
      </c>
      <c r="V24" s="23">
        <v>45475</v>
      </c>
      <c r="W24" s="23"/>
      <c r="X24" s="22">
        <v>3040180</v>
      </c>
      <c r="Y24" s="22">
        <v>0</v>
      </c>
      <c r="Z24" s="22">
        <v>0</v>
      </c>
      <c r="AA24" s="17"/>
      <c r="AB24" s="17"/>
      <c r="AC24" s="17"/>
      <c r="AD24" s="22">
        <v>0</v>
      </c>
    </row>
    <row r="25" spans="1:30" x14ac:dyDescent="0.3">
      <c r="A25" s="16">
        <v>830114846</v>
      </c>
      <c r="B25" s="17" t="s">
        <v>10</v>
      </c>
      <c r="C25" s="17" t="s">
        <v>11</v>
      </c>
      <c r="D25" s="17">
        <v>1093</v>
      </c>
      <c r="E25" s="17" t="s">
        <v>44</v>
      </c>
      <c r="F25" s="17" t="s">
        <v>45</v>
      </c>
      <c r="G25" s="18">
        <v>45058</v>
      </c>
      <c r="H25" s="19">
        <v>233860</v>
      </c>
      <c r="I25" s="19">
        <v>233860</v>
      </c>
      <c r="J25" s="20" t="s">
        <v>13</v>
      </c>
      <c r="K25" s="17" t="s">
        <v>46</v>
      </c>
      <c r="L25" s="22">
        <v>229183</v>
      </c>
      <c r="M25" s="17">
        <v>1222275260</v>
      </c>
      <c r="N25" s="22">
        <v>0</v>
      </c>
      <c r="O25" s="22">
        <v>0</v>
      </c>
      <c r="P25" s="17"/>
      <c r="Q25" s="23"/>
      <c r="R25" s="17"/>
      <c r="S25" s="22">
        <v>0</v>
      </c>
      <c r="T25" s="17" t="s">
        <v>47</v>
      </c>
      <c r="U25" s="23">
        <v>45058</v>
      </c>
      <c r="V25" s="23">
        <v>45067</v>
      </c>
      <c r="W25" s="23"/>
      <c r="X25" s="22">
        <v>233860</v>
      </c>
      <c r="Y25" s="22">
        <v>0</v>
      </c>
      <c r="Z25" s="22">
        <v>0</v>
      </c>
      <c r="AA25" s="17"/>
      <c r="AB25" s="17"/>
      <c r="AC25" s="17"/>
      <c r="AD25" s="22">
        <v>233860</v>
      </c>
    </row>
    <row r="26" spans="1:30" x14ac:dyDescent="0.3">
      <c r="A26" s="16">
        <v>830114846</v>
      </c>
      <c r="B26" s="17" t="s">
        <v>10</v>
      </c>
      <c r="C26" s="17" t="s">
        <v>11</v>
      </c>
      <c r="D26" s="17">
        <v>1437</v>
      </c>
      <c r="E26" s="17" t="s">
        <v>48</v>
      </c>
      <c r="F26" s="17" t="s">
        <v>49</v>
      </c>
      <c r="G26" s="18">
        <v>45272</v>
      </c>
      <c r="H26" s="19">
        <v>233860</v>
      </c>
      <c r="I26" s="19">
        <v>233860</v>
      </c>
      <c r="J26" s="20" t="s">
        <v>13</v>
      </c>
      <c r="K26" s="17" t="s">
        <v>46</v>
      </c>
      <c r="L26" s="22">
        <v>229183</v>
      </c>
      <c r="M26" s="17">
        <v>1222377404</v>
      </c>
      <c r="N26" s="22">
        <v>0</v>
      </c>
      <c r="O26" s="22">
        <v>0</v>
      </c>
      <c r="P26" s="17"/>
      <c r="Q26" s="23"/>
      <c r="R26" s="17"/>
      <c r="S26" s="22">
        <v>0</v>
      </c>
      <c r="T26" s="17" t="s">
        <v>47</v>
      </c>
      <c r="U26" s="23">
        <v>45272</v>
      </c>
      <c r="V26" s="23">
        <v>45306</v>
      </c>
      <c r="W26" s="23"/>
      <c r="X26" s="22">
        <v>233860</v>
      </c>
      <c r="Y26" s="22">
        <v>0</v>
      </c>
      <c r="Z26" s="22">
        <v>0</v>
      </c>
      <c r="AA26" s="17"/>
      <c r="AB26" s="17"/>
      <c r="AC26" s="17"/>
      <c r="AD26" s="22">
        <v>233860</v>
      </c>
    </row>
    <row r="27" spans="1:30" x14ac:dyDescent="0.3">
      <c r="A27" s="16">
        <v>830114846</v>
      </c>
      <c r="B27" s="17" t="s">
        <v>10</v>
      </c>
      <c r="C27" s="17" t="s">
        <v>11</v>
      </c>
      <c r="D27" s="17">
        <v>1191</v>
      </c>
      <c r="E27" s="17" t="s">
        <v>50</v>
      </c>
      <c r="F27" s="17" t="s">
        <v>51</v>
      </c>
      <c r="G27" s="18">
        <v>45126</v>
      </c>
      <c r="H27" s="19">
        <v>467720</v>
      </c>
      <c r="I27" s="19">
        <v>467720</v>
      </c>
      <c r="J27" s="20" t="s">
        <v>13</v>
      </c>
      <c r="K27" s="17" t="s">
        <v>46</v>
      </c>
      <c r="L27" s="22">
        <v>458365</v>
      </c>
      <c r="M27" s="17">
        <v>1222344948</v>
      </c>
      <c r="N27" s="22">
        <v>0</v>
      </c>
      <c r="O27" s="22">
        <v>0</v>
      </c>
      <c r="P27" s="17"/>
      <c r="Q27" s="23"/>
      <c r="R27" s="17"/>
      <c r="S27" s="22">
        <v>0</v>
      </c>
      <c r="T27" s="17" t="s">
        <v>47</v>
      </c>
      <c r="U27" s="23">
        <v>45126</v>
      </c>
      <c r="V27" s="23">
        <v>45153</v>
      </c>
      <c r="W27" s="23"/>
      <c r="X27" s="22">
        <v>467720</v>
      </c>
      <c r="Y27" s="22">
        <v>0</v>
      </c>
      <c r="Z27" s="22">
        <v>0</v>
      </c>
      <c r="AA27" s="17"/>
      <c r="AB27" s="17"/>
      <c r="AC27" s="17"/>
      <c r="AD27" s="22">
        <v>467719</v>
      </c>
    </row>
    <row r="28" spans="1:30" x14ac:dyDescent="0.3">
      <c r="A28" s="16">
        <v>830114846</v>
      </c>
      <c r="B28" s="17" t="s">
        <v>10</v>
      </c>
      <c r="C28" s="17" t="s">
        <v>11</v>
      </c>
      <c r="D28" s="17">
        <v>1238</v>
      </c>
      <c r="E28" s="17" t="s">
        <v>52</v>
      </c>
      <c r="F28" s="17" t="s">
        <v>53</v>
      </c>
      <c r="G28" s="18">
        <v>45154</v>
      </c>
      <c r="H28" s="19">
        <v>467720</v>
      </c>
      <c r="I28" s="19">
        <v>467720</v>
      </c>
      <c r="J28" s="20" t="s">
        <v>13</v>
      </c>
      <c r="K28" s="17" t="s">
        <v>46</v>
      </c>
      <c r="L28" s="22">
        <v>458365</v>
      </c>
      <c r="M28" s="17">
        <v>1222333642</v>
      </c>
      <c r="N28" s="22">
        <v>0</v>
      </c>
      <c r="O28" s="22">
        <v>0</v>
      </c>
      <c r="P28" s="17"/>
      <c r="Q28" s="23"/>
      <c r="R28" s="17"/>
      <c r="S28" s="22">
        <v>0</v>
      </c>
      <c r="T28" s="17" t="s">
        <v>47</v>
      </c>
      <c r="U28" s="23">
        <v>45154</v>
      </c>
      <c r="V28" s="23">
        <v>45184</v>
      </c>
      <c r="W28" s="23"/>
      <c r="X28" s="22">
        <v>467720</v>
      </c>
      <c r="Y28" s="22">
        <v>0</v>
      </c>
      <c r="Z28" s="22">
        <v>0</v>
      </c>
      <c r="AA28" s="17"/>
      <c r="AB28" s="17"/>
      <c r="AC28" s="17"/>
      <c r="AD28" s="22">
        <v>467719</v>
      </c>
    </row>
    <row r="29" spans="1:30" x14ac:dyDescent="0.3">
      <c r="A29" s="16">
        <v>830114846</v>
      </c>
      <c r="B29" s="17" t="s">
        <v>10</v>
      </c>
      <c r="C29" s="17" t="s">
        <v>11</v>
      </c>
      <c r="D29" s="17">
        <v>1334</v>
      </c>
      <c r="E29" s="17" t="s">
        <v>54</v>
      </c>
      <c r="F29" s="17" t="s">
        <v>55</v>
      </c>
      <c r="G29" s="18">
        <v>45211</v>
      </c>
      <c r="H29" s="19">
        <v>701580</v>
      </c>
      <c r="I29" s="19">
        <v>701580</v>
      </c>
      <c r="J29" s="20" t="s">
        <v>13</v>
      </c>
      <c r="K29" s="17" t="s">
        <v>46</v>
      </c>
      <c r="L29" s="22">
        <v>687548</v>
      </c>
      <c r="M29" s="17">
        <v>1222385947</v>
      </c>
      <c r="N29" s="22">
        <v>0</v>
      </c>
      <c r="O29" s="22">
        <v>0</v>
      </c>
      <c r="P29" s="17"/>
      <c r="Q29" s="23"/>
      <c r="R29" s="17"/>
      <c r="S29" s="22">
        <v>0</v>
      </c>
      <c r="T29" s="17" t="s">
        <v>47</v>
      </c>
      <c r="U29" s="23">
        <v>45211</v>
      </c>
      <c r="V29" s="23">
        <v>45212</v>
      </c>
      <c r="W29" s="23"/>
      <c r="X29" s="22">
        <v>701580</v>
      </c>
      <c r="Y29" s="22">
        <v>0</v>
      </c>
      <c r="Z29" s="22">
        <v>0</v>
      </c>
      <c r="AA29" s="17"/>
      <c r="AB29" s="17"/>
      <c r="AC29" s="17"/>
      <c r="AD29" s="22">
        <v>701580</v>
      </c>
    </row>
    <row r="30" spans="1:30" x14ac:dyDescent="0.3">
      <c r="A30" s="16">
        <v>830114846</v>
      </c>
      <c r="B30" s="17" t="s">
        <v>10</v>
      </c>
      <c r="C30" s="17" t="s">
        <v>11</v>
      </c>
      <c r="D30" s="17">
        <v>1388</v>
      </c>
      <c r="E30" s="17" t="s">
        <v>56</v>
      </c>
      <c r="F30" s="17" t="s">
        <v>57</v>
      </c>
      <c r="G30" s="18">
        <v>45245</v>
      </c>
      <c r="H30" s="19">
        <v>701580</v>
      </c>
      <c r="I30" s="19">
        <v>701580</v>
      </c>
      <c r="J30" s="20" t="s">
        <v>13</v>
      </c>
      <c r="K30" s="17" t="s">
        <v>46</v>
      </c>
      <c r="L30" s="22">
        <v>687548</v>
      </c>
      <c r="M30" s="17">
        <v>1222455152</v>
      </c>
      <c r="N30" s="22">
        <v>0</v>
      </c>
      <c r="O30" s="22">
        <v>0</v>
      </c>
      <c r="P30" s="17"/>
      <c r="Q30" s="23"/>
      <c r="R30" s="17"/>
      <c r="S30" s="22">
        <v>0</v>
      </c>
      <c r="T30" s="17" t="s">
        <v>47</v>
      </c>
      <c r="U30" s="23">
        <v>45245</v>
      </c>
      <c r="V30" s="23">
        <v>45245</v>
      </c>
      <c r="W30" s="23"/>
      <c r="X30" s="22">
        <v>701580</v>
      </c>
      <c r="Y30" s="22">
        <v>0</v>
      </c>
      <c r="Z30" s="22">
        <v>0</v>
      </c>
      <c r="AA30" s="17"/>
      <c r="AB30" s="17"/>
      <c r="AC30" s="17"/>
      <c r="AD30" s="22">
        <v>701580</v>
      </c>
    </row>
    <row r="31" spans="1:30" x14ac:dyDescent="0.3">
      <c r="A31" s="16">
        <v>830114846</v>
      </c>
      <c r="B31" s="17" t="s">
        <v>10</v>
      </c>
      <c r="C31" s="17" t="s">
        <v>11</v>
      </c>
      <c r="D31" s="17">
        <v>1436</v>
      </c>
      <c r="E31" s="17" t="s">
        <v>58</v>
      </c>
      <c r="F31" s="17" t="s">
        <v>59</v>
      </c>
      <c r="G31" s="18">
        <v>45272</v>
      </c>
      <c r="H31" s="19">
        <v>701580</v>
      </c>
      <c r="I31" s="19">
        <v>701580</v>
      </c>
      <c r="J31" s="20" t="s">
        <v>13</v>
      </c>
      <c r="K31" s="17" t="s">
        <v>46</v>
      </c>
      <c r="L31" s="22">
        <v>687548</v>
      </c>
      <c r="M31" s="17">
        <v>1222377403</v>
      </c>
      <c r="N31" s="22">
        <v>0</v>
      </c>
      <c r="O31" s="22">
        <v>0</v>
      </c>
      <c r="P31" s="17"/>
      <c r="Q31" s="23"/>
      <c r="R31" s="17"/>
      <c r="S31" s="22">
        <v>0</v>
      </c>
      <c r="T31" s="17" t="s">
        <v>47</v>
      </c>
      <c r="U31" s="23">
        <v>45272</v>
      </c>
      <c r="V31" s="23">
        <v>45306</v>
      </c>
      <c r="W31" s="23"/>
      <c r="X31" s="22">
        <v>701580</v>
      </c>
      <c r="Y31" s="22">
        <v>0</v>
      </c>
      <c r="Z31" s="22">
        <v>0</v>
      </c>
      <c r="AA31" s="17"/>
      <c r="AB31" s="17"/>
      <c r="AC31" s="17"/>
      <c r="AD31" s="22">
        <v>701580</v>
      </c>
    </row>
    <row r="32" spans="1:30" x14ac:dyDescent="0.3">
      <c r="A32" s="16">
        <v>830114846</v>
      </c>
      <c r="B32" s="17" t="s">
        <v>10</v>
      </c>
      <c r="C32" s="17" t="s">
        <v>11</v>
      </c>
      <c r="D32" s="17">
        <v>1285</v>
      </c>
      <c r="E32" s="17" t="s">
        <v>60</v>
      </c>
      <c r="F32" s="17" t="s">
        <v>61</v>
      </c>
      <c r="G32" s="18">
        <v>45184</v>
      </c>
      <c r="H32" s="19">
        <v>1169300</v>
      </c>
      <c r="I32" s="19">
        <v>1169300</v>
      </c>
      <c r="J32" s="20" t="s">
        <v>13</v>
      </c>
      <c r="K32" s="17" t="s">
        <v>46</v>
      </c>
      <c r="L32" s="22">
        <v>1145914</v>
      </c>
      <c r="M32" s="17">
        <v>1222333641</v>
      </c>
      <c r="N32" s="22">
        <v>0</v>
      </c>
      <c r="O32" s="22">
        <v>0</v>
      </c>
      <c r="P32" s="17"/>
      <c r="Q32" s="23"/>
      <c r="R32" s="17"/>
      <c r="S32" s="22">
        <v>0</v>
      </c>
      <c r="T32" s="17" t="s">
        <v>47</v>
      </c>
      <c r="U32" s="23">
        <v>45184</v>
      </c>
      <c r="V32" s="23">
        <v>45187</v>
      </c>
      <c r="W32" s="23"/>
      <c r="X32" s="22">
        <v>1169300</v>
      </c>
      <c r="Y32" s="22">
        <v>0</v>
      </c>
      <c r="Z32" s="22">
        <v>0</v>
      </c>
      <c r="AA32" s="17"/>
      <c r="AB32" s="17"/>
      <c r="AC32" s="17"/>
      <c r="AD32" s="22">
        <v>1169300</v>
      </c>
    </row>
    <row r="33" spans="1:30" x14ac:dyDescent="0.3">
      <c r="A33" s="16">
        <v>830114846</v>
      </c>
      <c r="B33" s="17" t="s">
        <v>10</v>
      </c>
      <c r="C33" s="17" t="s">
        <v>11</v>
      </c>
      <c r="D33" s="17">
        <v>1486</v>
      </c>
      <c r="E33" s="17" t="s">
        <v>62</v>
      </c>
      <c r="F33" s="17" t="s">
        <v>63</v>
      </c>
      <c r="G33" s="18">
        <v>45306</v>
      </c>
      <c r="H33" s="19">
        <v>1403160</v>
      </c>
      <c r="I33" s="19">
        <v>1403160</v>
      </c>
      <c r="J33" s="20" t="s">
        <v>13</v>
      </c>
      <c r="K33" s="17" t="s">
        <v>46</v>
      </c>
      <c r="L33" s="22">
        <v>1375097</v>
      </c>
      <c r="M33" s="17">
        <v>1222457482</v>
      </c>
      <c r="N33" s="22">
        <v>0</v>
      </c>
      <c r="O33" s="22">
        <v>0</v>
      </c>
      <c r="P33" s="17"/>
      <c r="Q33" s="23"/>
      <c r="R33" s="17"/>
      <c r="S33" s="22">
        <v>0</v>
      </c>
      <c r="T33" s="17" t="s">
        <v>47</v>
      </c>
      <c r="U33" s="23">
        <v>45306</v>
      </c>
      <c r="V33" s="23">
        <v>45323</v>
      </c>
      <c r="W33" s="23"/>
      <c r="X33" s="22">
        <v>1403160</v>
      </c>
      <c r="Y33" s="22">
        <v>0</v>
      </c>
      <c r="Z33" s="22">
        <v>0</v>
      </c>
      <c r="AA33" s="17"/>
      <c r="AB33" s="17"/>
      <c r="AC33" s="17"/>
      <c r="AD33" s="22">
        <v>1403160</v>
      </c>
    </row>
    <row r="34" spans="1:30" x14ac:dyDescent="0.3">
      <c r="A34" s="16">
        <v>830114846</v>
      </c>
      <c r="B34" s="17" t="s">
        <v>10</v>
      </c>
      <c r="C34" s="17" t="s">
        <v>11</v>
      </c>
      <c r="D34" s="17">
        <v>1487</v>
      </c>
      <c r="E34" s="17" t="s">
        <v>64</v>
      </c>
      <c r="F34" s="17" t="s">
        <v>65</v>
      </c>
      <c r="G34" s="18">
        <v>45306</v>
      </c>
      <c r="H34" s="19">
        <v>1403160</v>
      </c>
      <c r="I34" s="19">
        <v>1403160</v>
      </c>
      <c r="J34" s="20" t="s">
        <v>13</v>
      </c>
      <c r="K34" s="17" t="s">
        <v>46</v>
      </c>
      <c r="L34" s="22">
        <v>1375097</v>
      </c>
      <c r="M34" s="17">
        <v>1222457483</v>
      </c>
      <c r="N34" s="22">
        <v>0</v>
      </c>
      <c r="O34" s="22">
        <v>0</v>
      </c>
      <c r="P34" s="17"/>
      <c r="Q34" s="23"/>
      <c r="R34" s="17"/>
      <c r="S34" s="22">
        <v>0</v>
      </c>
      <c r="T34" s="17" t="s">
        <v>47</v>
      </c>
      <c r="U34" s="23">
        <v>45306</v>
      </c>
      <c r="V34" s="23">
        <v>45323</v>
      </c>
      <c r="W34" s="23"/>
      <c r="X34" s="22">
        <v>1403160</v>
      </c>
      <c r="Y34" s="22">
        <v>0</v>
      </c>
      <c r="Z34" s="22">
        <v>0</v>
      </c>
      <c r="AA34" s="17"/>
      <c r="AB34" s="17"/>
      <c r="AC34" s="17"/>
      <c r="AD34" s="22">
        <v>1403160</v>
      </c>
    </row>
    <row r="35" spans="1:30" x14ac:dyDescent="0.3">
      <c r="A35" s="16">
        <v>830114846</v>
      </c>
      <c r="B35" s="17" t="s">
        <v>10</v>
      </c>
      <c r="C35" s="17" t="s">
        <v>11</v>
      </c>
      <c r="D35" s="17">
        <v>1643</v>
      </c>
      <c r="E35" s="17" t="s">
        <v>66</v>
      </c>
      <c r="F35" s="17" t="s">
        <v>67</v>
      </c>
      <c r="G35" s="18">
        <v>45397</v>
      </c>
      <c r="H35" s="19">
        <v>1403160</v>
      </c>
      <c r="I35" s="19">
        <v>1403160</v>
      </c>
      <c r="J35" s="20" t="s">
        <v>13</v>
      </c>
      <c r="K35" s="17" t="s">
        <v>46</v>
      </c>
      <c r="L35" s="22">
        <v>1375097</v>
      </c>
      <c r="M35" s="17">
        <v>1222441499</v>
      </c>
      <c r="N35" s="22">
        <v>0</v>
      </c>
      <c r="O35" s="22">
        <v>0</v>
      </c>
      <c r="P35" s="17"/>
      <c r="Q35" s="23"/>
      <c r="R35" s="17"/>
      <c r="S35" s="22">
        <v>0</v>
      </c>
      <c r="T35" s="17" t="s">
        <v>47</v>
      </c>
      <c r="U35" s="23">
        <v>45397</v>
      </c>
      <c r="V35" s="23">
        <v>45397</v>
      </c>
      <c r="W35" s="23"/>
      <c r="X35" s="22">
        <v>1403160</v>
      </c>
      <c r="Y35" s="22">
        <v>0</v>
      </c>
      <c r="Z35" s="22">
        <v>0</v>
      </c>
      <c r="AA35" s="17"/>
      <c r="AB35" s="17"/>
      <c r="AC35" s="17"/>
      <c r="AD35" s="22">
        <v>1403160</v>
      </c>
    </row>
    <row r="36" spans="1:30" x14ac:dyDescent="0.3">
      <c r="A36" s="16">
        <v>830114846</v>
      </c>
      <c r="B36" s="17" t="s">
        <v>10</v>
      </c>
      <c r="C36" s="17" t="s">
        <v>11</v>
      </c>
      <c r="D36" s="17">
        <v>993</v>
      </c>
      <c r="E36" s="17" t="s">
        <v>68</v>
      </c>
      <c r="F36" s="17" t="s">
        <v>69</v>
      </c>
      <c r="G36" s="18">
        <v>44999</v>
      </c>
      <c r="H36" s="19">
        <v>1637020</v>
      </c>
      <c r="I36" s="19">
        <v>1637020</v>
      </c>
      <c r="J36" s="20" t="s">
        <v>13</v>
      </c>
      <c r="K36" s="17" t="s">
        <v>46</v>
      </c>
      <c r="L36" s="22">
        <v>1604280</v>
      </c>
      <c r="M36" s="17">
        <v>1222275255</v>
      </c>
      <c r="N36" s="22">
        <v>0</v>
      </c>
      <c r="O36" s="22">
        <v>0</v>
      </c>
      <c r="P36" s="17"/>
      <c r="Q36" s="23"/>
      <c r="R36" s="17"/>
      <c r="S36" s="22">
        <v>0</v>
      </c>
      <c r="T36" s="17" t="s">
        <v>47</v>
      </c>
      <c r="U36" s="23">
        <v>44999</v>
      </c>
      <c r="V36" s="23">
        <v>45019</v>
      </c>
      <c r="W36" s="23"/>
      <c r="X36" s="22">
        <v>1637020</v>
      </c>
      <c r="Y36" s="22">
        <v>0</v>
      </c>
      <c r="Z36" s="22">
        <v>0</v>
      </c>
      <c r="AA36" s="17"/>
      <c r="AB36" s="17"/>
      <c r="AC36" s="17"/>
      <c r="AD36" s="22">
        <v>1637020</v>
      </c>
    </row>
    <row r="37" spans="1:30" x14ac:dyDescent="0.3">
      <c r="A37" s="16">
        <v>830114846</v>
      </c>
      <c r="B37" s="17" t="s">
        <v>10</v>
      </c>
      <c r="C37" s="17" t="s">
        <v>11</v>
      </c>
      <c r="D37" s="17">
        <v>1642</v>
      </c>
      <c r="E37" s="17" t="s">
        <v>70</v>
      </c>
      <c r="F37" s="17" t="s">
        <v>71</v>
      </c>
      <c r="G37" s="18">
        <v>45397</v>
      </c>
      <c r="H37" s="19">
        <v>1637020</v>
      </c>
      <c r="I37" s="19">
        <v>1637020</v>
      </c>
      <c r="J37" s="20" t="s">
        <v>13</v>
      </c>
      <c r="K37" s="17" t="s">
        <v>46</v>
      </c>
      <c r="L37" s="22">
        <v>1604280</v>
      </c>
      <c r="M37" s="17">
        <v>1222441503</v>
      </c>
      <c r="N37" s="22">
        <v>0</v>
      </c>
      <c r="O37" s="22">
        <v>0</v>
      </c>
      <c r="P37" s="17"/>
      <c r="Q37" s="23"/>
      <c r="R37" s="17"/>
      <c r="S37" s="22">
        <v>0</v>
      </c>
      <c r="T37" s="17" t="s">
        <v>47</v>
      </c>
      <c r="U37" s="23">
        <v>45397</v>
      </c>
      <c r="V37" s="23">
        <v>45397</v>
      </c>
      <c r="W37" s="23"/>
      <c r="X37" s="22">
        <v>1637020</v>
      </c>
      <c r="Y37" s="22">
        <v>0</v>
      </c>
      <c r="Z37" s="22">
        <v>0</v>
      </c>
      <c r="AA37" s="17"/>
      <c r="AB37" s="17"/>
      <c r="AC37" s="17"/>
      <c r="AD37" s="22">
        <v>1637020</v>
      </c>
    </row>
    <row r="38" spans="1:30" x14ac:dyDescent="0.3">
      <c r="A38" s="16">
        <v>830114846</v>
      </c>
      <c r="B38" s="17" t="s">
        <v>10</v>
      </c>
      <c r="C38" s="17" t="s">
        <v>11</v>
      </c>
      <c r="D38" s="17">
        <v>1144</v>
      </c>
      <c r="E38" s="17" t="s">
        <v>72</v>
      </c>
      <c r="F38" s="17" t="s">
        <v>73</v>
      </c>
      <c r="G38" s="18">
        <v>45090</v>
      </c>
      <c r="H38" s="19">
        <v>1870880</v>
      </c>
      <c r="I38" s="19">
        <v>1870880</v>
      </c>
      <c r="J38" s="20" t="s">
        <v>13</v>
      </c>
      <c r="K38" s="17" t="s">
        <v>46</v>
      </c>
      <c r="L38" s="22">
        <v>1833462</v>
      </c>
      <c r="M38" s="17">
        <v>1222275263</v>
      </c>
      <c r="N38" s="22">
        <v>0</v>
      </c>
      <c r="O38" s="22">
        <v>0</v>
      </c>
      <c r="P38" s="17"/>
      <c r="Q38" s="23"/>
      <c r="R38" s="17"/>
      <c r="S38" s="22">
        <v>0</v>
      </c>
      <c r="T38" s="17" t="s">
        <v>47</v>
      </c>
      <c r="U38" s="23">
        <v>45090</v>
      </c>
      <c r="V38" s="23">
        <v>45097</v>
      </c>
      <c r="W38" s="23"/>
      <c r="X38" s="22">
        <v>1870880</v>
      </c>
      <c r="Y38" s="22">
        <v>0</v>
      </c>
      <c r="Z38" s="22">
        <v>0</v>
      </c>
      <c r="AA38" s="17"/>
      <c r="AB38" s="17"/>
      <c r="AC38" s="17"/>
      <c r="AD38" s="22">
        <v>1870880</v>
      </c>
    </row>
    <row r="39" spans="1:30" x14ac:dyDescent="0.3">
      <c r="A39" s="16">
        <v>830114846</v>
      </c>
      <c r="B39" s="17" t="s">
        <v>10</v>
      </c>
      <c r="C39" s="17" t="s">
        <v>11</v>
      </c>
      <c r="D39" s="17">
        <v>1386</v>
      </c>
      <c r="E39" s="17" t="s">
        <v>74</v>
      </c>
      <c r="F39" s="17" t="s">
        <v>75</v>
      </c>
      <c r="G39" s="18">
        <v>45245</v>
      </c>
      <c r="H39" s="19">
        <v>1870880</v>
      </c>
      <c r="I39" s="19">
        <v>1870880</v>
      </c>
      <c r="J39" s="20" t="s">
        <v>13</v>
      </c>
      <c r="K39" s="17" t="s">
        <v>46</v>
      </c>
      <c r="L39" s="22">
        <v>1833462</v>
      </c>
      <c r="M39" s="17">
        <v>1222455150</v>
      </c>
      <c r="N39" s="22">
        <v>0</v>
      </c>
      <c r="O39" s="22">
        <v>0</v>
      </c>
      <c r="P39" s="17"/>
      <c r="Q39" s="23"/>
      <c r="R39" s="17"/>
      <c r="S39" s="22">
        <v>0</v>
      </c>
      <c r="T39" s="17" t="s">
        <v>47</v>
      </c>
      <c r="U39" s="23">
        <v>45245</v>
      </c>
      <c r="V39" s="23">
        <v>45245</v>
      </c>
      <c r="W39" s="23"/>
      <c r="X39" s="22">
        <v>1870880</v>
      </c>
      <c r="Y39" s="22">
        <v>0</v>
      </c>
      <c r="Z39" s="22">
        <v>0</v>
      </c>
      <c r="AA39" s="17"/>
      <c r="AB39" s="17"/>
      <c r="AC39" s="17"/>
      <c r="AD39" s="22">
        <v>1870880</v>
      </c>
    </row>
    <row r="40" spans="1:30" x14ac:dyDescent="0.3">
      <c r="A40" s="16">
        <v>830114846</v>
      </c>
      <c r="B40" s="17" t="s">
        <v>10</v>
      </c>
      <c r="C40" s="17" t="s">
        <v>11</v>
      </c>
      <c r="D40" s="17">
        <v>1596</v>
      </c>
      <c r="E40" s="17" t="s">
        <v>76</v>
      </c>
      <c r="F40" s="17" t="s">
        <v>77</v>
      </c>
      <c r="G40" s="18">
        <v>45365</v>
      </c>
      <c r="H40" s="19">
        <v>1870880</v>
      </c>
      <c r="I40" s="19">
        <v>1870880</v>
      </c>
      <c r="J40" s="20" t="s">
        <v>13</v>
      </c>
      <c r="K40" s="17" t="s">
        <v>46</v>
      </c>
      <c r="L40" s="22">
        <v>1833462</v>
      </c>
      <c r="M40" s="17">
        <v>1222435837</v>
      </c>
      <c r="N40" s="22">
        <v>0</v>
      </c>
      <c r="O40" s="22">
        <v>0</v>
      </c>
      <c r="P40" s="17"/>
      <c r="Q40" s="23"/>
      <c r="R40" s="17"/>
      <c r="S40" s="22">
        <v>0</v>
      </c>
      <c r="T40" s="17" t="s">
        <v>47</v>
      </c>
      <c r="U40" s="23">
        <v>45365</v>
      </c>
      <c r="V40" s="23">
        <v>45383</v>
      </c>
      <c r="W40" s="23"/>
      <c r="X40" s="22">
        <v>1870880</v>
      </c>
      <c r="Y40" s="22">
        <v>0</v>
      </c>
      <c r="Z40" s="22">
        <v>0</v>
      </c>
      <c r="AA40" s="17"/>
      <c r="AB40" s="17"/>
      <c r="AC40" s="17"/>
      <c r="AD40" s="22">
        <v>1870880</v>
      </c>
    </row>
    <row r="41" spans="1:30" x14ac:dyDescent="0.3">
      <c r="A41" s="16">
        <v>830114846</v>
      </c>
      <c r="B41" s="17" t="s">
        <v>10</v>
      </c>
      <c r="C41" s="17" t="s">
        <v>11</v>
      </c>
      <c r="D41" s="17">
        <v>1694</v>
      </c>
      <c r="E41" s="17" t="s">
        <v>78</v>
      </c>
      <c r="F41" s="17" t="s">
        <v>79</v>
      </c>
      <c r="G41" s="18">
        <v>45427</v>
      </c>
      <c r="H41" s="19">
        <v>1870880</v>
      </c>
      <c r="I41" s="19">
        <v>1870880</v>
      </c>
      <c r="J41" s="20" t="s">
        <v>13</v>
      </c>
      <c r="K41" s="17" t="s">
        <v>46</v>
      </c>
      <c r="L41" s="22">
        <v>1833462</v>
      </c>
      <c r="M41" s="17">
        <v>1222465446</v>
      </c>
      <c r="N41" s="22">
        <v>0</v>
      </c>
      <c r="O41" s="22">
        <v>0</v>
      </c>
      <c r="P41" s="17"/>
      <c r="Q41" s="23"/>
      <c r="R41" s="17"/>
      <c r="S41" s="22">
        <v>0</v>
      </c>
      <c r="T41" s="17" t="s">
        <v>47</v>
      </c>
      <c r="U41" s="23">
        <v>45427</v>
      </c>
      <c r="V41" s="23">
        <v>45427</v>
      </c>
      <c r="W41" s="23"/>
      <c r="X41" s="22">
        <v>1870880</v>
      </c>
      <c r="Y41" s="22">
        <v>0</v>
      </c>
      <c r="Z41" s="22">
        <v>0</v>
      </c>
      <c r="AA41" s="17"/>
      <c r="AB41" s="17"/>
      <c r="AC41" s="17"/>
      <c r="AD41" s="22">
        <v>1870880</v>
      </c>
    </row>
    <row r="42" spans="1:30" x14ac:dyDescent="0.3">
      <c r="A42" s="16">
        <v>830114846</v>
      </c>
      <c r="B42" s="17" t="s">
        <v>10</v>
      </c>
      <c r="C42" s="17" t="s">
        <v>11</v>
      </c>
      <c r="D42" s="17">
        <v>1288</v>
      </c>
      <c r="E42" s="17" t="s">
        <v>80</v>
      </c>
      <c r="F42" s="17" t="s">
        <v>81</v>
      </c>
      <c r="G42" s="18">
        <v>45184</v>
      </c>
      <c r="H42" s="19">
        <v>2104740</v>
      </c>
      <c r="I42" s="19">
        <v>2104740</v>
      </c>
      <c r="J42" s="20" t="s">
        <v>13</v>
      </c>
      <c r="K42" s="17" t="s">
        <v>46</v>
      </c>
      <c r="L42" s="22">
        <v>2062645</v>
      </c>
      <c r="M42" s="17">
        <v>1222333640</v>
      </c>
      <c r="N42" s="22">
        <v>0</v>
      </c>
      <c r="O42" s="22">
        <v>0</v>
      </c>
      <c r="P42" s="17"/>
      <c r="Q42" s="23"/>
      <c r="R42" s="17"/>
      <c r="S42" s="22">
        <v>0</v>
      </c>
      <c r="T42" s="17" t="s">
        <v>47</v>
      </c>
      <c r="U42" s="23">
        <v>45184</v>
      </c>
      <c r="V42" s="23">
        <v>45187</v>
      </c>
      <c r="W42" s="23"/>
      <c r="X42" s="22">
        <v>2104740</v>
      </c>
      <c r="Y42" s="22">
        <v>0</v>
      </c>
      <c r="Z42" s="22">
        <v>0</v>
      </c>
      <c r="AA42" s="17"/>
      <c r="AB42" s="17"/>
      <c r="AC42" s="17"/>
      <c r="AD42" s="22">
        <v>2104740</v>
      </c>
    </row>
    <row r="43" spans="1:30" x14ac:dyDescent="0.3">
      <c r="A43" s="16">
        <v>830114846</v>
      </c>
      <c r="B43" s="17" t="s">
        <v>10</v>
      </c>
      <c r="C43" s="17" t="s">
        <v>11</v>
      </c>
      <c r="D43" s="17">
        <v>1548</v>
      </c>
      <c r="E43" s="17" t="s">
        <v>82</v>
      </c>
      <c r="F43" s="17" t="s">
        <v>83</v>
      </c>
      <c r="G43" s="18">
        <v>45336</v>
      </c>
      <c r="H43" s="19">
        <v>2104740</v>
      </c>
      <c r="I43" s="19">
        <v>2104740</v>
      </c>
      <c r="J43" s="20" t="s">
        <v>13</v>
      </c>
      <c r="K43" s="17" t="s">
        <v>46</v>
      </c>
      <c r="L43" s="22">
        <v>2062645</v>
      </c>
      <c r="M43" s="17">
        <v>1222393756</v>
      </c>
      <c r="N43" s="22">
        <v>0</v>
      </c>
      <c r="O43" s="22">
        <v>0</v>
      </c>
      <c r="P43" s="17"/>
      <c r="Q43" s="23"/>
      <c r="R43" s="17"/>
      <c r="S43" s="22">
        <v>0</v>
      </c>
      <c r="T43" s="17" t="s">
        <v>47</v>
      </c>
      <c r="U43" s="23">
        <v>45336</v>
      </c>
      <c r="V43" s="23">
        <v>45336</v>
      </c>
      <c r="W43" s="23"/>
      <c r="X43" s="22">
        <v>2104740</v>
      </c>
      <c r="Y43" s="22">
        <v>0</v>
      </c>
      <c r="Z43" s="22">
        <v>0</v>
      </c>
      <c r="AA43" s="17"/>
      <c r="AB43" s="17"/>
      <c r="AC43" s="17"/>
      <c r="AD43" s="22">
        <v>2104740</v>
      </c>
    </row>
    <row r="44" spans="1:30" x14ac:dyDescent="0.3">
      <c r="A44" s="16">
        <v>830114846</v>
      </c>
      <c r="B44" s="17" t="s">
        <v>10</v>
      </c>
      <c r="C44" s="17" t="s">
        <v>11</v>
      </c>
      <c r="D44" s="17">
        <v>1336</v>
      </c>
      <c r="E44" s="17" t="s">
        <v>86</v>
      </c>
      <c r="F44" s="17" t="s">
        <v>87</v>
      </c>
      <c r="G44" s="18">
        <v>45211</v>
      </c>
      <c r="H44" s="19">
        <v>2338600</v>
      </c>
      <c r="I44" s="19">
        <v>2338600</v>
      </c>
      <c r="J44" s="20" t="s">
        <v>13</v>
      </c>
      <c r="K44" s="17" t="s">
        <v>46</v>
      </c>
      <c r="L44" s="22">
        <v>2291827</v>
      </c>
      <c r="M44" s="17">
        <v>1222454280</v>
      </c>
      <c r="N44" s="22">
        <v>0</v>
      </c>
      <c r="O44" s="22">
        <v>0</v>
      </c>
      <c r="P44" s="17"/>
      <c r="Q44" s="23"/>
      <c r="R44" s="17"/>
      <c r="S44" s="22">
        <v>0</v>
      </c>
      <c r="T44" s="17" t="s">
        <v>47</v>
      </c>
      <c r="U44" s="23">
        <v>45211</v>
      </c>
      <c r="V44" s="23">
        <v>45212</v>
      </c>
      <c r="W44" s="23"/>
      <c r="X44" s="22">
        <v>2338600</v>
      </c>
      <c r="Y44" s="22">
        <v>0</v>
      </c>
      <c r="Z44" s="22">
        <v>0</v>
      </c>
      <c r="AA44" s="17"/>
      <c r="AB44" s="17"/>
      <c r="AC44" s="17"/>
      <c r="AD44" s="22">
        <v>2338599</v>
      </c>
    </row>
    <row r="45" spans="1:30" x14ac:dyDescent="0.3">
      <c r="A45" s="16">
        <v>830114846</v>
      </c>
      <c r="B45" s="17" t="s">
        <v>10</v>
      </c>
      <c r="C45" s="17" t="s">
        <v>11</v>
      </c>
      <c r="D45" s="17">
        <v>1241</v>
      </c>
      <c r="E45" s="17" t="s">
        <v>88</v>
      </c>
      <c r="F45" s="17" t="s">
        <v>89</v>
      </c>
      <c r="G45" s="18">
        <v>45154</v>
      </c>
      <c r="H45" s="19">
        <v>2572460</v>
      </c>
      <c r="I45" s="19">
        <v>2572460</v>
      </c>
      <c r="J45" s="20" t="s">
        <v>13</v>
      </c>
      <c r="K45" s="17" t="s">
        <v>46</v>
      </c>
      <c r="L45" s="22">
        <v>2521011</v>
      </c>
      <c r="M45" s="17">
        <v>1222333638</v>
      </c>
      <c r="N45" s="22">
        <v>0</v>
      </c>
      <c r="O45" s="22">
        <v>0</v>
      </c>
      <c r="P45" s="17"/>
      <c r="Q45" s="23"/>
      <c r="R45" s="17"/>
      <c r="S45" s="22">
        <v>0</v>
      </c>
      <c r="T45" s="17" t="s">
        <v>47</v>
      </c>
      <c r="U45" s="23">
        <v>45154</v>
      </c>
      <c r="V45" s="23">
        <v>45184</v>
      </c>
      <c r="W45" s="23"/>
      <c r="X45" s="22">
        <v>2572460</v>
      </c>
      <c r="Y45" s="22">
        <v>0</v>
      </c>
      <c r="Z45" s="22">
        <v>0</v>
      </c>
      <c r="AA45" s="17"/>
      <c r="AB45" s="17"/>
      <c r="AC45" s="17"/>
      <c r="AD45" s="22">
        <v>2572460</v>
      </c>
    </row>
    <row r="46" spans="1:30" x14ac:dyDescent="0.3">
      <c r="A46" s="16">
        <v>830114846</v>
      </c>
      <c r="B46" s="17" t="s">
        <v>10</v>
      </c>
      <c r="C46" s="17" t="s">
        <v>11</v>
      </c>
      <c r="D46" s="17">
        <v>1695</v>
      </c>
      <c r="E46" s="17" t="s">
        <v>90</v>
      </c>
      <c r="F46" s="17" t="s">
        <v>91</v>
      </c>
      <c r="G46" s="18">
        <v>45427</v>
      </c>
      <c r="H46" s="19">
        <v>2572460</v>
      </c>
      <c r="I46" s="19">
        <v>2572460</v>
      </c>
      <c r="J46" s="20" t="s">
        <v>13</v>
      </c>
      <c r="K46" s="17" t="s">
        <v>46</v>
      </c>
      <c r="L46" s="22">
        <v>2521011</v>
      </c>
      <c r="M46" s="17">
        <v>1222465445</v>
      </c>
      <c r="N46" s="22">
        <v>0</v>
      </c>
      <c r="O46" s="22">
        <v>0</v>
      </c>
      <c r="P46" s="17"/>
      <c r="Q46" s="23"/>
      <c r="R46" s="17"/>
      <c r="S46" s="22">
        <v>0</v>
      </c>
      <c r="T46" s="17" t="s">
        <v>47</v>
      </c>
      <c r="U46" s="23">
        <v>45427</v>
      </c>
      <c r="V46" s="23">
        <v>45427</v>
      </c>
      <c r="W46" s="23"/>
      <c r="X46" s="22">
        <v>2572460</v>
      </c>
      <c r="Y46" s="22">
        <v>0</v>
      </c>
      <c r="Z46" s="22">
        <v>0</v>
      </c>
      <c r="AA46" s="17"/>
      <c r="AB46" s="17"/>
      <c r="AC46" s="17"/>
      <c r="AD46" s="22">
        <v>2572460</v>
      </c>
    </row>
    <row r="47" spans="1:30" x14ac:dyDescent="0.3">
      <c r="A47" s="16">
        <v>830114846</v>
      </c>
      <c r="B47" s="17" t="s">
        <v>10</v>
      </c>
      <c r="C47" s="17" t="s">
        <v>11</v>
      </c>
      <c r="D47" s="17">
        <v>994</v>
      </c>
      <c r="E47" s="17" t="s">
        <v>92</v>
      </c>
      <c r="F47" s="17" t="s">
        <v>93</v>
      </c>
      <c r="G47" s="18">
        <v>44999</v>
      </c>
      <c r="H47" s="19">
        <v>2806320</v>
      </c>
      <c r="I47" s="19">
        <v>2806320</v>
      </c>
      <c r="J47" s="20" t="s">
        <v>13</v>
      </c>
      <c r="K47" s="17" t="s">
        <v>46</v>
      </c>
      <c r="L47" s="22">
        <v>2750194</v>
      </c>
      <c r="M47" s="17">
        <v>1222275256</v>
      </c>
      <c r="N47" s="22">
        <v>0</v>
      </c>
      <c r="O47" s="22">
        <v>0</v>
      </c>
      <c r="P47" s="17"/>
      <c r="Q47" s="23"/>
      <c r="R47" s="17"/>
      <c r="S47" s="22">
        <v>0</v>
      </c>
      <c r="T47" s="17" t="s">
        <v>47</v>
      </c>
      <c r="U47" s="23">
        <v>44999</v>
      </c>
      <c r="V47" s="23">
        <v>45019</v>
      </c>
      <c r="W47" s="23"/>
      <c r="X47" s="22">
        <v>2806320</v>
      </c>
      <c r="Y47" s="22">
        <v>0</v>
      </c>
      <c r="Z47" s="22">
        <v>0</v>
      </c>
      <c r="AA47" s="17"/>
      <c r="AB47" s="17"/>
      <c r="AC47" s="17"/>
      <c r="AD47" s="22">
        <v>2806320</v>
      </c>
    </row>
    <row r="48" spans="1:30" x14ac:dyDescent="0.3">
      <c r="A48" s="16">
        <v>830114846</v>
      </c>
      <c r="B48" s="17" t="s">
        <v>10</v>
      </c>
      <c r="C48" s="17" t="s">
        <v>11</v>
      </c>
      <c r="D48" s="17">
        <v>995</v>
      </c>
      <c r="E48" s="17" t="s">
        <v>94</v>
      </c>
      <c r="F48" s="17" t="s">
        <v>95</v>
      </c>
      <c r="G48" s="18">
        <v>44999</v>
      </c>
      <c r="H48" s="19">
        <v>2806320</v>
      </c>
      <c r="I48" s="19">
        <v>2806320</v>
      </c>
      <c r="J48" s="20" t="s">
        <v>13</v>
      </c>
      <c r="K48" s="17" t="s">
        <v>46</v>
      </c>
      <c r="L48" s="22">
        <v>2750194</v>
      </c>
      <c r="M48" s="17">
        <v>1222275257</v>
      </c>
      <c r="N48" s="22">
        <v>0</v>
      </c>
      <c r="O48" s="22">
        <v>0</v>
      </c>
      <c r="P48" s="17"/>
      <c r="Q48" s="23"/>
      <c r="R48" s="17"/>
      <c r="S48" s="22">
        <v>0</v>
      </c>
      <c r="T48" s="17" t="s">
        <v>47</v>
      </c>
      <c r="U48" s="23">
        <v>44999</v>
      </c>
      <c r="V48" s="23">
        <v>45019</v>
      </c>
      <c r="W48" s="23"/>
      <c r="X48" s="22">
        <v>2806320</v>
      </c>
      <c r="Y48" s="22">
        <v>0</v>
      </c>
      <c r="Z48" s="22">
        <v>0</v>
      </c>
      <c r="AA48" s="17"/>
      <c r="AB48" s="17"/>
      <c r="AC48" s="17"/>
      <c r="AD48" s="22">
        <v>2806320</v>
      </c>
    </row>
    <row r="49" spans="1:30" x14ac:dyDescent="0.3">
      <c r="A49" s="16">
        <v>830114846</v>
      </c>
      <c r="B49" s="17" t="s">
        <v>10</v>
      </c>
      <c r="C49" s="17" t="s">
        <v>11</v>
      </c>
      <c r="D49" s="17">
        <v>1096</v>
      </c>
      <c r="E49" s="17" t="s">
        <v>96</v>
      </c>
      <c r="F49" s="17" t="s">
        <v>97</v>
      </c>
      <c r="G49" s="18">
        <v>45058</v>
      </c>
      <c r="H49" s="19">
        <v>2806320</v>
      </c>
      <c r="I49" s="19">
        <v>2806320</v>
      </c>
      <c r="J49" s="20" t="s">
        <v>13</v>
      </c>
      <c r="K49" s="17" t="s">
        <v>46</v>
      </c>
      <c r="L49" s="22">
        <v>2750194</v>
      </c>
      <c r="M49" s="17">
        <v>1222275262</v>
      </c>
      <c r="N49" s="22">
        <v>0</v>
      </c>
      <c r="O49" s="22">
        <v>0</v>
      </c>
      <c r="P49" s="17"/>
      <c r="Q49" s="23"/>
      <c r="R49" s="17"/>
      <c r="S49" s="22">
        <v>0</v>
      </c>
      <c r="T49" s="17" t="s">
        <v>47</v>
      </c>
      <c r="U49" s="23">
        <v>45058</v>
      </c>
      <c r="V49" s="23">
        <v>45067</v>
      </c>
      <c r="W49" s="23"/>
      <c r="X49" s="22">
        <v>2806320</v>
      </c>
      <c r="Y49" s="22">
        <v>0</v>
      </c>
      <c r="Z49" s="22">
        <v>0</v>
      </c>
      <c r="AA49" s="17"/>
      <c r="AB49" s="17"/>
      <c r="AC49" s="17"/>
      <c r="AD49" s="22">
        <v>2806320</v>
      </c>
    </row>
    <row r="50" spans="1:30" x14ac:dyDescent="0.3">
      <c r="A50" s="16">
        <v>830114846</v>
      </c>
      <c r="B50" s="17" t="s">
        <v>10</v>
      </c>
      <c r="C50" s="17" t="s">
        <v>11</v>
      </c>
      <c r="D50" s="17">
        <v>1490</v>
      </c>
      <c r="E50" s="17" t="s">
        <v>98</v>
      </c>
      <c r="F50" s="17" t="s">
        <v>99</v>
      </c>
      <c r="G50" s="18">
        <v>45306</v>
      </c>
      <c r="H50" s="19">
        <v>2806320</v>
      </c>
      <c r="I50" s="19">
        <v>2806320</v>
      </c>
      <c r="J50" s="20" t="s">
        <v>13</v>
      </c>
      <c r="K50" s="17" t="s">
        <v>46</v>
      </c>
      <c r="L50" s="22">
        <v>2750194</v>
      </c>
      <c r="M50" s="17">
        <v>1222457485</v>
      </c>
      <c r="N50" s="22">
        <v>0</v>
      </c>
      <c r="O50" s="22">
        <v>0</v>
      </c>
      <c r="P50" s="17"/>
      <c r="Q50" s="23"/>
      <c r="R50" s="17"/>
      <c r="S50" s="22">
        <v>0</v>
      </c>
      <c r="T50" s="17" t="s">
        <v>47</v>
      </c>
      <c r="U50" s="23">
        <v>45306</v>
      </c>
      <c r="V50" s="23">
        <v>45323</v>
      </c>
      <c r="W50" s="23"/>
      <c r="X50" s="22">
        <v>2806320</v>
      </c>
      <c r="Y50" s="22">
        <v>0</v>
      </c>
      <c r="Z50" s="22">
        <v>0</v>
      </c>
      <c r="AA50" s="17"/>
      <c r="AB50" s="17"/>
      <c r="AC50" s="17"/>
      <c r="AD50" s="22">
        <v>2806320</v>
      </c>
    </row>
    <row r="51" spans="1:30" x14ac:dyDescent="0.3">
      <c r="A51" s="16">
        <v>830114846</v>
      </c>
      <c r="B51" s="17" t="s">
        <v>10</v>
      </c>
      <c r="C51" s="17" t="s">
        <v>11</v>
      </c>
      <c r="D51" s="17">
        <v>1549</v>
      </c>
      <c r="E51" s="17" t="s">
        <v>100</v>
      </c>
      <c r="F51" s="17" t="s">
        <v>101</v>
      </c>
      <c r="G51" s="18">
        <v>45336</v>
      </c>
      <c r="H51" s="19">
        <v>2806320</v>
      </c>
      <c r="I51" s="19">
        <v>2806320</v>
      </c>
      <c r="J51" s="20" t="s">
        <v>13</v>
      </c>
      <c r="K51" s="17" t="s">
        <v>46</v>
      </c>
      <c r="L51" s="22">
        <v>2750194</v>
      </c>
      <c r="M51" s="17">
        <v>1222393719</v>
      </c>
      <c r="N51" s="22">
        <v>0</v>
      </c>
      <c r="O51" s="22">
        <v>0</v>
      </c>
      <c r="P51" s="17"/>
      <c r="Q51" s="23"/>
      <c r="R51" s="17"/>
      <c r="S51" s="22">
        <v>0</v>
      </c>
      <c r="T51" s="17" t="s">
        <v>47</v>
      </c>
      <c r="U51" s="23">
        <v>45336</v>
      </c>
      <c r="V51" s="23">
        <v>45336</v>
      </c>
      <c r="W51" s="23"/>
      <c r="X51" s="22">
        <v>2806320</v>
      </c>
      <c r="Y51" s="22">
        <v>0</v>
      </c>
      <c r="Z51" s="22">
        <v>0</v>
      </c>
      <c r="AA51" s="17"/>
      <c r="AB51" s="17"/>
      <c r="AC51" s="17"/>
      <c r="AD51" s="22">
        <v>2806320</v>
      </c>
    </row>
    <row r="52" spans="1:30" x14ac:dyDescent="0.3">
      <c r="A52" s="16">
        <v>830114846</v>
      </c>
      <c r="B52" s="17" t="s">
        <v>10</v>
      </c>
      <c r="C52" s="17" t="s">
        <v>11</v>
      </c>
      <c r="D52" s="17">
        <v>1600</v>
      </c>
      <c r="E52" s="17" t="s">
        <v>102</v>
      </c>
      <c r="F52" s="17" t="s">
        <v>103</v>
      </c>
      <c r="G52" s="18">
        <v>45365</v>
      </c>
      <c r="H52" s="19">
        <v>2806320</v>
      </c>
      <c r="I52" s="19">
        <v>2806320</v>
      </c>
      <c r="J52" s="20" t="s">
        <v>13</v>
      </c>
      <c r="K52" s="17" t="s">
        <v>46</v>
      </c>
      <c r="L52" s="22">
        <v>2750194</v>
      </c>
      <c r="M52" s="17">
        <v>1222435835</v>
      </c>
      <c r="N52" s="22">
        <v>0</v>
      </c>
      <c r="O52" s="22">
        <v>0</v>
      </c>
      <c r="P52" s="17"/>
      <c r="Q52" s="23"/>
      <c r="R52" s="17"/>
      <c r="S52" s="22">
        <v>0</v>
      </c>
      <c r="T52" s="17" t="s">
        <v>47</v>
      </c>
      <c r="U52" s="23">
        <v>45365</v>
      </c>
      <c r="V52" s="23">
        <v>45383</v>
      </c>
      <c r="W52" s="23"/>
      <c r="X52" s="22">
        <v>2806320</v>
      </c>
      <c r="Y52" s="22">
        <v>0</v>
      </c>
      <c r="Z52" s="22">
        <v>0</v>
      </c>
      <c r="AA52" s="17"/>
      <c r="AB52" s="17"/>
      <c r="AC52" s="17"/>
      <c r="AD52" s="22">
        <v>2806320</v>
      </c>
    </row>
    <row r="53" spans="1:30" x14ac:dyDescent="0.3">
      <c r="A53" s="16">
        <v>830114846</v>
      </c>
      <c r="B53" s="17" t="s">
        <v>10</v>
      </c>
      <c r="C53" s="17" t="s">
        <v>11</v>
      </c>
      <c r="D53" s="17">
        <v>1601</v>
      </c>
      <c r="E53" s="17" t="s">
        <v>104</v>
      </c>
      <c r="F53" s="17" t="s">
        <v>105</v>
      </c>
      <c r="G53" s="18">
        <v>45365</v>
      </c>
      <c r="H53" s="19">
        <v>2806320</v>
      </c>
      <c r="I53" s="19">
        <v>2806320</v>
      </c>
      <c r="J53" s="20" t="s">
        <v>13</v>
      </c>
      <c r="K53" s="17" t="s">
        <v>46</v>
      </c>
      <c r="L53" s="22">
        <v>2750194</v>
      </c>
      <c r="M53" s="17">
        <v>1222435836</v>
      </c>
      <c r="N53" s="22">
        <v>0</v>
      </c>
      <c r="O53" s="22">
        <v>0</v>
      </c>
      <c r="P53" s="17"/>
      <c r="Q53" s="23"/>
      <c r="R53" s="17"/>
      <c r="S53" s="22">
        <v>0</v>
      </c>
      <c r="T53" s="17" t="s">
        <v>47</v>
      </c>
      <c r="U53" s="23">
        <v>45365</v>
      </c>
      <c r="V53" s="23">
        <v>45383</v>
      </c>
      <c r="W53" s="23"/>
      <c r="X53" s="22">
        <v>2806320</v>
      </c>
      <c r="Y53" s="22">
        <v>0</v>
      </c>
      <c r="Z53" s="22">
        <v>0</v>
      </c>
      <c r="AA53" s="17"/>
      <c r="AB53" s="17"/>
      <c r="AC53" s="17"/>
      <c r="AD53" s="22">
        <v>2806320</v>
      </c>
    </row>
    <row r="54" spans="1:30" x14ac:dyDescent="0.3">
      <c r="A54" s="16">
        <v>830114846</v>
      </c>
      <c r="B54" s="17" t="s">
        <v>10</v>
      </c>
      <c r="C54" s="17" t="s">
        <v>11</v>
      </c>
      <c r="D54" s="17">
        <v>889</v>
      </c>
      <c r="E54" s="17" t="s">
        <v>106</v>
      </c>
      <c r="F54" s="17" t="s">
        <v>107</v>
      </c>
      <c r="G54" s="18">
        <v>44938</v>
      </c>
      <c r="H54" s="19">
        <v>3040180</v>
      </c>
      <c r="I54" s="19">
        <v>3040180</v>
      </c>
      <c r="J54" s="20" t="s">
        <v>13</v>
      </c>
      <c r="K54" s="17" t="s">
        <v>46</v>
      </c>
      <c r="L54" s="22">
        <v>2979376</v>
      </c>
      <c r="M54" s="17">
        <v>1222275249</v>
      </c>
      <c r="N54" s="22">
        <v>0</v>
      </c>
      <c r="O54" s="22">
        <v>0</v>
      </c>
      <c r="P54" s="17"/>
      <c r="Q54" s="23"/>
      <c r="R54" s="17"/>
      <c r="S54" s="22">
        <v>0</v>
      </c>
      <c r="T54" s="17" t="s">
        <v>47</v>
      </c>
      <c r="U54" s="23">
        <v>44938</v>
      </c>
      <c r="V54" s="23">
        <v>44940</v>
      </c>
      <c r="W54" s="23"/>
      <c r="X54" s="22">
        <v>3040180</v>
      </c>
      <c r="Y54" s="22">
        <v>0</v>
      </c>
      <c r="Z54" s="22">
        <v>0</v>
      </c>
      <c r="AA54" s="17"/>
      <c r="AB54" s="17"/>
      <c r="AC54" s="17"/>
      <c r="AD54" s="22">
        <v>3040180</v>
      </c>
    </row>
    <row r="55" spans="1:30" x14ac:dyDescent="0.3">
      <c r="A55" s="16">
        <v>830114846</v>
      </c>
      <c r="B55" s="17" t="s">
        <v>10</v>
      </c>
      <c r="C55" s="17" t="s">
        <v>11</v>
      </c>
      <c r="D55" s="17">
        <v>891</v>
      </c>
      <c r="E55" s="17" t="s">
        <v>108</v>
      </c>
      <c r="F55" s="17" t="s">
        <v>109</v>
      </c>
      <c r="G55" s="18">
        <v>44938</v>
      </c>
      <c r="H55" s="19">
        <v>3040180</v>
      </c>
      <c r="I55" s="19">
        <v>3040180</v>
      </c>
      <c r="J55" s="20" t="s">
        <v>13</v>
      </c>
      <c r="K55" s="17" t="s">
        <v>46</v>
      </c>
      <c r="L55" s="22">
        <v>2979376</v>
      </c>
      <c r="M55" s="17">
        <v>1222275251</v>
      </c>
      <c r="N55" s="22">
        <v>0</v>
      </c>
      <c r="O55" s="22">
        <v>0</v>
      </c>
      <c r="P55" s="17"/>
      <c r="Q55" s="23"/>
      <c r="R55" s="17"/>
      <c r="S55" s="22">
        <v>0</v>
      </c>
      <c r="T55" s="17" t="s">
        <v>47</v>
      </c>
      <c r="U55" s="23">
        <v>44938</v>
      </c>
      <c r="V55" s="23">
        <v>44940</v>
      </c>
      <c r="W55" s="23"/>
      <c r="X55" s="22">
        <v>3040180</v>
      </c>
      <c r="Y55" s="22">
        <v>0</v>
      </c>
      <c r="Z55" s="22">
        <v>0</v>
      </c>
      <c r="AA55" s="17"/>
      <c r="AB55" s="17"/>
      <c r="AC55" s="17"/>
      <c r="AD55" s="22">
        <v>3040180</v>
      </c>
    </row>
    <row r="56" spans="1:30" x14ac:dyDescent="0.3">
      <c r="A56" s="16">
        <v>830114846</v>
      </c>
      <c r="B56" s="17" t="s">
        <v>10</v>
      </c>
      <c r="C56" s="17" t="s">
        <v>11</v>
      </c>
      <c r="D56" s="17">
        <v>941</v>
      </c>
      <c r="E56" s="17" t="s">
        <v>110</v>
      </c>
      <c r="F56" s="17" t="s">
        <v>111</v>
      </c>
      <c r="G56" s="18">
        <v>44971</v>
      </c>
      <c r="H56" s="19">
        <v>3040180</v>
      </c>
      <c r="I56" s="19">
        <v>3040180</v>
      </c>
      <c r="J56" s="20" t="s">
        <v>13</v>
      </c>
      <c r="K56" s="17" t="s">
        <v>46</v>
      </c>
      <c r="L56" s="22">
        <v>2979376</v>
      </c>
      <c r="M56" s="17">
        <v>1222275252</v>
      </c>
      <c r="N56" s="22">
        <v>0</v>
      </c>
      <c r="O56" s="22">
        <v>0</v>
      </c>
      <c r="P56" s="17"/>
      <c r="Q56" s="23"/>
      <c r="R56" s="17"/>
      <c r="S56" s="22">
        <v>0</v>
      </c>
      <c r="T56" s="17" t="s">
        <v>47</v>
      </c>
      <c r="U56" s="23">
        <v>44971</v>
      </c>
      <c r="V56" s="23">
        <v>44978</v>
      </c>
      <c r="W56" s="23"/>
      <c r="X56" s="22">
        <v>3040180</v>
      </c>
      <c r="Y56" s="22">
        <v>0</v>
      </c>
      <c r="Z56" s="22">
        <v>0</v>
      </c>
      <c r="AA56" s="17"/>
      <c r="AB56" s="17"/>
      <c r="AC56" s="17"/>
      <c r="AD56" s="22">
        <v>3040180</v>
      </c>
    </row>
    <row r="57" spans="1:30" x14ac:dyDescent="0.3">
      <c r="A57" s="16">
        <v>830114846</v>
      </c>
      <c r="B57" s="17" t="s">
        <v>10</v>
      </c>
      <c r="C57" s="17" t="s">
        <v>11</v>
      </c>
      <c r="D57" s="17">
        <v>942</v>
      </c>
      <c r="E57" s="17" t="s">
        <v>112</v>
      </c>
      <c r="F57" s="17" t="s">
        <v>113</v>
      </c>
      <c r="G57" s="18">
        <v>44971</v>
      </c>
      <c r="H57" s="19">
        <v>3040180</v>
      </c>
      <c r="I57" s="19">
        <v>3040180</v>
      </c>
      <c r="J57" s="20" t="s">
        <v>13</v>
      </c>
      <c r="K57" s="17" t="s">
        <v>46</v>
      </c>
      <c r="L57" s="22">
        <v>2979376</v>
      </c>
      <c r="M57" s="17">
        <v>1222275253</v>
      </c>
      <c r="N57" s="22">
        <v>0</v>
      </c>
      <c r="O57" s="22">
        <v>0</v>
      </c>
      <c r="P57" s="17"/>
      <c r="Q57" s="23"/>
      <c r="R57" s="17"/>
      <c r="S57" s="22">
        <v>0</v>
      </c>
      <c r="T57" s="17" t="s">
        <v>47</v>
      </c>
      <c r="U57" s="23">
        <v>44971</v>
      </c>
      <c r="V57" s="23">
        <v>44978</v>
      </c>
      <c r="W57" s="23"/>
      <c r="X57" s="22">
        <v>3040180</v>
      </c>
      <c r="Y57" s="22">
        <v>0</v>
      </c>
      <c r="Z57" s="22">
        <v>0</v>
      </c>
      <c r="AA57" s="17"/>
      <c r="AB57" s="17"/>
      <c r="AC57" s="17"/>
      <c r="AD57" s="22">
        <v>3040180</v>
      </c>
    </row>
    <row r="58" spans="1:30" x14ac:dyDescent="0.3">
      <c r="A58" s="16">
        <v>830114846</v>
      </c>
      <c r="B58" s="17" t="s">
        <v>10</v>
      </c>
      <c r="C58" s="17" t="s">
        <v>11</v>
      </c>
      <c r="D58" s="17">
        <v>943</v>
      </c>
      <c r="E58" s="17" t="s">
        <v>114</v>
      </c>
      <c r="F58" s="17" t="s">
        <v>115</v>
      </c>
      <c r="G58" s="18">
        <v>44971</v>
      </c>
      <c r="H58" s="19">
        <v>3040180</v>
      </c>
      <c r="I58" s="19">
        <v>3040180</v>
      </c>
      <c r="J58" s="20" t="s">
        <v>13</v>
      </c>
      <c r="K58" s="17" t="s">
        <v>46</v>
      </c>
      <c r="L58" s="22">
        <v>2979376</v>
      </c>
      <c r="M58" s="17">
        <v>1222275254</v>
      </c>
      <c r="N58" s="22">
        <v>0</v>
      </c>
      <c r="O58" s="22">
        <v>0</v>
      </c>
      <c r="P58" s="17"/>
      <c r="Q58" s="23"/>
      <c r="R58" s="17"/>
      <c r="S58" s="22">
        <v>0</v>
      </c>
      <c r="T58" s="17" t="s">
        <v>47</v>
      </c>
      <c r="U58" s="23">
        <v>44971</v>
      </c>
      <c r="V58" s="23">
        <v>44978</v>
      </c>
      <c r="W58" s="23"/>
      <c r="X58" s="22">
        <v>3040180</v>
      </c>
      <c r="Y58" s="22">
        <v>0</v>
      </c>
      <c r="Z58" s="22">
        <v>0</v>
      </c>
      <c r="AA58" s="17"/>
      <c r="AB58" s="17"/>
      <c r="AC58" s="17"/>
      <c r="AD58" s="22">
        <v>3040180</v>
      </c>
    </row>
    <row r="59" spans="1:30" x14ac:dyDescent="0.3">
      <c r="A59" s="16">
        <v>830114846</v>
      </c>
      <c r="B59" s="17" t="s">
        <v>10</v>
      </c>
      <c r="C59" s="17" t="s">
        <v>11</v>
      </c>
      <c r="D59" s="17">
        <v>1045</v>
      </c>
      <c r="E59" s="17" t="s">
        <v>116</v>
      </c>
      <c r="F59" s="17" t="s">
        <v>117</v>
      </c>
      <c r="G59" s="18">
        <v>45029</v>
      </c>
      <c r="H59" s="19">
        <v>3040180</v>
      </c>
      <c r="I59" s="19">
        <v>3040180</v>
      </c>
      <c r="J59" s="20" t="s">
        <v>13</v>
      </c>
      <c r="K59" s="17" t="s">
        <v>46</v>
      </c>
      <c r="L59" s="22">
        <v>2979376</v>
      </c>
      <c r="M59" s="17">
        <v>1222275258</v>
      </c>
      <c r="N59" s="22">
        <v>0</v>
      </c>
      <c r="O59" s="22">
        <v>0</v>
      </c>
      <c r="P59" s="17"/>
      <c r="Q59" s="23"/>
      <c r="R59" s="17"/>
      <c r="S59" s="22">
        <v>0</v>
      </c>
      <c r="T59" s="17" t="s">
        <v>47</v>
      </c>
      <c r="U59" s="23">
        <v>45029</v>
      </c>
      <c r="V59" s="23">
        <v>45035</v>
      </c>
      <c r="W59" s="23"/>
      <c r="X59" s="22">
        <v>3040180</v>
      </c>
      <c r="Y59" s="22">
        <v>0</v>
      </c>
      <c r="Z59" s="22">
        <v>0</v>
      </c>
      <c r="AA59" s="17"/>
      <c r="AB59" s="17"/>
      <c r="AC59" s="17"/>
      <c r="AD59" s="22">
        <v>3040180</v>
      </c>
    </row>
    <row r="60" spans="1:30" x14ac:dyDescent="0.3">
      <c r="A60" s="16">
        <v>830114846</v>
      </c>
      <c r="B60" s="17" t="s">
        <v>10</v>
      </c>
      <c r="C60" s="17" t="s">
        <v>11</v>
      </c>
      <c r="D60" s="17">
        <v>1095</v>
      </c>
      <c r="E60" s="17" t="s">
        <v>118</v>
      </c>
      <c r="F60" s="17" t="s">
        <v>119</v>
      </c>
      <c r="G60" s="18">
        <v>45058</v>
      </c>
      <c r="H60" s="19">
        <v>3040180</v>
      </c>
      <c r="I60" s="19">
        <v>3040180</v>
      </c>
      <c r="J60" s="20" t="s">
        <v>13</v>
      </c>
      <c r="K60" s="17" t="s">
        <v>46</v>
      </c>
      <c r="L60" s="22">
        <v>2979376</v>
      </c>
      <c r="M60" s="17">
        <v>1222275261</v>
      </c>
      <c r="N60" s="22">
        <v>0</v>
      </c>
      <c r="O60" s="22">
        <v>0</v>
      </c>
      <c r="P60" s="17"/>
      <c r="Q60" s="23"/>
      <c r="R60" s="17"/>
      <c r="S60" s="22">
        <v>0</v>
      </c>
      <c r="T60" s="17" t="s">
        <v>47</v>
      </c>
      <c r="U60" s="23">
        <v>45058</v>
      </c>
      <c r="V60" s="23">
        <v>45067</v>
      </c>
      <c r="W60" s="23"/>
      <c r="X60" s="22">
        <v>3040180</v>
      </c>
      <c r="Y60" s="22">
        <v>0</v>
      </c>
      <c r="Z60" s="22">
        <v>0</v>
      </c>
      <c r="AA60" s="17"/>
      <c r="AB60" s="17"/>
      <c r="AC60" s="17"/>
      <c r="AD60" s="22">
        <v>3040180</v>
      </c>
    </row>
    <row r="61" spans="1:30" x14ac:dyDescent="0.3">
      <c r="A61" s="16">
        <v>830114846</v>
      </c>
      <c r="B61" s="17" t="s">
        <v>10</v>
      </c>
      <c r="C61" s="17" t="s">
        <v>11</v>
      </c>
      <c r="D61" s="17">
        <v>1146</v>
      </c>
      <c r="E61" s="17" t="s">
        <v>120</v>
      </c>
      <c r="F61" s="17" t="s">
        <v>121</v>
      </c>
      <c r="G61" s="18">
        <v>45090</v>
      </c>
      <c r="H61" s="19">
        <v>3040180</v>
      </c>
      <c r="I61" s="19">
        <v>3040180</v>
      </c>
      <c r="J61" s="20" t="s">
        <v>13</v>
      </c>
      <c r="K61" s="17" t="s">
        <v>46</v>
      </c>
      <c r="L61" s="22">
        <v>2979376</v>
      </c>
      <c r="M61" s="17">
        <v>1222275264</v>
      </c>
      <c r="N61" s="22">
        <v>0</v>
      </c>
      <c r="O61" s="22">
        <v>0</v>
      </c>
      <c r="P61" s="17"/>
      <c r="Q61" s="23"/>
      <c r="R61" s="17"/>
      <c r="S61" s="22">
        <v>0</v>
      </c>
      <c r="T61" s="17" t="s">
        <v>47</v>
      </c>
      <c r="U61" s="23">
        <v>45090</v>
      </c>
      <c r="V61" s="23">
        <v>45097</v>
      </c>
      <c r="W61" s="23"/>
      <c r="X61" s="22">
        <v>3040180</v>
      </c>
      <c r="Y61" s="22">
        <v>0</v>
      </c>
      <c r="Z61" s="22">
        <v>0</v>
      </c>
      <c r="AA61" s="17"/>
      <c r="AB61" s="17"/>
      <c r="AC61" s="17"/>
      <c r="AD61" s="22">
        <v>3040180</v>
      </c>
    </row>
    <row r="62" spans="1:30" x14ac:dyDescent="0.3">
      <c r="A62" s="16">
        <v>830114846</v>
      </c>
      <c r="B62" s="17" t="s">
        <v>10</v>
      </c>
      <c r="C62" s="17" t="s">
        <v>11</v>
      </c>
      <c r="D62" s="17">
        <v>1193</v>
      </c>
      <c r="E62" s="17" t="s">
        <v>122</v>
      </c>
      <c r="F62" s="17" t="s">
        <v>123</v>
      </c>
      <c r="G62" s="18">
        <v>45126</v>
      </c>
      <c r="H62" s="19">
        <v>3040180</v>
      </c>
      <c r="I62" s="19">
        <v>3040180</v>
      </c>
      <c r="J62" s="20" t="s">
        <v>13</v>
      </c>
      <c r="K62" s="17" t="s">
        <v>46</v>
      </c>
      <c r="L62" s="22">
        <v>2979376</v>
      </c>
      <c r="M62" s="17">
        <v>1222344946</v>
      </c>
      <c r="N62" s="22">
        <v>0</v>
      </c>
      <c r="O62" s="22">
        <v>0</v>
      </c>
      <c r="P62" s="17"/>
      <c r="Q62" s="23"/>
      <c r="R62" s="17"/>
      <c r="S62" s="22">
        <v>0</v>
      </c>
      <c r="T62" s="17" t="s">
        <v>47</v>
      </c>
      <c r="U62" s="23">
        <v>45126</v>
      </c>
      <c r="V62" s="23">
        <v>45153</v>
      </c>
      <c r="W62" s="23"/>
      <c r="X62" s="22">
        <v>3040180</v>
      </c>
      <c r="Y62" s="22">
        <v>0</v>
      </c>
      <c r="Z62" s="22">
        <v>0</v>
      </c>
      <c r="AA62" s="17"/>
      <c r="AB62" s="17"/>
      <c r="AC62" s="17"/>
      <c r="AD62" s="22">
        <v>3040180</v>
      </c>
    </row>
    <row r="63" spans="1:30" x14ac:dyDescent="0.3">
      <c r="A63" s="16">
        <v>830114846</v>
      </c>
      <c r="B63" s="17" t="s">
        <v>10</v>
      </c>
      <c r="C63" s="17" t="s">
        <v>11</v>
      </c>
      <c r="D63" s="17">
        <v>1194</v>
      </c>
      <c r="E63" s="17" t="s">
        <v>124</v>
      </c>
      <c r="F63" s="17" t="s">
        <v>125</v>
      </c>
      <c r="G63" s="18">
        <v>45126</v>
      </c>
      <c r="H63" s="19">
        <v>3040180</v>
      </c>
      <c r="I63" s="19">
        <v>3040180</v>
      </c>
      <c r="J63" s="20" t="s">
        <v>13</v>
      </c>
      <c r="K63" s="17" t="s">
        <v>46</v>
      </c>
      <c r="L63" s="22">
        <v>2979376</v>
      </c>
      <c r="M63" s="17">
        <v>1222344947</v>
      </c>
      <c r="N63" s="22">
        <v>0</v>
      </c>
      <c r="O63" s="22">
        <v>0</v>
      </c>
      <c r="P63" s="17"/>
      <c r="Q63" s="23"/>
      <c r="R63" s="17"/>
      <c r="S63" s="22">
        <v>0</v>
      </c>
      <c r="T63" s="17" t="s">
        <v>47</v>
      </c>
      <c r="U63" s="23">
        <v>45126</v>
      </c>
      <c r="V63" s="23">
        <v>45153</v>
      </c>
      <c r="W63" s="23"/>
      <c r="X63" s="22">
        <v>3040180</v>
      </c>
      <c r="Y63" s="22">
        <v>0</v>
      </c>
      <c r="Z63" s="22">
        <v>0</v>
      </c>
      <c r="AA63" s="17"/>
      <c r="AB63" s="17"/>
      <c r="AC63" s="17"/>
      <c r="AD63" s="22">
        <v>3040180</v>
      </c>
    </row>
    <row r="64" spans="1:30" x14ac:dyDescent="0.3">
      <c r="A64" s="16">
        <v>830114846</v>
      </c>
      <c r="B64" s="17" t="s">
        <v>10</v>
      </c>
      <c r="C64" s="17" t="s">
        <v>11</v>
      </c>
      <c r="D64" s="17">
        <v>1289</v>
      </c>
      <c r="E64" s="17" t="s">
        <v>126</v>
      </c>
      <c r="F64" s="17" t="s">
        <v>127</v>
      </c>
      <c r="G64" s="18">
        <v>45184</v>
      </c>
      <c r="H64" s="19">
        <v>3040180</v>
      </c>
      <c r="I64" s="19">
        <v>3040180</v>
      </c>
      <c r="J64" s="20" t="s">
        <v>13</v>
      </c>
      <c r="K64" s="17" t="s">
        <v>46</v>
      </c>
      <c r="L64" s="22">
        <v>2979376</v>
      </c>
      <c r="M64" s="17">
        <v>1222332861</v>
      </c>
      <c r="N64" s="22">
        <v>0</v>
      </c>
      <c r="O64" s="22">
        <v>0</v>
      </c>
      <c r="P64" s="17"/>
      <c r="Q64" s="23"/>
      <c r="R64" s="17"/>
      <c r="S64" s="22">
        <v>0</v>
      </c>
      <c r="T64" s="17" t="s">
        <v>47</v>
      </c>
      <c r="U64" s="23">
        <v>45184</v>
      </c>
      <c r="V64" s="23">
        <v>45187</v>
      </c>
      <c r="W64" s="23"/>
      <c r="X64" s="22">
        <v>3040180</v>
      </c>
      <c r="Y64" s="22">
        <v>0</v>
      </c>
      <c r="Z64" s="22">
        <v>0</v>
      </c>
      <c r="AA64" s="17"/>
      <c r="AB64" s="17"/>
      <c r="AC64" s="17"/>
      <c r="AD64" s="22">
        <v>3040180</v>
      </c>
    </row>
    <row r="65" spans="1:30" x14ac:dyDescent="0.3">
      <c r="A65" s="16">
        <v>830114846</v>
      </c>
      <c r="B65" s="17" t="s">
        <v>10</v>
      </c>
      <c r="C65" s="17" t="s">
        <v>11</v>
      </c>
      <c r="D65" s="17">
        <v>1337</v>
      </c>
      <c r="E65" s="17" t="s">
        <v>128</v>
      </c>
      <c r="F65" s="17" t="s">
        <v>129</v>
      </c>
      <c r="G65" s="18">
        <v>45211</v>
      </c>
      <c r="H65" s="19">
        <v>3040180</v>
      </c>
      <c r="I65" s="19">
        <v>3040180</v>
      </c>
      <c r="J65" s="20" t="s">
        <v>13</v>
      </c>
      <c r="K65" s="17" t="s">
        <v>46</v>
      </c>
      <c r="L65" s="22">
        <v>2979376</v>
      </c>
      <c r="M65" s="17">
        <v>1222454279</v>
      </c>
      <c r="N65" s="22">
        <v>0</v>
      </c>
      <c r="O65" s="22">
        <v>0</v>
      </c>
      <c r="P65" s="17"/>
      <c r="Q65" s="23"/>
      <c r="R65" s="17"/>
      <c r="S65" s="22">
        <v>0</v>
      </c>
      <c r="T65" s="17" t="s">
        <v>47</v>
      </c>
      <c r="U65" s="23">
        <v>45211</v>
      </c>
      <c r="V65" s="23">
        <v>45212</v>
      </c>
      <c r="W65" s="23"/>
      <c r="X65" s="22">
        <v>3040180</v>
      </c>
      <c r="Y65" s="22">
        <v>0</v>
      </c>
      <c r="Z65" s="22">
        <v>0</v>
      </c>
      <c r="AA65" s="17"/>
      <c r="AB65" s="17"/>
      <c r="AC65" s="17"/>
      <c r="AD65" s="22">
        <v>3040180</v>
      </c>
    </row>
    <row r="66" spans="1:30" x14ac:dyDescent="0.3">
      <c r="A66" s="16">
        <v>830114846</v>
      </c>
      <c r="B66" s="17" t="s">
        <v>10</v>
      </c>
      <c r="C66" s="17" t="s">
        <v>11</v>
      </c>
      <c r="D66" s="17">
        <v>1338</v>
      </c>
      <c r="E66" s="17" t="s">
        <v>130</v>
      </c>
      <c r="F66" s="17" t="s">
        <v>131</v>
      </c>
      <c r="G66" s="18">
        <v>45211</v>
      </c>
      <c r="H66" s="19">
        <v>3040180</v>
      </c>
      <c r="I66" s="19">
        <v>3040180</v>
      </c>
      <c r="J66" s="20" t="s">
        <v>13</v>
      </c>
      <c r="K66" s="17" t="s">
        <v>46</v>
      </c>
      <c r="L66" s="22">
        <v>2979376</v>
      </c>
      <c r="M66" s="17">
        <v>1222454277</v>
      </c>
      <c r="N66" s="22">
        <v>0</v>
      </c>
      <c r="O66" s="22">
        <v>0</v>
      </c>
      <c r="P66" s="17"/>
      <c r="Q66" s="23"/>
      <c r="R66" s="17"/>
      <c r="S66" s="22">
        <v>0</v>
      </c>
      <c r="T66" s="17" t="s">
        <v>47</v>
      </c>
      <c r="U66" s="23">
        <v>45211</v>
      </c>
      <c r="V66" s="23">
        <v>45212</v>
      </c>
      <c r="W66" s="23"/>
      <c r="X66" s="22">
        <v>3040180</v>
      </c>
      <c r="Y66" s="22">
        <v>0</v>
      </c>
      <c r="Z66" s="22">
        <v>0</v>
      </c>
      <c r="AA66" s="17"/>
      <c r="AB66" s="17"/>
      <c r="AC66" s="17"/>
      <c r="AD66" s="22">
        <v>3040180</v>
      </c>
    </row>
    <row r="67" spans="1:30" x14ac:dyDescent="0.3">
      <c r="A67" s="16">
        <v>830114846</v>
      </c>
      <c r="B67" s="17" t="s">
        <v>10</v>
      </c>
      <c r="C67" s="17" t="s">
        <v>11</v>
      </c>
      <c r="D67" s="17">
        <v>1389</v>
      </c>
      <c r="E67" s="17" t="s">
        <v>132</v>
      </c>
      <c r="F67" s="17" t="s">
        <v>133</v>
      </c>
      <c r="G67" s="18">
        <v>45245</v>
      </c>
      <c r="H67" s="19">
        <v>3040180</v>
      </c>
      <c r="I67" s="19">
        <v>3040180</v>
      </c>
      <c r="J67" s="20" t="s">
        <v>13</v>
      </c>
      <c r="K67" s="17" t="s">
        <v>46</v>
      </c>
      <c r="L67" s="22">
        <v>2979376</v>
      </c>
      <c r="M67" s="17">
        <v>1222455147</v>
      </c>
      <c r="N67" s="22">
        <v>0</v>
      </c>
      <c r="O67" s="22">
        <v>0</v>
      </c>
      <c r="P67" s="17"/>
      <c r="Q67" s="23"/>
      <c r="R67" s="17"/>
      <c r="S67" s="22">
        <v>0</v>
      </c>
      <c r="T67" s="17" t="s">
        <v>47</v>
      </c>
      <c r="U67" s="23">
        <v>45245</v>
      </c>
      <c r="V67" s="23">
        <v>45245</v>
      </c>
      <c r="W67" s="23"/>
      <c r="X67" s="22">
        <v>3040180</v>
      </c>
      <c r="Y67" s="22">
        <v>0</v>
      </c>
      <c r="Z67" s="22">
        <v>0</v>
      </c>
      <c r="AA67" s="17"/>
      <c r="AB67" s="17"/>
      <c r="AC67" s="17"/>
      <c r="AD67" s="22">
        <v>3040180</v>
      </c>
    </row>
    <row r="68" spans="1:30" x14ac:dyDescent="0.3">
      <c r="A68" s="16">
        <v>830114846</v>
      </c>
      <c r="B68" s="17" t="s">
        <v>10</v>
      </c>
      <c r="C68" s="17" t="s">
        <v>11</v>
      </c>
      <c r="D68" s="17">
        <v>1390</v>
      </c>
      <c r="E68" s="17" t="s">
        <v>134</v>
      </c>
      <c r="F68" s="17" t="s">
        <v>135</v>
      </c>
      <c r="G68" s="18">
        <v>45245</v>
      </c>
      <c r="H68" s="19">
        <v>3040180</v>
      </c>
      <c r="I68" s="19">
        <v>3040180</v>
      </c>
      <c r="J68" s="20" t="s">
        <v>13</v>
      </c>
      <c r="K68" s="17" t="s">
        <v>46</v>
      </c>
      <c r="L68" s="22">
        <v>2979376</v>
      </c>
      <c r="M68" s="17">
        <v>1222455146</v>
      </c>
      <c r="N68" s="22">
        <v>0</v>
      </c>
      <c r="O68" s="22">
        <v>0</v>
      </c>
      <c r="P68" s="17"/>
      <c r="Q68" s="23"/>
      <c r="R68" s="17"/>
      <c r="S68" s="22">
        <v>0</v>
      </c>
      <c r="T68" s="17" t="s">
        <v>47</v>
      </c>
      <c r="U68" s="23">
        <v>45245</v>
      </c>
      <c r="V68" s="23">
        <v>45245</v>
      </c>
      <c r="W68" s="23"/>
      <c r="X68" s="22">
        <v>3040180</v>
      </c>
      <c r="Y68" s="22">
        <v>0</v>
      </c>
      <c r="Z68" s="22">
        <v>0</v>
      </c>
      <c r="AA68" s="17"/>
      <c r="AB68" s="17"/>
      <c r="AC68" s="17"/>
      <c r="AD68" s="22">
        <v>3040180</v>
      </c>
    </row>
    <row r="69" spans="1:30" x14ac:dyDescent="0.3">
      <c r="A69" s="16">
        <v>830114846</v>
      </c>
      <c r="B69" s="17" t="s">
        <v>10</v>
      </c>
      <c r="C69" s="17" t="s">
        <v>11</v>
      </c>
      <c r="D69" s="17">
        <v>1439</v>
      </c>
      <c r="E69" s="17" t="s">
        <v>136</v>
      </c>
      <c r="F69" s="17" t="s">
        <v>137</v>
      </c>
      <c r="G69" s="18">
        <v>45272</v>
      </c>
      <c r="H69" s="19">
        <v>3040180</v>
      </c>
      <c r="I69" s="19">
        <v>3040180</v>
      </c>
      <c r="J69" s="20" t="s">
        <v>13</v>
      </c>
      <c r="K69" s="17" t="s">
        <v>46</v>
      </c>
      <c r="L69" s="22">
        <v>2979376</v>
      </c>
      <c r="M69" s="17">
        <v>1222377405</v>
      </c>
      <c r="N69" s="22">
        <v>0</v>
      </c>
      <c r="O69" s="22">
        <v>0</v>
      </c>
      <c r="P69" s="17"/>
      <c r="Q69" s="23"/>
      <c r="R69" s="17"/>
      <c r="S69" s="22">
        <v>0</v>
      </c>
      <c r="T69" s="17" t="s">
        <v>47</v>
      </c>
      <c r="U69" s="23">
        <v>45272</v>
      </c>
      <c r="V69" s="23">
        <v>45306</v>
      </c>
      <c r="W69" s="23"/>
      <c r="X69" s="22">
        <v>3040180</v>
      </c>
      <c r="Y69" s="22">
        <v>0</v>
      </c>
      <c r="Z69" s="22">
        <v>0</v>
      </c>
      <c r="AA69" s="17"/>
      <c r="AB69" s="17"/>
      <c r="AC69" s="17"/>
      <c r="AD69" s="22">
        <v>3040180</v>
      </c>
    </row>
    <row r="70" spans="1:30" x14ac:dyDescent="0.3">
      <c r="A70" s="16">
        <v>830114846</v>
      </c>
      <c r="B70" s="17" t="s">
        <v>10</v>
      </c>
      <c r="C70" s="17" t="s">
        <v>11</v>
      </c>
      <c r="D70" s="17">
        <v>1440</v>
      </c>
      <c r="E70" s="17" t="s">
        <v>138</v>
      </c>
      <c r="F70" s="17" t="s">
        <v>139</v>
      </c>
      <c r="G70" s="18">
        <v>45272</v>
      </c>
      <c r="H70" s="19">
        <v>3040180</v>
      </c>
      <c r="I70" s="19">
        <v>3040180</v>
      </c>
      <c r="J70" s="20" t="s">
        <v>13</v>
      </c>
      <c r="K70" s="17" t="s">
        <v>46</v>
      </c>
      <c r="L70" s="22">
        <v>2979376</v>
      </c>
      <c r="M70" s="17">
        <v>1222377406</v>
      </c>
      <c r="N70" s="22">
        <v>0</v>
      </c>
      <c r="O70" s="22">
        <v>0</v>
      </c>
      <c r="P70" s="17"/>
      <c r="Q70" s="23"/>
      <c r="R70" s="17"/>
      <c r="S70" s="22">
        <v>0</v>
      </c>
      <c r="T70" s="17" t="s">
        <v>47</v>
      </c>
      <c r="U70" s="23">
        <v>45272</v>
      </c>
      <c r="V70" s="23">
        <v>45306</v>
      </c>
      <c r="W70" s="23"/>
      <c r="X70" s="22">
        <v>3040180</v>
      </c>
      <c r="Y70" s="22">
        <v>0</v>
      </c>
      <c r="Z70" s="22">
        <v>0</v>
      </c>
      <c r="AA70" s="17"/>
      <c r="AB70" s="17"/>
      <c r="AC70" s="17"/>
      <c r="AD70" s="22">
        <v>3040180</v>
      </c>
    </row>
    <row r="71" spans="1:30" x14ac:dyDescent="0.3">
      <c r="A71" s="16">
        <v>830114846</v>
      </c>
      <c r="B71" s="17" t="s">
        <v>10</v>
      </c>
      <c r="C71" s="17" t="s">
        <v>11</v>
      </c>
      <c r="D71" s="17">
        <v>1441</v>
      </c>
      <c r="E71" s="17" t="s">
        <v>140</v>
      </c>
      <c r="F71" s="17" t="s">
        <v>141</v>
      </c>
      <c r="G71" s="18">
        <v>45272</v>
      </c>
      <c r="H71" s="19">
        <v>3040180</v>
      </c>
      <c r="I71" s="19">
        <v>3040180</v>
      </c>
      <c r="J71" s="20" t="s">
        <v>13</v>
      </c>
      <c r="K71" s="17" t="s">
        <v>46</v>
      </c>
      <c r="L71" s="22">
        <v>2979376</v>
      </c>
      <c r="M71" s="17">
        <v>1222377407</v>
      </c>
      <c r="N71" s="22">
        <v>0</v>
      </c>
      <c r="O71" s="22">
        <v>0</v>
      </c>
      <c r="P71" s="17"/>
      <c r="Q71" s="23"/>
      <c r="R71" s="17"/>
      <c r="S71" s="22">
        <v>0</v>
      </c>
      <c r="T71" s="17" t="s">
        <v>47</v>
      </c>
      <c r="U71" s="23">
        <v>45272</v>
      </c>
      <c r="V71" s="23">
        <v>45306</v>
      </c>
      <c r="W71" s="23"/>
      <c r="X71" s="22">
        <v>3040180</v>
      </c>
      <c r="Y71" s="22">
        <v>0</v>
      </c>
      <c r="Z71" s="22">
        <v>0</v>
      </c>
      <c r="AA71" s="17"/>
      <c r="AB71" s="17"/>
      <c r="AC71" s="17"/>
      <c r="AD71" s="22">
        <v>3040180</v>
      </c>
    </row>
    <row r="72" spans="1:30" x14ac:dyDescent="0.3">
      <c r="A72" s="16">
        <v>830114846</v>
      </c>
      <c r="B72" s="17" t="s">
        <v>10</v>
      </c>
      <c r="C72" s="17" t="s">
        <v>11</v>
      </c>
      <c r="D72" s="17">
        <v>1489</v>
      </c>
      <c r="E72" s="17" t="s">
        <v>142</v>
      </c>
      <c r="F72" s="17" t="s">
        <v>143</v>
      </c>
      <c r="G72" s="18">
        <v>45306</v>
      </c>
      <c r="H72" s="19">
        <v>3040180</v>
      </c>
      <c r="I72" s="19">
        <v>3040180</v>
      </c>
      <c r="J72" s="20" t="s">
        <v>13</v>
      </c>
      <c r="K72" s="17" t="s">
        <v>46</v>
      </c>
      <c r="L72" s="22">
        <v>2979376</v>
      </c>
      <c r="M72" s="17">
        <v>1222457484</v>
      </c>
      <c r="N72" s="22">
        <v>0</v>
      </c>
      <c r="O72" s="22">
        <v>0</v>
      </c>
      <c r="P72" s="17"/>
      <c r="Q72" s="23"/>
      <c r="R72" s="17"/>
      <c r="S72" s="22">
        <v>0</v>
      </c>
      <c r="T72" s="17" t="s">
        <v>47</v>
      </c>
      <c r="U72" s="23">
        <v>45306</v>
      </c>
      <c r="V72" s="23">
        <v>45323</v>
      </c>
      <c r="W72" s="23"/>
      <c r="X72" s="22">
        <v>3040180</v>
      </c>
      <c r="Y72" s="22">
        <v>0</v>
      </c>
      <c r="Z72" s="22">
        <v>0</v>
      </c>
      <c r="AA72" s="17"/>
      <c r="AB72" s="17"/>
      <c r="AC72" s="17"/>
      <c r="AD72" s="22">
        <v>3040180</v>
      </c>
    </row>
    <row r="73" spans="1:30" x14ac:dyDescent="0.3">
      <c r="A73" s="16">
        <v>830114846</v>
      </c>
      <c r="B73" s="17" t="s">
        <v>10</v>
      </c>
      <c r="C73" s="17" t="s">
        <v>11</v>
      </c>
      <c r="D73" s="17">
        <v>1491</v>
      </c>
      <c r="E73" s="17" t="s">
        <v>144</v>
      </c>
      <c r="F73" s="17" t="s">
        <v>145</v>
      </c>
      <c r="G73" s="18">
        <v>45306</v>
      </c>
      <c r="H73" s="19">
        <v>3040180</v>
      </c>
      <c r="I73" s="19">
        <v>3040180</v>
      </c>
      <c r="J73" s="20" t="s">
        <v>13</v>
      </c>
      <c r="K73" s="17" t="s">
        <v>46</v>
      </c>
      <c r="L73" s="22">
        <v>2979376</v>
      </c>
      <c r="M73" s="17">
        <v>1222457486</v>
      </c>
      <c r="N73" s="22">
        <v>0</v>
      </c>
      <c r="O73" s="22">
        <v>0</v>
      </c>
      <c r="P73" s="17"/>
      <c r="Q73" s="23"/>
      <c r="R73" s="17"/>
      <c r="S73" s="22">
        <v>0</v>
      </c>
      <c r="T73" s="17" t="s">
        <v>47</v>
      </c>
      <c r="U73" s="23">
        <v>45306</v>
      </c>
      <c r="V73" s="23">
        <v>45323</v>
      </c>
      <c r="W73" s="23"/>
      <c r="X73" s="22">
        <v>3040180</v>
      </c>
      <c r="Y73" s="22">
        <v>0</v>
      </c>
      <c r="Z73" s="22">
        <v>0</v>
      </c>
      <c r="AA73" s="17"/>
      <c r="AB73" s="17"/>
      <c r="AC73" s="17"/>
      <c r="AD73" s="22">
        <v>3040180</v>
      </c>
    </row>
    <row r="74" spans="1:30" x14ac:dyDescent="0.3">
      <c r="A74" s="16">
        <v>830114846</v>
      </c>
      <c r="B74" s="17" t="s">
        <v>10</v>
      </c>
      <c r="C74" s="17" t="s">
        <v>11</v>
      </c>
      <c r="D74" s="17">
        <v>1551</v>
      </c>
      <c r="E74" s="17" t="s">
        <v>146</v>
      </c>
      <c r="F74" s="17" t="s">
        <v>147</v>
      </c>
      <c r="G74" s="18">
        <v>45336</v>
      </c>
      <c r="H74" s="19">
        <v>3040180</v>
      </c>
      <c r="I74" s="19">
        <v>3040180</v>
      </c>
      <c r="J74" s="20" t="s">
        <v>13</v>
      </c>
      <c r="K74" s="17" t="s">
        <v>46</v>
      </c>
      <c r="L74" s="22">
        <v>2979376</v>
      </c>
      <c r="M74" s="17">
        <v>1222393114</v>
      </c>
      <c r="N74" s="22">
        <v>0</v>
      </c>
      <c r="O74" s="22">
        <v>0</v>
      </c>
      <c r="P74" s="17"/>
      <c r="Q74" s="23"/>
      <c r="R74" s="17"/>
      <c r="S74" s="22">
        <v>0</v>
      </c>
      <c r="T74" s="17" t="s">
        <v>47</v>
      </c>
      <c r="U74" s="23">
        <v>45336</v>
      </c>
      <c r="V74" s="23">
        <v>45336</v>
      </c>
      <c r="W74" s="23"/>
      <c r="X74" s="22">
        <v>3040180</v>
      </c>
      <c r="Y74" s="22">
        <v>0</v>
      </c>
      <c r="Z74" s="22">
        <v>0</v>
      </c>
      <c r="AA74" s="17"/>
      <c r="AB74" s="17"/>
      <c r="AC74" s="17"/>
      <c r="AD74" s="22">
        <v>3040180</v>
      </c>
    </row>
    <row r="75" spans="1:30" x14ac:dyDescent="0.3">
      <c r="A75" s="16">
        <v>830114846</v>
      </c>
      <c r="B75" s="17" t="s">
        <v>10</v>
      </c>
      <c r="C75" s="17" t="s">
        <v>11</v>
      </c>
      <c r="D75" s="17">
        <v>1597</v>
      </c>
      <c r="E75" s="17" t="s">
        <v>148</v>
      </c>
      <c r="F75" s="17" t="s">
        <v>149</v>
      </c>
      <c r="G75" s="18">
        <v>45365</v>
      </c>
      <c r="H75" s="19">
        <v>3040180</v>
      </c>
      <c r="I75" s="19">
        <v>3040180</v>
      </c>
      <c r="J75" s="20" t="s">
        <v>13</v>
      </c>
      <c r="K75" s="17" t="s">
        <v>46</v>
      </c>
      <c r="L75" s="22">
        <v>2979376</v>
      </c>
      <c r="M75" s="17">
        <v>1222435829</v>
      </c>
      <c r="N75" s="22">
        <v>0</v>
      </c>
      <c r="O75" s="22">
        <v>0</v>
      </c>
      <c r="P75" s="17"/>
      <c r="Q75" s="23"/>
      <c r="R75" s="17"/>
      <c r="S75" s="22">
        <v>0</v>
      </c>
      <c r="T75" s="17" t="s">
        <v>47</v>
      </c>
      <c r="U75" s="23">
        <v>45365</v>
      </c>
      <c r="V75" s="23">
        <v>45383</v>
      </c>
      <c r="W75" s="23"/>
      <c r="X75" s="22">
        <v>3040180</v>
      </c>
      <c r="Y75" s="22">
        <v>0</v>
      </c>
      <c r="Z75" s="22">
        <v>0</v>
      </c>
      <c r="AA75" s="17"/>
      <c r="AB75" s="17"/>
      <c r="AC75" s="17"/>
      <c r="AD75" s="22">
        <v>3040180</v>
      </c>
    </row>
    <row r="76" spans="1:30" x14ac:dyDescent="0.3">
      <c r="A76" s="16">
        <v>830114846</v>
      </c>
      <c r="B76" s="17" t="s">
        <v>10</v>
      </c>
      <c r="C76" s="17" t="s">
        <v>11</v>
      </c>
      <c r="D76" s="17">
        <v>1599</v>
      </c>
      <c r="E76" s="17" t="s">
        <v>150</v>
      </c>
      <c r="F76" s="17" t="s">
        <v>151</v>
      </c>
      <c r="G76" s="18">
        <v>45365</v>
      </c>
      <c r="H76" s="19">
        <v>3040180</v>
      </c>
      <c r="I76" s="19">
        <v>3040180</v>
      </c>
      <c r="J76" s="20" t="s">
        <v>13</v>
      </c>
      <c r="K76" s="17" t="s">
        <v>46</v>
      </c>
      <c r="L76" s="22">
        <v>2979376</v>
      </c>
      <c r="M76" s="17">
        <v>1222435833</v>
      </c>
      <c r="N76" s="22">
        <v>0</v>
      </c>
      <c r="O76" s="22">
        <v>0</v>
      </c>
      <c r="P76" s="17"/>
      <c r="Q76" s="23"/>
      <c r="R76" s="17"/>
      <c r="S76" s="22">
        <v>0</v>
      </c>
      <c r="T76" s="17" t="s">
        <v>47</v>
      </c>
      <c r="U76" s="23">
        <v>45365</v>
      </c>
      <c r="V76" s="23">
        <v>45383</v>
      </c>
      <c r="W76" s="23"/>
      <c r="X76" s="22">
        <v>3040180</v>
      </c>
      <c r="Y76" s="22">
        <v>0</v>
      </c>
      <c r="Z76" s="22">
        <v>0</v>
      </c>
      <c r="AA76" s="17"/>
      <c r="AB76" s="17"/>
      <c r="AC76" s="17"/>
      <c r="AD76" s="22">
        <v>3040180</v>
      </c>
    </row>
    <row r="77" spans="1:30" x14ac:dyDescent="0.3">
      <c r="A77" s="16">
        <v>830114846</v>
      </c>
      <c r="B77" s="17" t="s">
        <v>10</v>
      </c>
      <c r="C77" s="17" t="s">
        <v>11</v>
      </c>
      <c r="D77" s="17">
        <v>1645</v>
      </c>
      <c r="E77" s="17" t="s">
        <v>152</v>
      </c>
      <c r="F77" s="17" t="s">
        <v>153</v>
      </c>
      <c r="G77" s="18">
        <v>45397</v>
      </c>
      <c r="H77" s="19">
        <v>3040180</v>
      </c>
      <c r="I77" s="19">
        <v>3040180</v>
      </c>
      <c r="J77" s="20" t="s">
        <v>13</v>
      </c>
      <c r="K77" s="17" t="s">
        <v>46</v>
      </c>
      <c r="L77" s="22">
        <v>2979376</v>
      </c>
      <c r="M77" s="17">
        <v>1222441488</v>
      </c>
      <c r="N77" s="22">
        <v>0</v>
      </c>
      <c r="O77" s="22">
        <v>0</v>
      </c>
      <c r="P77" s="17"/>
      <c r="Q77" s="23"/>
      <c r="R77" s="17"/>
      <c r="S77" s="22">
        <v>0</v>
      </c>
      <c r="T77" s="17" t="s">
        <v>47</v>
      </c>
      <c r="U77" s="23">
        <v>45397</v>
      </c>
      <c r="V77" s="23">
        <v>45397</v>
      </c>
      <c r="W77" s="23"/>
      <c r="X77" s="22">
        <v>3040180</v>
      </c>
      <c r="Y77" s="22">
        <v>0</v>
      </c>
      <c r="Z77" s="22">
        <v>0</v>
      </c>
      <c r="AA77" s="17"/>
      <c r="AB77" s="17"/>
      <c r="AC77" s="17"/>
      <c r="AD77" s="22">
        <v>3040180</v>
      </c>
    </row>
    <row r="78" spans="1:30" x14ac:dyDescent="0.3">
      <c r="A78" s="16">
        <v>830114846</v>
      </c>
      <c r="B78" s="17" t="s">
        <v>10</v>
      </c>
      <c r="C78" s="17" t="s">
        <v>11</v>
      </c>
      <c r="D78" s="17">
        <v>1646</v>
      </c>
      <c r="E78" s="17" t="s">
        <v>154</v>
      </c>
      <c r="F78" s="17" t="s">
        <v>155</v>
      </c>
      <c r="G78" s="18">
        <v>45397</v>
      </c>
      <c r="H78" s="19">
        <v>3040180</v>
      </c>
      <c r="I78" s="19">
        <v>3040180</v>
      </c>
      <c r="J78" s="20" t="s">
        <v>13</v>
      </c>
      <c r="K78" s="17" t="s">
        <v>46</v>
      </c>
      <c r="L78" s="22">
        <v>2979376</v>
      </c>
      <c r="M78" s="17">
        <v>1222441485</v>
      </c>
      <c r="N78" s="22">
        <v>0</v>
      </c>
      <c r="O78" s="22">
        <v>0</v>
      </c>
      <c r="P78" s="17"/>
      <c r="Q78" s="23"/>
      <c r="R78" s="17"/>
      <c r="S78" s="22">
        <v>0</v>
      </c>
      <c r="T78" s="17" t="s">
        <v>47</v>
      </c>
      <c r="U78" s="23">
        <v>45397</v>
      </c>
      <c r="V78" s="23">
        <v>45397</v>
      </c>
      <c r="W78" s="23"/>
      <c r="X78" s="22">
        <v>3040180</v>
      </c>
      <c r="Y78" s="22">
        <v>0</v>
      </c>
      <c r="Z78" s="22">
        <v>0</v>
      </c>
      <c r="AA78" s="17"/>
      <c r="AB78" s="17"/>
      <c r="AC78" s="17"/>
      <c r="AD78" s="22">
        <v>3040180</v>
      </c>
    </row>
    <row r="79" spans="1:30" x14ac:dyDescent="0.3">
      <c r="A79" s="16">
        <v>830114846</v>
      </c>
      <c r="B79" s="17" t="s">
        <v>10</v>
      </c>
      <c r="C79" s="17" t="s">
        <v>11</v>
      </c>
      <c r="D79" s="17">
        <v>1647</v>
      </c>
      <c r="E79" s="17" t="s">
        <v>156</v>
      </c>
      <c r="F79" s="17" t="s">
        <v>157</v>
      </c>
      <c r="G79" s="18">
        <v>45397</v>
      </c>
      <c r="H79" s="19">
        <v>3040180</v>
      </c>
      <c r="I79" s="19">
        <v>3040180</v>
      </c>
      <c r="J79" s="20" t="s">
        <v>13</v>
      </c>
      <c r="K79" s="17" t="s">
        <v>46</v>
      </c>
      <c r="L79" s="22">
        <v>2979376</v>
      </c>
      <c r="M79" s="17">
        <v>1222441482</v>
      </c>
      <c r="N79" s="22">
        <v>0</v>
      </c>
      <c r="O79" s="22">
        <v>0</v>
      </c>
      <c r="P79" s="17"/>
      <c r="Q79" s="23"/>
      <c r="R79" s="17"/>
      <c r="S79" s="22">
        <v>0</v>
      </c>
      <c r="T79" s="17" t="s">
        <v>47</v>
      </c>
      <c r="U79" s="23">
        <v>45397</v>
      </c>
      <c r="V79" s="23">
        <v>45397</v>
      </c>
      <c r="W79" s="23"/>
      <c r="X79" s="22">
        <v>3040180</v>
      </c>
      <c r="Y79" s="22">
        <v>0</v>
      </c>
      <c r="Z79" s="22">
        <v>0</v>
      </c>
      <c r="AA79" s="17"/>
      <c r="AB79" s="17"/>
      <c r="AC79" s="17"/>
      <c r="AD79" s="22">
        <v>3040180</v>
      </c>
    </row>
    <row r="80" spans="1:30" x14ac:dyDescent="0.3">
      <c r="A80" s="16">
        <v>830114846</v>
      </c>
      <c r="B80" s="17" t="s">
        <v>10</v>
      </c>
      <c r="C80" s="17" t="s">
        <v>11</v>
      </c>
      <c r="D80" s="17">
        <v>1697</v>
      </c>
      <c r="E80" s="17" t="s">
        <v>164</v>
      </c>
      <c r="F80" s="17" t="s">
        <v>165</v>
      </c>
      <c r="G80" s="18">
        <v>45427</v>
      </c>
      <c r="H80" s="19">
        <v>3040180</v>
      </c>
      <c r="I80" s="19">
        <v>3040180</v>
      </c>
      <c r="J80" s="20" t="s">
        <v>13</v>
      </c>
      <c r="K80" s="17" t="s">
        <v>46</v>
      </c>
      <c r="L80" s="22">
        <v>2979376</v>
      </c>
      <c r="M80" s="17">
        <v>1222465443</v>
      </c>
      <c r="N80" s="22">
        <v>0</v>
      </c>
      <c r="O80" s="22">
        <v>0</v>
      </c>
      <c r="P80" s="17"/>
      <c r="Q80" s="23"/>
      <c r="R80" s="17"/>
      <c r="S80" s="22">
        <v>0</v>
      </c>
      <c r="T80" s="17" t="s">
        <v>47</v>
      </c>
      <c r="U80" s="23">
        <v>45427</v>
      </c>
      <c r="V80" s="23">
        <v>45427</v>
      </c>
      <c r="W80" s="23"/>
      <c r="X80" s="22">
        <v>3040180</v>
      </c>
      <c r="Y80" s="22">
        <v>0</v>
      </c>
      <c r="Z80" s="22">
        <v>0</v>
      </c>
      <c r="AA80" s="17"/>
      <c r="AB80" s="17"/>
      <c r="AC80" s="17"/>
      <c r="AD80" s="22">
        <v>3040180</v>
      </c>
    </row>
    <row r="81" spans="1:30" x14ac:dyDescent="0.3">
      <c r="A81" s="16">
        <v>830114846</v>
      </c>
      <c r="B81" s="17" t="s">
        <v>10</v>
      </c>
      <c r="C81" s="17" t="s">
        <v>11</v>
      </c>
      <c r="D81" s="17">
        <v>1698</v>
      </c>
      <c r="E81" s="17" t="s">
        <v>166</v>
      </c>
      <c r="F81" s="17" t="s">
        <v>167</v>
      </c>
      <c r="G81" s="18">
        <v>45427</v>
      </c>
      <c r="H81" s="19">
        <v>3040180</v>
      </c>
      <c r="I81" s="19">
        <v>3040180</v>
      </c>
      <c r="J81" s="20" t="s">
        <v>13</v>
      </c>
      <c r="K81" s="17" t="s">
        <v>46</v>
      </c>
      <c r="L81" s="22">
        <v>2979376</v>
      </c>
      <c r="M81" s="17">
        <v>1222465442</v>
      </c>
      <c r="N81" s="22">
        <v>0</v>
      </c>
      <c r="O81" s="22">
        <v>0</v>
      </c>
      <c r="P81" s="17"/>
      <c r="Q81" s="23"/>
      <c r="R81" s="17"/>
      <c r="S81" s="22">
        <v>0</v>
      </c>
      <c r="T81" s="17" t="s">
        <v>47</v>
      </c>
      <c r="U81" s="23">
        <v>45427</v>
      </c>
      <c r="V81" s="23">
        <v>45427</v>
      </c>
      <c r="W81" s="23"/>
      <c r="X81" s="22">
        <v>3040180</v>
      </c>
      <c r="Y81" s="22">
        <v>0</v>
      </c>
      <c r="Z81" s="22">
        <v>0</v>
      </c>
      <c r="AA81" s="17"/>
      <c r="AB81" s="17"/>
      <c r="AC81" s="17"/>
      <c r="AD81" s="22">
        <v>3040180</v>
      </c>
    </row>
    <row r="82" spans="1:30" x14ac:dyDescent="0.3">
      <c r="A82" s="16">
        <v>830114846</v>
      </c>
      <c r="B82" s="17" t="s">
        <v>10</v>
      </c>
      <c r="C82" s="17" t="s">
        <v>11</v>
      </c>
      <c r="D82" s="17">
        <v>1699</v>
      </c>
      <c r="E82" s="17" t="s">
        <v>168</v>
      </c>
      <c r="F82" s="17" t="s">
        <v>169</v>
      </c>
      <c r="G82" s="18">
        <v>45427</v>
      </c>
      <c r="H82" s="19">
        <v>3040180</v>
      </c>
      <c r="I82" s="19">
        <v>3040180</v>
      </c>
      <c r="J82" s="20" t="s">
        <v>13</v>
      </c>
      <c r="K82" s="17" t="s">
        <v>46</v>
      </c>
      <c r="L82" s="22">
        <v>2979376</v>
      </c>
      <c r="M82" s="17">
        <v>1222465441</v>
      </c>
      <c r="N82" s="22">
        <v>0</v>
      </c>
      <c r="O82" s="22">
        <v>0</v>
      </c>
      <c r="P82" s="17"/>
      <c r="Q82" s="23"/>
      <c r="R82" s="17"/>
      <c r="S82" s="22">
        <v>0</v>
      </c>
      <c r="T82" s="17" t="s">
        <v>47</v>
      </c>
      <c r="U82" s="23">
        <v>45427</v>
      </c>
      <c r="V82" s="23">
        <v>45427</v>
      </c>
      <c r="W82" s="23"/>
      <c r="X82" s="22">
        <v>3040180</v>
      </c>
      <c r="Y82" s="22">
        <v>0</v>
      </c>
      <c r="Z82" s="22">
        <v>0</v>
      </c>
      <c r="AA82" s="17"/>
      <c r="AB82" s="17"/>
      <c r="AC82" s="17"/>
      <c r="AD82" s="22">
        <v>3040180</v>
      </c>
    </row>
    <row r="83" spans="1:30" x14ac:dyDescent="0.3">
      <c r="A83" s="16">
        <v>830114846</v>
      </c>
      <c r="B83" s="17" t="s">
        <v>10</v>
      </c>
      <c r="C83" s="17" t="s">
        <v>11</v>
      </c>
      <c r="D83" s="17">
        <v>1240</v>
      </c>
      <c r="E83" s="17" t="s">
        <v>170</v>
      </c>
      <c r="F83" s="17" t="s">
        <v>171</v>
      </c>
      <c r="G83" s="18">
        <v>45154</v>
      </c>
      <c r="H83" s="19">
        <v>3040180</v>
      </c>
      <c r="I83" s="19">
        <v>3040180</v>
      </c>
      <c r="J83" s="20" t="s">
        <v>13</v>
      </c>
      <c r="K83" s="17" t="s">
        <v>46</v>
      </c>
      <c r="L83" s="22">
        <v>2979375</v>
      </c>
      <c r="M83" s="17">
        <v>1222332864</v>
      </c>
      <c r="N83" s="22">
        <v>0</v>
      </c>
      <c r="O83" s="22">
        <v>0</v>
      </c>
      <c r="P83" s="17"/>
      <c r="Q83" s="23"/>
      <c r="R83" s="17"/>
      <c r="S83" s="22">
        <v>0</v>
      </c>
      <c r="T83" s="17" t="s">
        <v>47</v>
      </c>
      <c r="U83" s="23">
        <v>45154</v>
      </c>
      <c r="V83" s="23">
        <v>45184</v>
      </c>
      <c r="W83" s="23"/>
      <c r="X83" s="22">
        <v>3040180</v>
      </c>
      <c r="Y83" s="22">
        <v>0</v>
      </c>
      <c r="Z83" s="22">
        <v>0</v>
      </c>
      <c r="AA83" s="17"/>
      <c r="AB83" s="17"/>
      <c r="AC83" s="17"/>
      <c r="AD83" s="22">
        <v>3040179</v>
      </c>
    </row>
    <row r="84" spans="1:30" x14ac:dyDescent="0.3">
      <c r="A84" s="16">
        <v>830114846</v>
      </c>
      <c r="B84" s="17" t="s">
        <v>10</v>
      </c>
      <c r="C84" s="17" t="s">
        <v>11</v>
      </c>
      <c r="D84" s="17">
        <v>890</v>
      </c>
      <c r="E84" s="17" t="s">
        <v>172</v>
      </c>
      <c r="F84" s="17" t="s">
        <v>173</v>
      </c>
      <c r="G84" s="18">
        <v>44938</v>
      </c>
      <c r="H84" s="19">
        <v>3274040</v>
      </c>
      <c r="I84" s="19">
        <v>3274040</v>
      </c>
      <c r="J84" s="20" t="s">
        <v>13</v>
      </c>
      <c r="K84" s="17" t="s">
        <v>46</v>
      </c>
      <c r="L84" s="22">
        <v>3208559</v>
      </c>
      <c r="M84" s="17">
        <v>1222275250</v>
      </c>
      <c r="N84" s="22">
        <v>0</v>
      </c>
      <c r="O84" s="22">
        <v>0</v>
      </c>
      <c r="P84" s="17"/>
      <c r="Q84" s="23"/>
      <c r="R84" s="17"/>
      <c r="S84" s="22">
        <v>0</v>
      </c>
      <c r="T84" s="17" t="s">
        <v>47</v>
      </c>
      <c r="U84" s="23">
        <v>44938</v>
      </c>
      <c r="V84" s="23">
        <v>44940</v>
      </c>
      <c r="W84" s="23"/>
      <c r="X84" s="22">
        <v>3274040</v>
      </c>
      <c r="Y84" s="22">
        <v>0</v>
      </c>
      <c r="Z84" s="22">
        <v>0</v>
      </c>
      <c r="AA84" s="17"/>
      <c r="AB84" s="17"/>
      <c r="AC84" s="17"/>
      <c r="AD84" s="22">
        <v>3274040</v>
      </c>
    </row>
    <row r="85" spans="1:30" x14ac:dyDescent="0.3">
      <c r="A85" s="16">
        <v>830114846</v>
      </c>
      <c r="B85" s="17" t="s">
        <v>10</v>
      </c>
      <c r="C85" s="17" t="s">
        <v>11</v>
      </c>
      <c r="D85" s="17">
        <v>1046</v>
      </c>
      <c r="E85" s="17" t="s">
        <v>174</v>
      </c>
      <c r="F85" s="17" t="s">
        <v>175</v>
      </c>
      <c r="G85" s="18">
        <v>45029</v>
      </c>
      <c r="H85" s="19">
        <v>3274040</v>
      </c>
      <c r="I85" s="19">
        <v>3274040</v>
      </c>
      <c r="J85" s="20" t="s">
        <v>13</v>
      </c>
      <c r="K85" s="17" t="s">
        <v>46</v>
      </c>
      <c r="L85" s="22">
        <v>3208559</v>
      </c>
      <c r="M85" s="17">
        <v>1222275259</v>
      </c>
      <c r="N85" s="22">
        <v>0</v>
      </c>
      <c r="O85" s="22">
        <v>0</v>
      </c>
      <c r="P85" s="17"/>
      <c r="Q85" s="23"/>
      <c r="R85" s="17"/>
      <c r="S85" s="22">
        <v>0</v>
      </c>
      <c r="T85" s="17" t="s">
        <v>47</v>
      </c>
      <c r="U85" s="23">
        <v>45029</v>
      </c>
      <c r="V85" s="23">
        <v>45035</v>
      </c>
      <c r="W85" s="23"/>
      <c r="X85" s="22">
        <v>3274040</v>
      </c>
      <c r="Y85" s="22">
        <v>0</v>
      </c>
      <c r="Z85" s="22">
        <v>0</v>
      </c>
      <c r="AA85" s="17"/>
      <c r="AB85" s="17"/>
      <c r="AC85" s="17"/>
      <c r="AD85" s="22">
        <v>3274040</v>
      </c>
    </row>
    <row r="86" spans="1:30" x14ac:dyDescent="0.3">
      <c r="A86" s="16">
        <v>830114846</v>
      </c>
      <c r="B86" s="17" t="s">
        <v>10</v>
      </c>
      <c r="C86" s="17" t="s">
        <v>11</v>
      </c>
      <c r="D86" s="17">
        <v>1147</v>
      </c>
      <c r="E86" s="17" t="s">
        <v>176</v>
      </c>
      <c r="F86" s="17" t="s">
        <v>177</v>
      </c>
      <c r="G86" s="18">
        <v>45090</v>
      </c>
      <c r="H86" s="19">
        <v>3274040</v>
      </c>
      <c r="I86" s="19">
        <v>3274040</v>
      </c>
      <c r="J86" s="20" t="s">
        <v>13</v>
      </c>
      <c r="K86" s="17" t="s">
        <v>46</v>
      </c>
      <c r="L86" s="22">
        <v>3208559</v>
      </c>
      <c r="M86" s="17">
        <v>1222275265</v>
      </c>
      <c r="N86" s="22">
        <v>0</v>
      </c>
      <c r="O86" s="22">
        <v>0</v>
      </c>
      <c r="P86" s="17"/>
      <c r="Q86" s="23"/>
      <c r="R86" s="17"/>
      <c r="S86" s="22">
        <v>0</v>
      </c>
      <c r="T86" s="17" t="s">
        <v>47</v>
      </c>
      <c r="U86" s="23">
        <v>45090</v>
      </c>
      <c r="V86" s="23">
        <v>45097</v>
      </c>
      <c r="W86" s="23"/>
      <c r="X86" s="22">
        <v>3274040</v>
      </c>
      <c r="Y86" s="22">
        <v>0</v>
      </c>
      <c r="Z86" s="22">
        <v>0</v>
      </c>
      <c r="AA86" s="17"/>
      <c r="AB86" s="17"/>
      <c r="AC86" s="17"/>
      <c r="AD86" s="22">
        <v>3274040</v>
      </c>
    </row>
    <row r="87" spans="1:30" x14ac:dyDescent="0.3">
      <c r="A87" s="16">
        <v>830114846</v>
      </c>
      <c r="B87" s="17" t="s">
        <v>10</v>
      </c>
      <c r="C87" s="17" t="s">
        <v>11</v>
      </c>
      <c r="D87" s="17">
        <v>1287</v>
      </c>
      <c r="E87" s="17" t="s">
        <v>178</v>
      </c>
      <c r="F87" s="17" t="s">
        <v>179</v>
      </c>
      <c r="G87" s="18">
        <v>45184</v>
      </c>
      <c r="H87" s="19">
        <v>3274040</v>
      </c>
      <c r="I87" s="19">
        <v>3274040</v>
      </c>
      <c r="J87" s="20" t="s">
        <v>13</v>
      </c>
      <c r="K87" s="17" t="s">
        <v>46</v>
      </c>
      <c r="L87" s="22">
        <v>3208559</v>
      </c>
      <c r="M87" s="17">
        <v>1222332850</v>
      </c>
      <c r="N87" s="22">
        <v>0</v>
      </c>
      <c r="O87" s="22">
        <v>0</v>
      </c>
      <c r="P87" s="17"/>
      <c r="Q87" s="23"/>
      <c r="R87" s="17"/>
      <c r="S87" s="22">
        <v>0</v>
      </c>
      <c r="T87" s="17" t="s">
        <v>47</v>
      </c>
      <c r="U87" s="23">
        <v>45184</v>
      </c>
      <c r="V87" s="23">
        <v>45187</v>
      </c>
      <c r="W87" s="23"/>
      <c r="X87" s="22">
        <v>3274040</v>
      </c>
      <c r="Y87" s="22">
        <v>0</v>
      </c>
      <c r="Z87" s="22">
        <v>0</v>
      </c>
      <c r="AA87" s="17"/>
      <c r="AB87" s="17"/>
      <c r="AC87" s="17"/>
      <c r="AD87" s="22">
        <v>3274040</v>
      </c>
    </row>
    <row r="88" spans="1:30" x14ac:dyDescent="0.3">
      <c r="A88" s="16">
        <v>830114846</v>
      </c>
      <c r="B88" s="17" t="s">
        <v>10</v>
      </c>
      <c r="C88" s="17" t="s">
        <v>11</v>
      </c>
      <c r="D88" s="17">
        <v>1552</v>
      </c>
      <c r="E88" s="17" t="s">
        <v>180</v>
      </c>
      <c r="F88" s="17" t="s">
        <v>181</v>
      </c>
      <c r="G88" s="18">
        <v>45336</v>
      </c>
      <c r="H88" s="19">
        <v>3274040</v>
      </c>
      <c r="I88" s="19">
        <v>3274040</v>
      </c>
      <c r="J88" s="20" t="s">
        <v>13</v>
      </c>
      <c r="K88" s="17" t="s">
        <v>46</v>
      </c>
      <c r="L88" s="22">
        <v>3208559</v>
      </c>
      <c r="M88" s="17">
        <v>1222393755</v>
      </c>
      <c r="N88" s="22">
        <v>0</v>
      </c>
      <c r="O88" s="22">
        <v>0</v>
      </c>
      <c r="P88" s="17"/>
      <c r="Q88" s="23"/>
      <c r="R88" s="17"/>
      <c r="S88" s="22">
        <v>0</v>
      </c>
      <c r="T88" s="17" t="s">
        <v>47</v>
      </c>
      <c r="U88" s="23">
        <v>45336</v>
      </c>
      <c r="V88" s="23">
        <v>45336</v>
      </c>
      <c r="W88" s="23"/>
      <c r="X88" s="22">
        <v>3274040</v>
      </c>
      <c r="Y88" s="22">
        <v>0</v>
      </c>
      <c r="Z88" s="22">
        <v>0</v>
      </c>
      <c r="AA88" s="17"/>
      <c r="AB88" s="17"/>
      <c r="AC88" s="17"/>
      <c r="AD88" s="22">
        <v>3274040</v>
      </c>
    </row>
    <row r="89" spans="1:30" x14ac:dyDescent="0.3">
      <c r="A89" s="16">
        <v>830114846</v>
      </c>
      <c r="B89" s="17" t="s">
        <v>10</v>
      </c>
      <c r="C89" s="17" t="s">
        <v>11</v>
      </c>
      <c r="D89" s="17">
        <v>1553</v>
      </c>
      <c r="E89" s="17" t="s">
        <v>182</v>
      </c>
      <c r="F89" s="17" t="s">
        <v>183</v>
      </c>
      <c r="G89" s="18">
        <v>45336</v>
      </c>
      <c r="H89" s="19">
        <v>3274040</v>
      </c>
      <c r="I89" s="19">
        <v>3274040</v>
      </c>
      <c r="J89" s="20" t="s">
        <v>13</v>
      </c>
      <c r="K89" s="17" t="s">
        <v>46</v>
      </c>
      <c r="L89" s="22">
        <v>3208559</v>
      </c>
      <c r="M89" s="17">
        <v>1222393754</v>
      </c>
      <c r="N89" s="22">
        <v>0</v>
      </c>
      <c r="O89" s="22">
        <v>0</v>
      </c>
      <c r="P89" s="17"/>
      <c r="Q89" s="23"/>
      <c r="R89" s="17"/>
      <c r="S89" s="22">
        <v>0</v>
      </c>
      <c r="T89" s="17" t="s">
        <v>47</v>
      </c>
      <c r="U89" s="23">
        <v>45336</v>
      </c>
      <c r="V89" s="23">
        <v>45336</v>
      </c>
      <c r="W89" s="23"/>
      <c r="X89" s="22">
        <v>3274040</v>
      </c>
      <c r="Y89" s="22">
        <v>0</v>
      </c>
      <c r="Z89" s="22">
        <v>0</v>
      </c>
      <c r="AA89" s="17"/>
      <c r="AB89" s="17"/>
      <c r="AC89" s="17"/>
      <c r="AD89" s="22">
        <v>3274040</v>
      </c>
    </row>
    <row r="90" spans="1:30" x14ac:dyDescent="0.3">
      <c r="A90" s="16">
        <v>830114846</v>
      </c>
      <c r="B90" s="17" t="s">
        <v>10</v>
      </c>
      <c r="C90" s="17" t="s">
        <v>11</v>
      </c>
      <c r="D90" s="17">
        <v>466</v>
      </c>
      <c r="E90" s="17" t="s">
        <v>184</v>
      </c>
      <c r="F90" s="17" t="s">
        <v>185</v>
      </c>
      <c r="G90" s="18">
        <v>44574</v>
      </c>
      <c r="H90" s="19">
        <v>17773360</v>
      </c>
      <c r="I90" s="19">
        <v>17773360</v>
      </c>
      <c r="J90" s="20" t="s">
        <v>13</v>
      </c>
      <c r="K90" s="17" t="s">
        <v>46</v>
      </c>
      <c r="L90" s="22">
        <v>17417893</v>
      </c>
      <c r="M90" s="17">
        <v>1222275241</v>
      </c>
      <c r="N90" s="22">
        <v>0</v>
      </c>
      <c r="O90" s="22">
        <v>0</v>
      </c>
      <c r="P90" s="17"/>
      <c r="Q90" s="23"/>
      <c r="R90" s="17"/>
      <c r="S90" s="22">
        <v>0</v>
      </c>
      <c r="T90" s="17" t="s">
        <v>47</v>
      </c>
      <c r="U90" s="23">
        <v>44574</v>
      </c>
      <c r="V90" s="23">
        <v>44866</v>
      </c>
      <c r="W90" s="23"/>
      <c r="X90" s="22">
        <v>17773360</v>
      </c>
      <c r="Y90" s="22">
        <v>0</v>
      </c>
      <c r="Z90" s="22">
        <v>0</v>
      </c>
      <c r="AA90" s="17"/>
      <c r="AB90" s="17"/>
      <c r="AC90" s="17"/>
      <c r="AD90" s="22">
        <v>17773360</v>
      </c>
    </row>
    <row r="91" spans="1:30" x14ac:dyDescent="0.3">
      <c r="A91" s="24"/>
      <c r="B91" s="24"/>
      <c r="C91" s="24"/>
      <c r="D91" s="24"/>
      <c r="E91" s="24"/>
      <c r="F91" s="24"/>
      <c r="G91" s="25"/>
      <c r="H91" s="26"/>
      <c r="I91" s="26"/>
      <c r="J91" s="27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8"/>
      <c r="V91" s="28"/>
      <c r="W91" s="28"/>
      <c r="X91" s="24"/>
      <c r="Y91" s="24"/>
      <c r="Z91" s="24"/>
      <c r="AA91" s="24"/>
      <c r="AB91" s="24"/>
      <c r="AC91" s="24"/>
      <c r="AD91" s="24"/>
    </row>
  </sheetData>
  <autoFilter ref="A1:AD90">
    <sortState ref="A2:AM90">
      <sortCondition ref="K1:K90"/>
    </sortState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8" zoomScaleNormal="100" workbookViewId="0">
      <selection activeCell="I12" sqref="I12"/>
    </sheetView>
  </sheetViews>
  <sheetFormatPr baseColWidth="10" defaultRowHeight="12.5" x14ac:dyDescent="0.25"/>
  <cols>
    <col min="1" max="1" width="1" style="33" customWidth="1"/>
    <col min="2" max="2" width="10.90625" style="33"/>
    <col min="3" max="3" width="17.54296875" style="33" customWidth="1"/>
    <col min="4" max="4" width="11.54296875" style="33" customWidth="1"/>
    <col min="5" max="8" width="10.90625" style="33"/>
    <col min="9" max="9" width="22.54296875" style="33" customWidth="1"/>
    <col min="10" max="10" width="14" style="33" customWidth="1"/>
    <col min="11" max="11" width="1.7265625" style="33" customWidth="1"/>
    <col min="12" max="16384" width="10.90625" style="33"/>
  </cols>
  <sheetData>
    <row r="1" spans="2:10" ht="6" customHeight="1" thickBot="1" x14ac:dyDescent="0.3"/>
    <row r="2" spans="2:10" ht="19.5" customHeight="1" x14ac:dyDescent="0.25">
      <c r="B2" s="34"/>
      <c r="C2" s="35"/>
      <c r="D2" s="36" t="s">
        <v>231</v>
      </c>
      <c r="E2" s="37"/>
      <c r="F2" s="37"/>
      <c r="G2" s="37"/>
      <c r="H2" s="37"/>
      <c r="I2" s="38"/>
      <c r="J2" s="39" t="s">
        <v>232</v>
      </c>
    </row>
    <row r="3" spans="2:10" ht="15.75" customHeight="1" thickBot="1" x14ac:dyDescent="0.3">
      <c r="B3" s="40"/>
      <c r="C3" s="41"/>
      <c r="D3" s="42"/>
      <c r="E3" s="43"/>
      <c r="F3" s="43"/>
      <c r="G3" s="43"/>
      <c r="H3" s="43"/>
      <c r="I3" s="44"/>
      <c r="J3" s="45"/>
    </row>
    <row r="4" spans="2:10" ht="13" x14ac:dyDescent="0.25">
      <c r="B4" s="40"/>
      <c r="C4" s="41"/>
      <c r="D4" s="46"/>
      <c r="E4" s="47"/>
      <c r="F4" s="47"/>
      <c r="G4" s="47"/>
      <c r="H4" s="47"/>
      <c r="I4" s="48"/>
      <c r="J4" s="49"/>
    </row>
    <row r="5" spans="2:10" ht="13" x14ac:dyDescent="0.25">
      <c r="B5" s="40"/>
      <c r="C5" s="41"/>
      <c r="D5" s="50" t="s">
        <v>233</v>
      </c>
      <c r="E5" s="51"/>
      <c r="F5" s="51"/>
      <c r="G5" s="51"/>
      <c r="H5" s="51"/>
      <c r="I5" s="52"/>
      <c r="J5" s="52" t="s">
        <v>234</v>
      </c>
    </row>
    <row r="6" spans="2:10" ht="13.5" thickBot="1" x14ac:dyDescent="0.3">
      <c r="B6" s="53"/>
      <c r="C6" s="54"/>
      <c r="D6" s="55"/>
      <c r="E6" s="56"/>
      <c r="F6" s="56"/>
      <c r="G6" s="56"/>
      <c r="H6" s="56"/>
      <c r="I6" s="57"/>
      <c r="J6" s="58"/>
    </row>
    <row r="7" spans="2:10" x14ac:dyDescent="0.25">
      <c r="B7" s="59"/>
      <c r="J7" s="60"/>
    </row>
    <row r="8" spans="2:10" x14ac:dyDescent="0.25">
      <c r="B8" s="59"/>
      <c r="J8" s="60"/>
    </row>
    <row r="9" spans="2:10" x14ac:dyDescent="0.25">
      <c r="B9" s="59"/>
      <c r="J9" s="60"/>
    </row>
    <row r="10" spans="2:10" ht="13" x14ac:dyDescent="0.3">
      <c r="B10" s="59"/>
      <c r="C10" s="61" t="s">
        <v>269</v>
      </c>
      <c r="E10" s="62"/>
      <c r="H10" s="63"/>
      <c r="J10" s="60"/>
    </row>
    <row r="11" spans="2:10" x14ac:dyDescent="0.25">
      <c r="B11" s="59"/>
      <c r="J11" s="60"/>
    </row>
    <row r="12" spans="2:10" ht="13" x14ac:dyDescent="0.3">
      <c r="B12" s="59"/>
      <c r="C12" s="61" t="s">
        <v>264</v>
      </c>
      <c r="J12" s="60"/>
    </row>
    <row r="13" spans="2:10" ht="13" x14ac:dyDescent="0.3">
      <c r="B13" s="59"/>
      <c r="C13" s="61" t="s">
        <v>265</v>
      </c>
      <c r="J13" s="60"/>
    </row>
    <row r="14" spans="2:10" x14ac:dyDescent="0.25">
      <c r="B14" s="59"/>
      <c r="J14" s="60"/>
    </row>
    <row r="15" spans="2:10" x14ac:dyDescent="0.25">
      <c r="B15" s="59"/>
      <c r="C15" s="33" t="s">
        <v>235</v>
      </c>
      <c r="J15" s="60"/>
    </row>
    <row r="16" spans="2:10" x14ac:dyDescent="0.25">
      <c r="B16" s="59"/>
      <c r="C16" s="64"/>
      <c r="J16" s="60"/>
    </row>
    <row r="17" spans="2:10" ht="13" x14ac:dyDescent="0.3">
      <c r="B17" s="59"/>
      <c r="C17" s="33" t="s">
        <v>236</v>
      </c>
      <c r="D17" s="62"/>
      <c r="H17" s="65"/>
      <c r="I17" s="66"/>
      <c r="J17" s="60"/>
    </row>
    <row r="18" spans="2:10" ht="13" x14ac:dyDescent="0.3">
      <c r="B18" s="59"/>
      <c r="C18" s="61" t="s">
        <v>237</v>
      </c>
      <c r="D18" s="61"/>
      <c r="E18" s="61"/>
      <c r="F18" s="61"/>
      <c r="H18" s="67">
        <v>89</v>
      </c>
      <c r="I18" s="68">
        <v>242980540</v>
      </c>
      <c r="J18" s="60"/>
    </row>
    <row r="19" spans="2:10" x14ac:dyDescent="0.25">
      <c r="B19" s="59"/>
      <c r="C19" s="33" t="s">
        <v>238</v>
      </c>
      <c r="H19" s="69">
        <v>12</v>
      </c>
      <c r="I19" s="70">
        <v>33675840</v>
      </c>
      <c r="J19" s="60"/>
    </row>
    <row r="20" spans="2:10" x14ac:dyDescent="0.25">
      <c r="B20" s="59"/>
      <c r="C20" s="33" t="s">
        <v>239</v>
      </c>
      <c r="H20" s="69">
        <v>1</v>
      </c>
      <c r="I20" s="70">
        <v>3040180</v>
      </c>
      <c r="J20" s="60"/>
    </row>
    <row r="21" spans="2:10" x14ac:dyDescent="0.25">
      <c r="B21" s="59"/>
      <c r="C21" s="33" t="s">
        <v>240</v>
      </c>
      <c r="H21" s="69">
        <v>0</v>
      </c>
      <c r="I21" s="70">
        <v>0</v>
      </c>
      <c r="J21" s="60"/>
    </row>
    <row r="22" spans="2:10" x14ac:dyDescent="0.25">
      <c r="B22" s="59"/>
      <c r="C22" s="33" t="s">
        <v>241</v>
      </c>
      <c r="H22" s="69">
        <v>0</v>
      </c>
      <c r="I22" s="70">
        <v>0</v>
      </c>
      <c r="J22" s="60"/>
    </row>
    <row r="23" spans="2:10" x14ac:dyDescent="0.25">
      <c r="B23" s="59"/>
      <c r="C23" s="33" t="s">
        <v>242</v>
      </c>
      <c r="H23" s="69">
        <v>0</v>
      </c>
      <c r="I23" s="70">
        <v>0</v>
      </c>
      <c r="J23" s="60"/>
    </row>
    <row r="24" spans="2:10" ht="13" thickBot="1" x14ac:dyDescent="0.3">
      <c r="B24" s="59"/>
      <c r="C24" s="33" t="s">
        <v>243</v>
      </c>
      <c r="H24" s="71">
        <v>0</v>
      </c>
      <c r="I24" s="72">
        <v>0</v>
      </c>
      <c r="J24" s="60"/>
    </row>
    <row r="25" spans="2:10" ht="13" x14ac:dyDescent="0.3">
      <c r="B25" s="59"/>
      <c r="C25" s="61" t="s">
        <v>244</v>
      </c>
      <c r="D25" s="61"/>
      <c r="E25" s="61"/>
      <c r="F25" s="61"/>
      <c r="H25" s="67">
        <f>H19+H20+H21+H22+H24+H23</f>
        <v>13</v>
      </c>
      <c r="I25" s="68">
        <f>I19+I20+I21+I22+I24+I23</f>
        <v>36716020</v>
      </c>
      <c r="J25" s="60"/>
    </row>
    <row r="26" spans="2:10" x14ac:dyDescent="0.25">
      <c r="B26" s="59"/>
      <c r="C26" s="33" t="s">
        <v>245</v>
      </c>
      <c r="H26" s="69">
        <v>66</v>
      </c>
      <c r="I26" s="70">
        <v>179604480</v>
      </c>
      <c r="J26" s="60"/>
    </row>
    <row r="27" spans="2:10" ht="13" thickBot="1" x14ac:dyDescent="0.3">
      <c r="B27" s="59"/>
      <c r="C27" s="33" t="s">
        <v>246</v>
      </c>
      <c r="H27" s="71">
        <v>10</v>
      </c>
      <c r="I27" s="72">
        <v>26660040</v>
      </c>
      <c r="J27" s="60"/>
    </row>
    <row r="28" spans="2:10" ht="13" x14ac:dyDescent="0.3">
      <c r="B28" s="59"/>
      <c r="C28" s="61" t="s">
        <v>247</v>
      </c>
      <c r="D28" s="61"/>
      <c r="E28" s="61"/>
      <c r="F28" s="61"/>
      <c r="H28" s="67">
        <f>H26+H27</f>
        <v>76</v>
      </c>
      <c r="I28" s="68">
        <f>I26+I27</f>
        <v>206264520</v>
      </c>
      <c r="J28" s="60"/>
    </row>
    <row r="29" spans="2:10" ht="13.5" thickBot="1" x14ac:dyDescent="0.35">
      <c r="B29" s="59"/>
      <c r="C29" s="33" t="s">
        <v>248</v>
      </c>
      <c r="D29" s="61"/>
      <c r="E29" s="61"/>
      <c r="F29" s="61"/>
      <c r="H29" s="71">
        <v>0</v>
      </c>
      <c r="I29" s="72">
        <v>0</v>
      </c>
      <c r="J29" s="60"/>
    </row>
    <row r="30" spans="2:10" ht="13" x14ac:dyDescent="0.3">
      <c r="B30" s="59"/>
      <c r="C30" s="61" t="s">
        <v>249</v>
      </c>
      <c r="D30" s="61"/>
      <c r="E30" s="61"/>
      <c r="F30" s="61"/>
      <c r="H30" s="69">
        <f>H29</f>
        <v>0</v>
      </c>
      <c r="I30" s="70">
        <f>I29</f>
        <v>0</v>
      </c>
      <c r="J30" s="60"/>
    </row>
    <row r="31" spans="2:10" ht="13" x14ac:dyDescent="0.3">
      <c r="B31" s="59"/>
      <c r="C31" s="61"/>
      <c r="D31" s="61"/>
      <c r="E31" s="61"/>
      <c r="F31" s="61"/>
      <c r="H31" s="73"/>
      <c r="I31" s="68"/>
      <c r="J31" s="60"/>
    </row>
    <row r="32" spans="2:10" ht="13.5" thickBot="1" x14ac:dyDescent="0.35">
      <c r="B32" s="59"/>
      <c r="C32" s="61" t="s">
        <v>250</v>
      </c>
      <c r="D32" s="61"/>
      <c r="H32" s="74">
        <f>H25+H28+H30</f>
        <v>89</v>
      </c>
      <c r="I32" s="75">
        <f>I25+I28+I30</f>
        <v>242980540</v>
      </c>
      <c r="J32" s="60"/>
    </row>
    <row r="33" spans="2:10" ht="13.5" thickTop="1" x14ac:dyDescent="0.3">
      <c r="B33" s="59"/>
      <c r="C33" s="61"/>
      <c r="D33" s="61"/>
      <c r="H33" s="76">
        <f>+H18-H32</f>
        <v>0</v>
      </c>
      <c r="I33" s="70">
        <f>+I18-I32</f>
        <v>0</v>
      </c>
      <c r="J33" s="60"/>
    </row>
    <row r="34" spans="2:10" x14ac:dyDescent="0.25">
      <c r="B34" s="59"/>
      <c r="G34" s="76"/>
      <c r="H34" s="76"/>
      <c r="I34" s="76"/>
      <c r="J34" s="60"/>
    </row>
    <row r="35" spans="2:10" x14ac:dyDescent="0.25">
      <c r="B35" s="59"/>
      <c r="G35" s="76"/>
      <c r="H35" s="76"/>
      <c r="I35" s="76"/>
      <c r="J35" s="60"/>
    </row>
    <row r="36" spans="2:10" ht="13" x14ac:dyDescent="0.3">
      <c r="B36" s="59"/>
      <c r="C36" s="61"/>
      <c r="G36" s="76"/>
      <c r="H36" s="76"/>
      <c r="I36" s="76"/>
      <c r="J36" s="60"/>
    </row>
    <row r="37" spans="2:10" ht="13.5" thickBot="1" x14ac:dyDescent="0.35">
      <c r="B37" s="59"/>
      <c r="C37" s="77" t="s">
        <v>266</v>
      </c>
      <c r="D37" s="78"/>
      <c r="H37" s="77" t="s">
        <v>251</v>
      </c>
      <c r="I37" s="78"/>
      <c r="J37" s="60"/>
    </row>
    <row r="38" spans="2:10" ht="13" x14ac:dyDescent="0.3">
      <c r="B38" s="59"/>
      <c r="C38" s="61" t="s">
        <v>267</v>
      </c>
      <c r="D38" s="76"/>
      <c r="H38" s="79" t="s">
        <v>252</v>
      </c>
      <c r="I38" s="76"/>
      <c r="J38" s="60"/>
    </row>
    <row r="39" spans="2:10" ht="13" x14ac:dyDescent="0.3">
      <c r="B39" s="59"/>
      <c r="C39" s="61" t="s">
        <v>268</v>
      </c>
      <c r="H39" s="61" t="s">
        <v>253</v>
      </c>
      <c r="I39" s="76"/>
      <c r="J39" s="60"/>
    </row>
    <row r="40" spans="2:10" x14ac:dyDescent="0.25">
      <c r="B40" s="59"/>
      <c r="G40" s="76"/>
      <c r="H40" s="76"/>
      <c r="I40" s="76"/>
      <c r="J40" s="60"/>
    </row>
    <row r="41" spans="2:10" ht="12.75" customHeight="1" x14ac:dyDescent="0.25">
      <c r="B41" s="59"/>
      <c r="C41" s="80" t="s">
        <v>254</v>
      </c>
      <c r="D41" s="80"/>
      <c r="E41" s="80"/>
      <c r="F41" s="80"/>
      <c r="G41" s="80"/>
      <c r="H41" s="80"/>
      <c r="I41" s="80"/>
      <c r="J41" s="60"/>
    </row>
    <row r="42" spans="2:10" ht="18.75" customHeight="1" thickBot="1" x14ac:dyDescent="0.3">
      <c r="B42" s="81"/>
      <c r="C42" s="82"/>
      <c r="D42" s="82"/>
      <c r="E42" s="82"/>
      <c r="F42" s="82"/>
      <c r="G42" s="82"/>
      <c r="H42" s="82"/>
      <c r="I42" s="82"/>
      <c r="J42" s="83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8" zoomScale="84" zoomScaleNormal="84" zoomScaleSheetLayoutView="100" workbookViewId="0">
      <selection activeCell="I18" sqref="I18"/>
    </sheetView>
  </sheetViews>
  <sheetFormatPr baseColWidth="10" defaultColWidth="11.453125" defaultRowHeight="12.5" x14ac:dyDescent="0.25"/>
  <cols>
    <col min="1" max="1" width="4.453125" style="33" customWidth="1"/>
    <col min="2" max="2" width="11.453125" style="33"/>
    <col min="3" max="3" width="12.81640625" style="33" customWidth="1"/>
    <col min="4" max="4" width="22" style="33" customWidth="1"/>
    <col min="5" max="8" width="11.453125" style="33"/>
    <col min="9" max="9" width="24.7265625" style="33" customWidth="1"/>
    <col min="10" max="10" width="12.54296875" style="33" customWidth="1"/>
    <col min="11" max="11" width="1.7265625" style="33" customWidth="1"/>
    <col min="12" max="16384" width="11.453125" style="33"/>
  </cols>
  <sheetData>
    <row r="1" spans="2:10" ht="18" customHeight="1" thickBot="1" x14ac:dyDescent="0.3"/>
    <row r="2" spans="2:10" ht="19.5" customHeight="1" x14ac:dyDescent="0.25">
      <c r="B2" s="34"/>
      <c r="C2" s="35"/>
      <c r="D2" s="36" t="s">
        <v>255</v>
      </c>
      <c r="E2" s="37"/>
      <c r="F2" s="37"/>
      <c r="G2" s="37"/>
      <c r="H2" s="37"/>
      <c r="I2" s="38"/>
      <c r="J2" s="39" t="s">
        <v>232</v>
      </c>
    </row>
    <row r="3" spans="2:10" ht="15.75" customHeight="1" thickBot="1" x14ac:dyDescent="0.3">
      <c r="B3" s="40"/>
      <c r="C3" s="41"/>
      <c r="D3" s="42"/>
      <c r="E3" s="43"/>
      <c r="F3" s="43"/>
      <c r="G3" s="43"/>
      <c r="H3" s="43"/>
      <c r="I3" s="44"/>
      <c r="J3" s="45"/>
    </row>
    <row r="4" spans="2:10" ht="13" x14ac:dyDescent="0.25">
      <c r="B4" s="40"/>
      <c r="C4" s="41"/>
      <c r="E4" s="47"/>
      <c r="F4" s="47"/>
      <c r="G4" s="47"/>
      <c r="H4" s="47"/>
      <c r="I4" s="48"/>
      <c r="J4" s="49"/>
    </row>
    <row r="5" spans="2:10" ht="13" x14ac:dyDescent="0.25">
      <c r="B5" s="40"/>
      <c r="C5" s="41"/>
      <c r="D5" s="84" t="s">
        <v>256</v>
      </c>
      <c r="E5" s="85"/>
      <c r="F5" s="85"/>
      <c r="G5" s="85"/>
      <c r="H5" s="85"/>
      <c r="I5" s="86"/>
      <c r="J5" s="52" t="s">
        <v>257</v>
      </c>
    </row>
    <row r="6" spans="2:10" ht="13.5" thickBot="1" x14ac:dyDescent="0.3">
      <c r="B6" s="53"/>
      <c r="C6" s="54"/>
      <c r="D6" s="55"/>
      <c r="E6" s="56"/>
      <c r="F6" s="56"/>
      <c r="G6" s="56"/>
      <c r="H6" s="56"/>
      <c r="I6" s="57"/>
      <c r="J6" s="58"/>
    </row>
    <row r="7" spans="2:10" x14ac:dyDescent="0.25">
      <c r="B7" s="59"/>
      <c r="J7" s="60"/>
    </row>
    <row r="8" spans="2:10" x14ac:dyDescent="0.25">
      <c r="B8" s="59"/>
      <c r="J8" s="60"/>
    </row>
    <row r="9" spans="2:10" ht="13" x14ac:dyDescent="0.3">
      <c r="B9" s="59"/>
      <c r="C9" s="61" t="s">
        <v>269</v>
      </c>
      <c r="D9" s="63"/>
      <c r="E9" s="62"/>
      <c r="J9" s="60"/>
    </row>
    <row r="10" spans="2:10" ht="13" x14ac:dyDescent="0.3">
      <c r="B10" s="59"/>
      <c r="C10" s="61"/>
      <c r="J10" s="60"/>
    </row>
    <row r="11" spans="2:10" ht="13" x14ac:dyDescent="0.3">
      <c r="B11" s="59"/>
      <c r="C11" s="61" t="s">
        <v>264</v>
      </c>
      <c r="J11" s="60"/>
    </row>
    <row r="12" spans="2:10" ht="13" x14ac:dyDescent="0.3">
      <c r="B12" s="59"/>
      <c r="C12" s="61" t="s">
        <v>265</v>
      </c>
      <c r="J12" s="60"/>
    </row>
    <row r="13" spans="2:10" x14ac:dyDescent="0.25">
      <c r="B13" s="59"/>
      <c r="J13" s="60"/>
    </row>
    <row r="14" spans="2:10" x14ac:dyDescent="0.25">
      <c r="B14" s="59"/>
      <c r="C14" s="33" t="s">
        <v>258</v>
      </c>
      <c r="J14" s="60"/>
    </row>
    <row r="15" spans="2:10" x14ac:dyDescent="0.25">
      <c r="B15" s="59"/>
      <c r="C15" s="64"/>
      <c r="J15" s="60"/>
    </row>
    <row r="16" spans="2:10" ht="13" x14ac:dyDescent="0.3">
      <c r="B16" s="59"/>
      <c r="C16" s="87"/>
      <c r="D16" s="62"/>
      <c r="H16" s="88" t="s">
        <v>259</v>
      </c>
      <c r="I16" s="88" t="s">
        <v>260</v>
      </c>
      <c r="J16" s="60"/>
    </row>
    <row r="17" spans="2:10" ht="13" x14ac:dyDescent="0.3">
      <c r="B17" s="59"/>
      <c r="C17" s="61" t="s">
        <v>237</v>
      </c>
      <c r="D17" s="61"/>
      <c r="E17" s="61"/>
      <c r="F17" s="61"/>
      <c r="H17" s="65">
        <v>13</v>
      </c>
      <c r="I17" s="89">
        <v>36716020</v>
      </c>
      <c r="J17" s="60"/>
    </row>
    <row r="18" spans="2:10" x14ac:dyDescent="0.25">
      <c r="B18" s="59"/>
      <c r="C18" s="33" t="s">
        <v>238</v>
      </c>
      <c r="H18" s="90">
        <v>12</v>
      </c>
      <c r="I18" s="91">
        <v>33675840</v>
      </c>
      <c r="J18" s="60"/>
    </row>
    <row r="19" spans="2:10" x14ac:dyDescent="0.25">
      <c r="B19" s="59"/>
      <c r="C19" s="33" t="s">
        <v>239</v>
      </c>
      <c r="H19" s="90">
        <v>1</v>
      </c>
      <c r="I19" s="91">
        <v>3040180</v>
      </c>
      <c r="J19" s="60"/>
    </row>
    <row r="20" spans="2:10" x14ac:dyDescent="0.25">
      <c r="B20" s="59"/>
      <c r="C20" s="33" t="s">
        <v>241</v>
      </c>
      <c r="H20" s="90">
        <v>0</v>
      </c>
      <c r="I20" s="91">
        <v>0</v>
      </c>
      <c r="J20" s="60"/>
    </row>
    <row r="21" spans="2:10" x14ac:dyDescent="0.25">
      <c r="B21" s="59"/>
      <c r="C21" s="33" t="s">
        <v>261</v>
      </c>
      <c r="H21" s="90">
        <v>0</v>
      </c>
      <c r="I21" s="91">
        <v>0</v>
      </c>
      <c r="J21" s="60"/>
    </row>
    <row r="22" spans="2:10" ht="13" x14ac:dyDescent="0.3">
      <c r="B22" s="59"/>
      <c r="C22" s="61" t="s">
        <v>262</v>
      </c>
      <c r="D22" s="61"/>
      <c r="E22" s="61"/>
      <c r="F22" s="61"/>
      <c r="H22" s="65">
        <v>13</v>
      </c>
      <c r="I22" s="89">
        <v>36716020</v>
      </c>
      <c r="J22" s="60"/>
    </row>
    <row r="23" spans="2:10" ht="13.5" thickBot="1" x14ac:dyDescent="0.35">
      <c r="B23" s="59"/>
      <c r="C23" s="61"/>
      <c r="D23" s="61"/>
      <c r="H23" s="92"/>
      <c r="I23" s="93"/>
      <c r="J23" s="60"/>
    </row>
    <row r="24" spans="2:10" ht="13.5" thickTop="1" x14ac:dyDescent="0.3">
      <c r="B24" s="59"/>
      <c r="C24" s="61"/>
      <c r="D24" s="61"/>
      <c r="H24" s="76"/>
      <c r="I24" s="70"/>
      <c r="J24" s="60"/>
    </row>
    <row r="25" spans="2:10" ht="13" x14ac:dyDescent="0.3">
      <c r="B25" s="59"/>
      <c r="C25" s="61"/>
      <c r="D25" s="61"/>
      <c r="H25" s="76"/>
      <c r="I25" s="70"/>
      <c r="J25" s="60"/>
    </row>
    <row r="26" spans="2:10" ht="13" x14ac:dyDescent="0.3">
      <c r="B26" s="59"/>
      <c r="C26" s="61"/>
      <c r="D26" s="61"/>
      <c r="H26" s="76"/>
      <c r="I26" s="70"/>
      <c r="J26" s="60"/>
    </row>
    <row r="27" spans="2:10" x14ac:dyDescent="0.25">
      <c r="B27" s="59"/>
      <c r="G27" s="76"/>
      <c r="H27" s="76"/>
      <c r="I27" s="76"/>
      <c r="J27" s="60"/>
    </row>
    <row r="28" spans="2:10" ht="13.5" thickBot="1" x14ac:dyDescent="0.35">
      <c r="B28" s="59"/>
      <c r="C28" s="77" t="s">
        <v>266</v>
      </c>
      <c r="D28" s="77"/>
      <c r="G28" s="77" t="s">
        <v>251</v>
      </c>
      <c r="H28" s="78"/>
      <c r="I28" s="76"/>
      <c r="J28" s="60"/>
    </row>
    <row r="29" spans="2:10" ht="13" x14ac:dyDescent="0.3">
      <c r="B29" s="59"/>
      <c r="C29" s="79" t="s">
        <v>267</v>
      </c>
      <c r="D29" s="79"/>
      <c r="G29" s="79" t="s">
        <v>263</v>
      </c>
      <c r="H29" s="76"/>
      <c r="I29" s="76"/>
      <c r="J29" s="60"/>
    </row>
    <row r="30" spans="2:10" ht="18.75" customHeight="1" thickBot="1" x14ac:dyDescent="0.3">
      <c r="B30" s="81"/>
      <c r="C30" s="82"/>
      <c r="D30" s="82"/>
      <c r="E30" s="82"/>
      <c r="F30" s="82"/>
      <c r="G30" s="78"/>
      <c r="H30" s="78"/>
      <c r="I30" s="78"/>
      <c r="J30" s="83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>Microsoft Corporation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acontable</dc:creator>
  <cp:lastModifiedBy>Juan Camilo Paez Ramirez</cp:lastModifiedBy>
  <cp:lastPrinted>2024-07-15T13:51:40Z</cp:lastPrinted>
  <dcterms:created xsi:type="dcterms:W3CDTF">2024-07-03T12:33:56Z</dcterms:created>
  <dcterms:modified xsi:type="dcterms:W3CDTF">2024-07-15T18:33:56Z</dcterms:modified>
</cp:coreProperties>
</file>