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3011577_CLINICA UROS LIMITADA\"/>
    </mc:Choice>
  </mc:AlternateContent>
  <bookViews>
    <workbookView xWindow="0" yWindow="0" windowWidth="19200" windowHeight="7310" activeTab="2"/>
  </bookViews>
  <sheets>
    <sheet name="Hoja1" sheetId="1" r:id="rId1"/>
    <sheet name="Hoja2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<sst xmlns="http://schemas.openxmlformats.org/spreadsheetml/2006/main" count="144" uniqueCount="97">
  <si>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</si>
  <si>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</si>
  <si>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</si>
  <si>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</si>
  <si>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</si>
  <si>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</si>
  <si>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</si>
  <si>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</si>
  <si>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</si>
  <si>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</si>
  <si>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</si>
  <si>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CLINICA UROS SAS</t>
  </si>
  <si>
    <t xml:space="preserve">FE </t>
  </si>
  <si>
    <t>EVENTO</t>
  </si>
  <si>
    <t>NEIVA H</t>
  </si>
  <si>
    <t>PGP</t>
  </si>
  <si>
    <t>FEDV</t>
  </si>
  <si>
    <t>URGENCIA</t>
  </si>
  <si>
    <t>Numero factura</t>
  </si>
  <si>
    <t>FACT</t>
  </si>
  <si>
    <t>LLAVE</t>
  </si>
  <si>
    <t>ESTADO EPS 17-07-2024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</si>
  <si>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</si>
  <si>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</si>
  <si>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</si>
  <si>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</si>
  <si>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</si>
  <si>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</si>
  <si>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</si>
  <si>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</si>
  <si>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</si>
  <si>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</si>
  <si>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</si>
  <si>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</si>
  <si>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</si>
  <si>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</si>
  <si>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</si>
  <si>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</si>
  <si>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</si>
  <si>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</si>
  <si>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</si>
  <si>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</si>
  <si>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</si>
  <si>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</si>
  <si>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</si>
  <si>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</si>
  <si>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</si>
  <si>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</si>
  <si>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</si>
  <si>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</t>
  </si>
  <si>
    <t>FE472972</t>
  </si>
  <si>
    <t>813011577_FE472972</t>
  </si>
  <si>
    <t>Finalizada</t>
  </si>
  <si>
    <t>FEDV40037</t>
  </si>
  <si>
    <t>813011577_FEDV40037</t>
  </si>
  <si>
    <t>FEDV84124</t>
  </si>
  <si>
    <t>813011577_FEDV84124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</si>
  <si>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</si>
  <si>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</si>
  <si>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</si>
  <si>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</si>
  <si>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</si>
  <si>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</si>
  <si>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</si>
  <si>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</si>
  <si>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</si>
  <si>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</si>
  <si>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</si>
  <si>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</si>
  <si>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</si>
  <si>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</si>
  <si>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</si>
  <si>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</si>
  <si>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</si>
  <si>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</si>
  <si>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</si>
  <si>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</si>
  <si>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</si>
  <si>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</si>
  <si>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</si>
  <si>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</si>
  <si>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</si>
  <si>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</si>
  <si>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</si>
  <si>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</si>
  <si>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</si>
  <si>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</si>
  <si>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</si>
  <si>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</si>
  <si>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</si>
  <si>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UROS SAS</t>
  </si>
  <si>
    <t>NIT: 813011577</t>
  </si>
  <si>
    <t>Jhonatan Alberto Tao Caso</t>
  </si>
  <si>
    <t>Líder de cartera</t>
  </si>
  <si>
    <t>Clínica Uros SAS.</t>
  </si>
  <si>
    <t>Con Corte al dia: 30/06/2024</t>
  </si>
  <si>
    <t>Santiago de Cali, julio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</si>
</sst>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/>
    <xf numFmtId="14" fontId="0" fillId="0" borderId="1" xfId="0" applyNumberFormat="1" applyBorder="1"/>
    <xf numFmtId="14" fontId="4" fillId="0" borderId="1" xfId="0" applyNumberFormat="1" applyFont="1" applyBorder="1"/>
    <xf numFmtId="3" fontId="4" fillId="0" borderId="1" xfId="0" applyNumberFormat="1" applyFont="1" applyBorder="1"/>
    <xf numFmtId="0" fontId="4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0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Fill="1" applyBorder="1"/>
    <xf numFmtId="0" fontId="7" fillId="0" borderId="1" xfId="0" applyFont="1" applyFill="1" applyBorder="1" applyAlignment="1">
      <alignment horizontal="left"/>
    </xf>
    <xf numFmtId="14" fontId="7" fillId="0" borderId="1" xfId="0" applyNumberFormat="1" applyFont="1" applyFill="1" applyBorder="1"/>
    <xf numFmtId="164" fontId="7" fillId="0" borderId="1" xfId="0" applyNumberFormat="1" applyFont="1" applyFill="1" applyBorder="1"/>
    <xf numFmtId="0" fontId="7" fillId="0" borderId="1" xfId="0" applyFont="1" applyFill="1" applyBorder="1" applyAlignment="1">
      <alignment vertical="center"/>
    </xf>
    <xf numFmtId="0" fontId="7" fillId="0" borderId="1" xfId="0" applyFont="1" applyBorder="1"/>
    <xf numFmtId="166" fontId="7" fillId="0" borderId="1" xfId="1" applyNumberFormat="1" applyFont="1" applyBorder="1"/>
    <xf numFmtId="14" fontId="7" fillId="0" borderId="1" xfId="0" applyNumberFormat="1" applyFont="1" applyBorder="1"/>
    <xf numFmtId="0" fontId="7" fillId="0" borderId="0" xfId="0" applyFont="1" applyBorder="1"/>
    <xf numFmtId="14" fontId="7" fillId="0" borderId="0" xfId="0" applyNumberFormat="1" applyFont="1" applyBorder="1"/>
    <xf numFmtId="164" fontId="7" fillId="0" borderId="0" xfId="0" applyNumberFormat="1" applyFont="1" applyBorder="1"/>
    <xf numFmtId="0" fontId="7" fillId="0" borderId="0" xfId="0" applyFont="1" applyBorder="1" applyAlignment="1">
      <alignment vertical="center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4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5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"/>
  <sheetViews>
    <sheetView showGridLines="0" zoomScale="120" zoomScaleNormal="120" workbookViewId="0">
      <selection activeCell="H3" sqref="H3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3" customWidth="1"/>
    <col min="6" max="6" width="14.7265625" customWidth="1"/>
    <col min="7" max="7" width="11.81640625" customWidth="1"/>
    <col min="8" max="8" width="13.54296875" customWidth="1"/>
    <col min="9" max="9" width="15.7265625" bestFit="1" customWidth="1"/>
    <col min="10" max="10" width="11.453125" customWidth="1"/>
    <col min="11" max="11" width="15.179687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4">
        <v>813011577</v>
      </c>
      <c r="B2" s="4" t="s">
        <v>11</v>
      </c>
      <c r="C2" s="4" t="s">
        <v>12</v>
      </c>
      <c r="D2" s="4">
        <v>472972</v>
      </c>
      <c r="E2" s="6">
        <v>44833</v>
      </c>
      <c r="F2" s="6">
        <v>44866</v>
      </c>
      <c r="G2" s="7">
        <v>300244710</v>
      </c>
      <c r="H2" s="7">
        <v>104517099</v>
      </c>
      <c r="I2" s="4" t="s">
        <v>13</v>
      </c>
      <c r="J2" s="8" t="s">
        <v>14</v>
      </c>
      <c r="K2" s="4" t="s">
        <v>15</v>
      </c>
    </row>
    <row r="3" spans="1:11" x14ac:dyDescent="0.35">
      <c r="A3" s="4">
        <v>813011577</v>
      </c>
      <c r="B3" s="4" t="s">
        <v>11</v>
      </c>
      <c r="C3" s="4" t="s">
        <v>16</v>
      </c>
      <c r="D3" s="4">
        <v>40037</v>
      </c>
      <c r="E3" s="6">
        <v>45176</v>
      </c>
      <c r="F3" s="6">
        <v>45274</v>
      </c>
      <c r="G3" s="7">
        <v>292390</v>
      </c>
      <c r="H3" s="7">
        <v>292390</v>
      </c>
      <c r="I3" s="4" t="s">
        <v>13</v>
      </c>
      <c r="J3" s="8" t="s">
        <v>14</v>
      </c>
      <c r="K3" s="4" t="s">
        <v>17</v>
      </c>
    </row>
    <row r="4" spans="1:11" x14ac:dyDescent="0.35">
      <c r="A4" s="4">
        <v>813011577</v>
      </c>
      <c r="B4" s="4" t="s">
        <v>11</v>
      </c>
      <c r="C4" s="1" t="s">
        <v>16</v>
      </c>
      <c r="D4" s="1">
        <v>84124</v>
      </c>
      <c r="E4" s="5">
        <v>45315</v>
      </c>
      <c r="F4" s="5">
        <v>45352</v>
      </c>
      <c r="G4" s="7">
        <v>237142</v>
      </c>
      <c r="H4" s="7">
        <v>237142</v>
      </c>
      <c r="I4" s="1" t="s">
        <v>13</v>
      </c>
      <c r="J4" s="8" t="s">
        <v>14</v>
      </c>
      <c r="K4" s="4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 G4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"/>
  <sheetViews>
    <sheetView workbookViewId="0">
      <selection activeCell="A2" sqref="A2"/>
    </sheetView>
  </sheetViews>
  <sheetFormatPr baseColWidth="10" defaultRowHeight="14.5" x14ac:dyDescent="0.35"/>
  <cols>
    <col min="15" max="15" width="11.453125" bestFit="1" customWidth="1"/>
  </cols>
  <sheetData>
    <row r="1" spans="1:41" ht="30" x14ac:dyDescent="0.35">
      <c r="A1" s="9" t="s">
        <v>6</v>
      </c>
      <c r="B1" s="9" t="s">
        <v>8</v>
      </c>
      <c r="C1" s="9" t="s">
        <v>0</v>
      </c>
      <c r="D1" s="9" t="s">
        <v>18</v>
      </c>
      <c r="E1" s="9" t="s">
        <v>19</v>
      </c>
      <c r="F1" s="9" t="s">
        <v>20</v>
      </c>
      <c r="G1" s="9" t="s">
        <v>2</v>
      </c>
      <c r="H1" s="10" t="s">
        <v>3</v>
      </c>
      <c r="I1" s="11" t="s">
        <v>4</v>
      </c>
      <c r="J1" s="9" t="s">
        <v>5</v>
      </c>
      <c r="K1" s="9" t="s">
        <v>7</v>
      </c>
      <c r="L1" s="9" t="s">
        <v>9</v>
      </c>
      <c r="M1" s="9" t="s">
        <v>10</v>
      </c>
      <c r="N1" s="12" t="s">
        <v>21</v>
      </c>
      <c r="O1" s="13" t="s">
        <v>22</v>
      </c>
      <c r="P1" s="14" t="s">
        <v>23</v>
      </c>
      <c r="Q1" s="15" t="s">
        <v>24</v>
      </c>
      <c r="R1" s="15" t="s">
        <v>25</v>
      </c>
      <c r="S1" s="16" t="s">
        <v>26</v>
      </c>
      <c r="T1" s="16" t="s">
        <v>27</v>
      </c>
      <c r="U1" s="16" t="s">
        <v>28</v>
      </c>
      <c r="V1" s="15" t="s">
        <v>29</v>
      </c>
      <c r="W1" s="9" t="s">
        <v>30</v>
      </c>
      <c r="X1" s="9" t="s">
        <v>31</v>
      </c>
      <c r="Y1" s="9" t="s">
        <v>32</v>
      </c>
      <c r="Z1" s="9" t="s">
        <v>33</v>
      </c>
      <c r="AA1" s="9" t="s">
        <v>34</v>
      </c>
      <c r="AB1" s="9" t="s">
        <v>35</v>
      </c>
      <c r="AC1" s="9" t="s">
        <v>36</v>
      </c>
      <c r="AD1" s="9" t="s">
        <v>37</v>
      </c>
      <c r="AE1" s="9" t="s">
        <v>38</v>
      </c>
      <c r="AF1" s="9" t="s">
        <v>39</v>
      </c>
      <c r="AG1" s="9" t="s">
        <v>40</v>
      </c>
      <c r="AH1" s="9" t="s">
        <v>41</v>
      </c>
      <c r="AI1" s="9" t="s">
        <v>42</v>
      </c>
      <c r="AJ1" s="9" t="s">
        <v>43</v>
      </c>
      <c r="AK1" s="16" t="s">
        <v>44</v>
      </c>
      <c r="AL1" s="16" t="s">
        <v>45</v>
      </c>
      <c r="AM1" s="16" t="s">
        <v>46</v>
      </c>
      <c r="AN1" s="16" t="s">
        <v>47</v>
      </c>
      <c r="AO1" s="9" t="s">
        <v>48</v>
      </c>
    </row>
    <row r="2" spans="1:41" x14ac:dyDescent="0.35">
      <c r="A2" s="17">
        <v>813011577</v>
      </c>
      <c r="B2" s="17" t="s">
        <v>11</v>
      </c>
      <c r="C2" s="17" t="s">
        <v>49</v>
      </c>
      <c r="D2" s="18">
        <v>472972</v>
      </c>
      <c r="E2" s="18" t="s">
        <v>50</v>
      </c>
      <c r="F2" s="18" t="s">
        <v>51</v>
      </c>
      <c r="G2" s="19">
        <v>44833</v>
      </c>
      <c r="H2" s="19">
        <v>44866</v>
      </c>
      <c r="I2" s="20">
        <v>300244710</v>
      </c>
      <c r="J2" s="20">
        <v>104517099</v>
      </c>
      <c r="K2" s="21" t="s">
        <v>13</v>
      </c>
      <c r="L2" s="21" t="s">
        <v>14</v>
      </c>
      <c r="M2" s="21" t="s">
        <v>15</v>
      </c>
      <c r="N2" s="22" t="s">
        <v>57</v>
      </c>
      <c r="O2" s="23">
        <v>100800658</v>
      </c>
      <c r="P2" s="22">
        <v>4800063888</v>
      </c>
      <c r="Q2" s="23">
        <v>0</v>
      </c>
      <c r="R2" s="23">
        <v>0</v>
      </c>
      <c r="S2" s="22"/>
      <c r="T2" s="22"/>
      <c r="U2" s="22"/>
      <c r="V2" s="23">
        <v>0</v>
      </c>
      <c r="W2" s="22" t="s">
        <v>52</v>
      </c>
      <c r="X2" s="24">
        <v>44833</v>
      </c>
      <c r="Y2" s="24">
        <v>44866</v>
      </c>
      <c r="Z2" s="24"/>
      <c r="AA2" s="23">
        <v>363803058</v>
      </c>
      <c r="AB2" s="23">
        <v>363803058</v>
      </c>
      <c r="AC2" s="23">
        <v>0</v>
      </c>
      <c r="AD2" s="23">
        <v>0</v>
      </c>
      <c r="AE2" s="23">
        <v>367186054</v>
      </c>
      <c r="AF2" s="23">
        <v>0</v>
      </c>
      <c r="AG2" s="23">
        <v>0</v>
      </c>
      <c r="AH2" s="23">
        <v>0</v>
      </c>
      <c r="AI2" s="23">
        <v>363803058</v>
      </c>
      <c r="AJ2" s="23">
        <v>0</v>
      </c>
      <c r="AK2" s="23">
        <v>0</v>
      </c>
      <c r="AL2" s="22"/>
      <c r="AM2" s="22"/>
      <c r="AN2" s="22"/>
      <c r="AO2" s="23">
        <v>0</v>
      </c>
    </row>
    <row r="3" spans="1:41" x14ac:dyDescent="0.35">
      <c r="A3" s="17">
        <v>813011577</v>
      </c>
      <c r="B3" s="17" t="s">
        <v>11</v>
      </c>
      <c r="C3" s="17" t="s">
        <v>16</v>
      </c>
      <c r="D3" s="18">
        <v>40037</v>
      </c>
      <c r="E3" s="18" t="s">
        <v>53</v>
      </c>
      <c r="F3" s="18" t="s">
        <v>54</v>
      </c>
      <c r="G3" s="19">
        <v>45176</v>
      </c>
      <c r="H3" s="19">
        <v>45274</v>
      </c>
      <c r="I3" s="20">
        <v>292390</v>
      </c>
      <c r="J3" s="20">
        <v>292390</v>
      </c>
      <c r="K3" s="21" t="s">
        <v>13</v>
      </c>
      <c r="L3" s="21" t="s">
        <v>14</v>
      </c>
      <c r="M3" s="21" t="s">
        <v>17</v>
      </c>
      <c r="N3" s="22" t="s">
        <v>57</v>
      </c>
      <c r="O3" s="23">
        <v>286542</v>
      </c>
      <c r="P3" s="22">
        <v>1222371372</v>
      </c>
      <c r="Q3" s="23">
        <v>0</v>
      </c>
      <c r="R3" s="23">
        <v>0</v>
      </c>
      <c r="S3" s="22"/>
      <c r="T3" s="22"/>
      <c r="U3" s="22"/>
      <c r="V3" s="23">
        <v>0</v>
      </c>
      <c r="W3" s="22" t="s">
        <v>52</v>
      </c>
      <c r="X3" s="24">
        <v>45176</v>
      </c>
      <c r="Y3" s="24">
        <v>45274</v>
      </c>
      <c r="Z3" s="24"/>
      <c r="AA3" s="23">
        <v>292390</v>
      </c>
      <c r="AB3" s="23">
        <v>292390</v>
      </c>
      <c r="AC3" s="23">
        <v>292390</v>
      </c>
      <c r="AD3" s="23">
        <v>0</v>
      </c>
      <c r="AE3" s="23">
        <v>201481</v>
      </c>
      <c r="AF3" s="23">
        <v>5848</v>
      </c>
      <c r="AG3" s="23">
        <v>0</v>
      </c>
      <c r="AH3" s="23">
        <v>0</v>
      </c>
      <c r="AI3" s="23">
        <v>0</v>
      </c>
      <c r="AJ3" s="23">
        <v>0</v>
      </c>
      <c r="AK3" s="23">
        <v>0</v>
      </c>
      <c r="AL3" s="22"/>
      <c r="AM3" s="22"/>
      <c r="AN3" s="22"/>
      <c r="AO3" s="23">
        <v>292390</v>
      </c>
    </row>
    <row r="4" spans="1:41" x14ac:dyDescent="0.35">
      <c r="A4" s="17">
        <v>813011577</v>
      </c>
      <c r="B4" s="17" t="s">
        <v>11</v>
      </c>
      <c r="C4" s="17" t="s">
        <v>16</v>
      </c>
      <c r="D4" s="18">
        <v>84124</v>
      </c>
      <c r="E4" s="18" t="s">
        <v>55</v>
      </c>
      <c r="F4" s="18" t="s">
        <v>56</v>
      </c>
      <c r="G4" s="19">
        <v>45315</v>
      </c>
      <c r="H4" s="19">
        <v>45352</v>
      </c>
      <c r="I4" s="20">
        <v>237142</v>
      </c>
      <c r="J4" s="20">
        <v>237142</v>
      </c>
      <c r="K4" s="21" t="s">
        <v>13</v>
      </c>
      <c r="L4" s="21" t="s">
        <v>14</v>
      </c>
      <c r="M4" s="21" t="s">
        <v>17</v>
      </c>
      <c r="N4" s="22" t="s">
        <v>57</v>
      </c>
      <c r="O4" s="23">
        <v>232399</v>
      </c>
      <c r="P4" s="22">
        <v>1222422346</v>
      </c>
      <c r="Q4" s="23">
        <v>0</v>
      </c>
      <c r="R4" s="23">
        <v>0</v>
      </c>
      <c r="S4" s="22"/>
      <c r="T4" s="22"/>
      <c r="U4" s="22"/>
      <c r="V4" s="23">
        <v>0</v>
      </c>
      <c r="W4" s="22" t="s">
        <v>52</v>
      </c>
      <c r="X4" s="24">
        <v>45315</v>
      </c>
      <c r="Y4" s="24">
        <v>45352</v>
      </c>
      <c r="Z4" s="24"/>
      <c r="AA4" s="23">
        <v>237142</v>
      </c>
      <c r="AB4" s="23">
        <v>237142</v>
      </c>
      <c r="AC4" s="23">
        <v>237142</v>
      </c>
      <c r="AD4" s="23">
        <v>0</v>
      </c>
      <c r="AE4" s="23">
        <v>240000</v>
      </c>
      <c r="AF4" s="23">
        <v>4743</v>
      </c>
      <c r="AG4" s="23">
        <v>0</v>
      </c>
      <c r="AH4" s="23">
        <v>0</v>
      </c>
      <c r="AI4" s="23">
        <v>0</v>
      </c>
      <c r="AJ4" s="23">
        <v>0</v>
      </c>
      <c r="AK4" s="23">
        <v>0</v>
      </c>
      <c r="AL4" s="22"/>
      <c r="AM4" s="22"/>
      <c r="AN4" s="22"/>
      <c r="AO4" s="23">
        <v>237142</v>
      </c>
    </row>
    <row r="5" spans="1:41" x14ac:dyDescent="0.35">
      <c r="A5" s="25"/>
      <c r="B5" s="25"/>
      <c r="C5" s="25"/>
      <c r="D5" s="25"/>
      <c r="E5" s="25"/>
      <c r="F5" s="25"/>
      <c r="G5" s="25"/>
      <c r="H5" s="26"/>
      <c r="I5" s="27"/>
      <c r="J5" s="25"/>
      <c r="K5" s="28"/>
      <c r="L5" s="28"/>
      <c r="M5" s="28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58</v>
      </c>
      <c r="E2" s="33"/>
      <c r="F2" s="33"/>
      <c r="G2" s="33"/>
      <c r="H2" s="33"/>
      <c r="I2" s="34"/>
      <c r="J2" s="35" t="s">
        <v>59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60</v>
      </c>
      <c r="E5" s="47"/>
      <c r="F5" s="47"/>
      <c r="G5" s="47"/>
      <c r="H5" s="47"/>
      <c r="I5" s="48"/>
      <c r="J5" s="48" t="s">
        <v>61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J9" s="56"/>
    </row>
    <row r="10" spans="2:10" ht="13" x14ac:dyDescent="0.3">
      <c r="B10" s="55"/>
      <c r="C10" s="57" t="s">
        <v>96</v>
      </c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90</v>
      </c>
      <c r="J12" s="56"/>
    </row>
    <row r="13" spans="2:10" ht="13" x14ac:dyDescent="0.3">
      <c r="B13" s="55"/>
      <c r="C13" s="57" t="s">
        <v>91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62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95</v>
      </c>
      <c r="D17" s="58"/>
      <c r="H17" s="61"/>
      <c r="I17" s="62"/>
      <c r="J17" s="56"/>
    </row>
    <row r="18" spans="2:10" ht="13" x14ac:dyDescent="0.3">
      <c r="B18" s="55"/>
      <c r="C18" s="57" t="s">
        <v>63</v>
      </c>
      <c r="D18" s="57"/>
      <c r="E18" s="57"/>
      <c r="F18" s="57"/>
      <c r="H18" s="63">
        <v>3</v>
      </c>
      <c r="I18" s="64">
        <v>105046631</v>
      </c>
      <c r="J18" s="56"/>
    </row>
    <row r="19" spans="2:10" x14ac:dyDescent="0.25">
      <c r="B19" s="55"/>
      <c r="C19" s="29" t="s">
        <v>64</v>
      </c>
      <c r="H19" s="65">
        <v>0</v>
      </c>
      <c r="I19" s="66">
        <v>0</v>
      </c>
      <c r="J19" s="56"/>
    </row>
    <row r="20" spans="2:10" x14ac:dyDescent="0.25">
      <c r="B20" s="55"/>
      <c r="C20" s="29" t="s">
        <v>65</v>
      </c>
      <c r="H20" s="65">
        <v>0</v>
      </c>
      <c r="I20" s="66">
        <v>0</v>
      </c>
      <c r="J20" s="56"/>
    </row>
    <row r="21" spans="2:10" x14ac:dyDescent="0.25">
      <c r="B21" s="55"/>
      <c r="C21" s="29" t="s">
        <v>66</v>
      </c>
      <c r="H21" s="65">
        <v>0</v>
      </c>
      <c r="I21" s="66">
        <v>0</v>
      </c>
      <c r="J21" s="56"/>
    </row>
    <row r="22" spans="2:10" x14ac:dyDescent="0.25">
      <c r="B22" s="55"/>
      <c r="C22" s="29" t="s">
        <v>67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68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69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70</v>
      </c>
      <c r="D25" s="57"/>
      <c r="E25" s="57"/>
      <c r="F25" s="57"/>
      <c r="H25" s="63">
        <f>H19+H20+H21+H22+H24+H23</f>
        <v>0</v>
      </c>
      <c r="I25" s="64">
        <f>I19+I20+I21+I22+I24+I23</f>
        <v>0</v>
      </c>
      <c r="J25" s="56"/>
    </row>
    <row r="26" spans="2:10" x14ac:dyDescent="0.25">
      <c r="B26" s="55"/>
      <c r="C26" s="29" t="s">
        <v>71</v>
      </c>
      <c r="H26" s="65">
        <v>3</v>
      </c>
      <c r="I26" s="66">
        <v>105046631</v>
      </c>
      <c r="J26" s="56"/>
    </row>
    <row r="27" spans="2:10" ht="13" thickBot="1" x14ac:dyDescent="0.3">
      <c r="B27" s="55"/>
      <c r="C27" s="29" t="s">
        <v>72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73</v>
      </c>
      <c r="D28" s="57"/>
      <c r="E28" s="57"/>
      <c r="F28" s="57"/>
      <c r="H28" s="63">
        <f>H26+H27</f>
        <v>3</v>
      </c>
      <c r="I28" s="64">
        <f>I26+I27</f>
        <v>105046631</v>
      </c>
      <c r="J28" s="56"/>
    </row>
    <row r="29" spans="2:10" ht="13.5" thickBot="1" x14ac:dyDescent="0.35">
      <c r="B29" s="55"/>
      <c r="C29" s="29" t="s">
        <v>74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75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76</v>
      </c>
      <c r="D32" s="57"/>
      <c r="H32" s="70">
        <f>H25+H28+H30</f>
        <v>3</v>
      </c>
      <c r="I32" s="71">
        <f>I25+I28+I30</f>
        <v>105046631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92</v>
      </c>
      <c r="D37" s="74"/>
      <c r="H37" s="73" t="s">
        <v>77</v>
      </c>
      <c r="I37" s="74"/>
      <c r="J37" s="56"/>
    </row>
    <row r="38" spans="2:10" ht="13" x14ac:dyDescent="0.3">
      <c r="B38" s="55"/>
      <c r="C38" s="57" t="s">
        <v>93</v>
      </c>
      <c r="D38" s="72"/>
      <c r="H38" s="75" t="s">
        <v>78</v>
      </c>
      <c r="I38" s="72"/>
      <c r="J38" s="56"/>
    </row>
    <row r="39" spans="2:10" ht="13" x14ac:dyDescent="0.3">
      <c r="B39" s="55"/>
      <c r="C39" s="57" t="s">
        <v>94</v>
      </c>
      <c r="H39" s="57" t="s">
        <v>79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80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81</v>
      </c>
      <c r="E2" s="33"/>
      <c r="F2" s="33"/>
      <c r="G2" s="33"/>
      <c r="H2" s="33"/>
      <c r="I2" s="34"/>
      <c r="J2" s="35" t="s">
        <v>59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82</v>
      </c>
      <c r="E5" s="81"/>
      <c r="F5" s="81"/>
      <c r="G5" s="81"/>
      <c r="H5" s="81"/>
      <c r="I5" s="82"/>
      <c r="J5" s="48" t="s">
        <v>83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">
        <v>96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">
        <v>90</v>
      </c>
      <c r="J11" s="56"/>
    </row>
    <row r="12" spans="2:10" ht="13" x14ac:dyDescent="0.3">
      <c r="B12" s="55"/>
      <c r="C12" s="57" t="s">
        <v>91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84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85</v>
      </c>
      <c r="I16" s="84" t="s">
        <v>86</v>
      </c>
      <c r="J16" s="56"/>
    </row>
    <row r="17" spans="2:10" ht="13" x14ac:dyDescent="0.3">
      <c r="B17" s="55"/>
      <c r="C17" s="57" t="s">
        <v>63</v>
      </c>
      <c r="D17" s="57"/>
      <c r="E17" s="57"/>
      <c r="F17" s="57"/>
      <c r="H17" s="61">
        <v>0</v>
      </c>
      <c r="I17" s="85">
        <v>0</v>
      </c>
      <c r="J17" s="56"/>
    </row>
    <row r="18" spans="2:10" x14ac:dyDescent="0.25">
      <c r="B18" s="55"/>
      <c r="C18" s="29" t="s">
        <v>64</v>
      </c>
      <c r="H18" s="86">
        <v>0</v>
      </c>
      <c r="I18" s="87">
        <v>0</v>
      </c>
      <c r="J18" s="56"/>
    </row>
    <row r="19" spans="2:10" x14ac:dyDescent="0.25">
      <c r="B19" s="55"/>
      <c r="C19" s="29" t="s">
        <v>65</v>
      </c>
      <c r="H19" s="86">
        <v>0</v>
      </c>
      <c r="I19" s="87">
        <v>0</v>
      </c>
      <c r="J19" s="56"/>
    </row>
    <row r="20" spans="2:10" x14ac:dyDescent="0.25">
      <c r="B20" s="55"/>
      <c r="C20" s="29" t="s">
        <v>67</v>
      </c>
      <c r="H20" s="86">
        <v>0</v>
      </c>
      <c r="I20" s="87">
        <v>0</v>
      </c>
      <c r="J20" s="56"/>
    </row>
    <row r="21" spans="2:10" x14ac:dyDescent="0.25">
      <c r="B21" s="55"/>
      <c r="C21" s="29" t="s">
        <v>87</v>
      </c>
      <c r="H21" s="86">
        <v>0</v>
      </c>
      <c r="I21" s="87">
        <v>0</v>
      </c>
      <c r="J21" s="56"/>
    </row>
    <row r="22" spans="2:10" ht="13" x14ac:dyDescent="0.3">
      <c r="B22" s="55"/>
      <c r="C22" s="57" t="s">
        <v>88</v>
      </c>
      <c r="D22" s="57"/>
      <c r="E22" s="57"/>
      <c r="F22" s="57"/>
      <c r="H22" s="61">
        <v>0</v>
      </c>
      <c r="I22" s="85">
        <v>0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">
        <v>92</v>
      </c>
      <c r="D28" s="73"/>
      <c r="G28" s="73" t="s">
        <v>77</v>
      </c>
      <c r="H28" s="74"/>
      <c r="I28" s="72"/>
      <c r="J28" s="56"/>
    </row>
    <row r="29" spans="2:10" ht="13" x14ac:dyDescent="0.3">
      <c r="B29" s="55"/>
      <c r="C29" s="75" t="s">
        <v>93</v>
      </c>
      <c r="D29" s="75"/>
      <c r="G29" s="75" t="s">
        <v>89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Hoja1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2024-07-17T22:21:44Z</dcterms:modified>
</cp:coreProperties>
</file>