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5000253_IPS CLINICA SALUD FLORIDA S.A\"/>
    </mc:Choice>
  </mc:AlternateContent>
  <bookViews>
    <workbookView xWindow="0" yWindow="0" windowWidth="19200" windowHeight="7310" activeTab="4"/>
  </bookViews>
  <sheets>
    <sheet name="INFO IPS" sheetId="2" r:id="rId1"/>
    <sheet name="TD" sheetId="3" r:id="rId2"/>
    <sheet name="ESTADO DE CADA FACTURA" sheetId="1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I32" i="4" l="1"/>
  <c r="I33" i="4" s="1"/>
  <c r="H32" i="4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<sst xmlns="http://schemas.openxmlformats.org/spreadsheetml/2006/main" count="638" uniqueCount="168">
  <si>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</si>
  <si>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</si>
  <si>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</si>
  <si>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</si>
  <si>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</si>
  <si>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</si>
  <si>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</si>
  <si>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</si>
  <si>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</si>
  <si>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</si>
  <si>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</si>
  <si>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</si>
  <si>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IPS Clinica Salud Florida S.A.</t>
  </si>
  <si>
    <t>FE01</t>
  </si>
  <si>
    <t>EVENTO</t>
  </si>
  <si>
    <t>FLORIDA VALLE</t>
  </si>
  <si>
    <t>URGENCIAS</t>
  </si>
  <si>
    <t>N/A</t>
  </si>
  <si>
    <t>FACT</t>
  </si>
  <si>
    <t>LLAVE</t>
  </si>
  <si>
    <t>ESTADO DE CARTERA ANTERIOR</t>
  </si>
  <si>
    <t>ESTADO EPS 24-07-2024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</si>
  <si>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</si>
  <si>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</si>
  <si>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</si>
  <si>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</si>
  <si>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</si>
  <si>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</si>
  <si>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</si>
  <si>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</si>
  <si>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</si>
  <si>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</si>
  <si>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</si>
  <si>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</si>
  <si>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</si>
  <si>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</si>
  <si>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</si>
  <si>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</si>
  <si>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</si>
  <si>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</si>
  <si>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</si>
  <si>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</si>
  <si>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</si>
  <si>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</si>
  <si>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</si>
  <si>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</si>
  <si>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</si>
  <si>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</si>
  <si>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</si>
  <si>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</si>
  <si>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</si>
  <si>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FE01105471</t>
  </si>
  <si>
    <t>815000253_FE01105471</t>
  </si>
  <si>
    <t>Factura pendiente en programacion de pago</t>
  </si>
  <si>
    <t>Finalizada</t>
  </si>
  <si>
    <t>FE01105469</t>
  </si>
  <si>
    <t>815000253_FE01105469</t>
  </si>
  <si>
    <t>FE01105470</t>
  </si>
  <si>
    <t>815000253_FE01105470</t>
  </si>
  <si>
    <t>FE0182805</t>
  </si>
  <si>
    <t>815000253_FE0182805</t>
  </si>
  <si>
    <t>Factura devuelta</t>
  </si>
  <si>
    <t>Devuelta</t>
  </si>
  <si>
    <t>DEVOLUCION</t>
  </si>
  <si>
    <t>AUT: SE REALIZA DEVOLUCIÓN DE FACTURA CON SOPORTES COMPLETOS, EL CÓDIGOGO CUPS  DE LA AUTORIZACIÓN 890201 - CONSULTA DE PRIMERA VEZ POR MEDICINA GENERAL, NO CORRESPONDE CON EL CÓDIGO CUPS DE LA FACTURA 890701-CONSULTA DE URGENCIAS POR MEDICINA GENERAL, POR FAVOR VALIDAR. LUIS ERNESTO GUERRERO GALEANO</t>
  </si>
  <si>
    <t>SOPORTE</t>
  </si>
  <si>
    <t>FE0196292</t>
  </si>
  <si>
    <t>815000253_FE0196292</t>
  </si>
  <si>
    <t>AUT: SE REALIZA DEVOLUCIÓN DE FACTURA, LA AUTORIZACIÓN 122300001196 ESTÁ GENERADA PARA OTRO PRESTADOR NIT 805027261- E.S.E. RED DE SALUD DEL CENTRO EMPRESA SOCIAL DEL ESTADO HOSPITAL PRIMITIVO IGLESIAS, FAVOR COMUNICARSE CON EL ÁREA ENCARGADA, SOLICITARLA A LA capautorizaciones@epsdelagente.com.co</t>
  </si>
  <si>
    <t>AUTORIZACION</t>
  </si>
  <si>
    <t>FE0182799</t>
  </si>
  <si>
    <t>815000253_FE0182799</t>
  </si>
  <si>
    <t>FE01114244</t>
  </si>
  <si>
    <t>815000253_FE01114244</t>
  </si>
  <si>
    <t>FE01114254</t>
  </si>
  <si>
    <t>815000253_FE01114254</t>
  </si>
  <si>
    <t>FE01114255</t>
  </si>
  <si>
    <t>815000253_FE01114255</t>
  </si>
  <si>
    <t>FE01114261</t>
  </si>
  <si>
    <t>815000253_FE01114261</t>
  </si>
  <si>
    <t>FE01114247</t>
  </si>
  <si>
    <t>815000253_FE01114247</t>
  </si>
  <si>
    <t>FE01114248</t>
  </si>
  <si>
    <t>815000253_FE01114248</t>
  </si>
  <si>
    <t>FE01114267</t>
  </si>
  <si>
    <t>815000253_FE01114267</t>
  </si>
  <si>
    <t>FE01114262</t>
  </si>
  <si>
    <t>815000253_FE01114262</t>
  </si>
  <si>
    <t>FE01114263</t>
  </si>
  <si>
    <t>815000253_FE01114263</t>
  </si>
  <si>
    <t>FE01114250</t>
  </si>
  <si>
    <t>815000253_FE01114250</t>
  </si>
  <si>
    <t>FE01114252</t>
  </si>
  <si>
    <t>815000253_FE01114252</t>
  </si>
  <si>
    <t>FE01114257</t>
  </si>
  <si>
    <t>815000253_FE01114257</t>
  </si>
  <si>
    <t>FE01114260</t>
  </si>
  <si>
    <t>815000253_FE01114260</t>
  </si>
  <si>
    <t>FE01114242</t>
  </si>
  <si>
    <t>815000253_FE01114242</t>
  </si>
  <si>
    <t>FE01114259</t>
  </si>
  <si>
    <t>815000253_FE01114259</t>
  </si>
  <si>
    <t>FE01114256</t>
  </si>
  <si>
    <t>815000253_FE01114256</t>
  </si>
  <si>
    <t>FE01114253</t>
  </si>
  <si>
    <t>815000253_FE01114253</t>
  </si>
  <si>
    <t>FE01114243</t>
  </si>
  <si>
    <t>815000253_FE01114243</t>
  </si>
  <si>
    <t>Factura en proceso interno</t>
  </si>
  <si>
    <t>Para auditoria de pertinencia</t>
  </si>
  <si>
    <t>FE01114264</t>
  </si>
  <si>
    <t>815000253_FE01114264</t>
  </si>
  <si>
    <t>FE01114249</t>
  </si>
  <si>
    <t>815000253_FE01114249</t>
  </si>
  <si>
    <t>FE01114245</t>
  </si>
  <si>
    <t>815000253_FE01114245</t>
  </si>
  <si>
    <t>FE01114258</t>
  </si>
  <si>
    <t>815000253_FE01114258</t>
  </si>
  <si>
    <t>FE01114266</t>
  </si>
  <si>
    <t>815000253_FE01114266</t>
  </si>
  <si>
    <t>FE01114265</t>
  </si>
  <si>
    <t>815000253_FE01114265</t>
  </si>
  <si>
    <t>FE01114251</t>
  </si>
  <si>
    <t>815000253_FE01114251</t>
  </si>
  <si>
    <t>FE01114246</t>
  </si>
  <si>
    <t>815000253_FE01114246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</si>
  <si>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</si>
  <si>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</si>
  <si>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</si>
  <si>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</si>
  <si>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</si>
  <si>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</si>
  <si>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</si>
  <si>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</si>
  <si>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</si>
  <si>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</si>
  <si>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</si>
  <si>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</si>
  <si>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</si>
  <si>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</si>
  <si>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</si>
  <si>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</si>
  <si>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</si>
  <si>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</si>
  <si>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</si>
  <si>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</si>
  <si>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</si>
  <si>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</si>
  <si>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</si>
  <si>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</si>
  <si>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</si>
  <si>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</si>
  <si>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</si>
  <si>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</si>
  <si>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</si>
  <si>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</si>
  <si>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</si>
  <si>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</si>
  <si>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</si>
  <si>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</si>
  <si>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</si>
  <si>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</si>
  <si>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IPS Clinica Salud Florida S.A.</t>
  </si>
  <si>
    <t>NIT: 815000253</t>
  </si>
  <si>
    <t>Lorena Ferro Rojas</t>
  </si>
  <si>
    <t>Dpto de Contabilidad</t>
  </si>
  <si>
    <t>IPS Clinica Salud Florida</t>
  </si>
  <si>
    <t>Santiago de Cali, julio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</si>
</sst>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/mm/yyyy;@"/>
    <numFmt numFmtId="166" formatCode="_(&quot;$&quot;\ * #,##0_);_(&quot;$&quot;\ * \(#,##0\);_(&quot;$&quot;\ * &quot;-&quot;??_);_(@_)"/>
    <numFmt numFmtId="167" formatCode="_-* #,##0\ _€_-;\-* #,##0\ _€_-;_-* &quot;-&quot;??\ _€_-;_-@_-"/>
    <numFmt numFmtId="169" formatCode="_-&quot;$&quot;\ * #,##0_-;\-&quot;$&quot;\ * #,##0_-;_-&quot;$&quot;\ 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71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64" fontId="0" fillId="0" borderId="1" xfId="0" applyNumberFormat="1" applyBorder="1"/>
    <xf numFmtId="164" fontId="0" fillId="0" borderId="0" xfId="0" applyNumberFormat="1"/>
    <xf numFmtId="164" fontId="1" fillId="0" borderId="1" xfId="0" applyNumberFormat="1" applyFont="1" applyBorder="1" applyAlignment="1">
      <alignment horizontal="center" vertical="center" wrapText="1"/>
    </xf>
    <xf numFmtId="3" fontId="1" fillId="0" borderId="1" xfId="0" applyNumberFormat="1" applyFont="1" applyBorder="1" applyAlignment="1">
      <alignment horizontal="center" vertical="center" wrapText="1"/>
    </xf>
    <xf numFmtId="3" fontId="0" fillId="0" borderId="1" xfId="0" applyNumberFormat="1" applyBorder="1"/>
    <xf numFmtId="3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6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7" fontId="6" fillId="4" borderId="1" xfId="2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7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6" fontId="7" fillId="0" borderId="1" xfId="1" applyNumberFormat="1" applyFont="1" applyBorder="1" applyAlignment="1"/>
    <xf numFmtId="166" fontId="7" fillId="0" borderId="1" xfId="1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0" fontId="7" fillId="0" borderId="0" xfId="0" applyFont="1" applyAlignment="1"/>
    <xf numFmtId="14" fontId="7" fillId="0" borderId="0" xfId="0" applyNumberFormat="1" applyFont="1" applyAlignment="1"/>
    <xf numFmtId="166" fontId="7" fillId="0" borderId="0" xfId="1" applyNumberFormat="1" applyFont="1" applyAlignment="1"/>
    <xf numFmtId="0" fontId="7" fillId="0" borderId="0" xfId="0" applyNumberFormat="1" applyFont="1" applyAlignment="1"/>
    <xf numFmtId="0" fontId="6" fillId="0" borderId="0" xfId="0" applyFont="1" applyAlignment="1">
      <alignment horizontal="center" vertical="center" wrapText="1"/>
    </xf>
    <xf numFmtId="0" fontId="7" fillId="0" borderId="0" xfId="0" applyFont="1"/>
    <xf numFmtId="0" fontId="0" fillId="0" borderId="0" xfId="0" applyNumberFormat="1"/>
    <xf numFmtId="0" fontId="0" fillId="0" borderId="0" xfId="0" pivotButton="1"/>
    <xf numFmtId="169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70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72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3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3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3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3" fontId="10" fillId="0" borderId="13" xfId="3" applyNumberFormat="1" applyFont="1" applyBorder="1" applyAlignment="1">
      <alignment horizontal="right"/>
    </xf>
    <xf numFmtId="173" fontId="9" fillId="0" borderId="0" xfId="3" applyNumberFormat="1" applyFont="1"/>
    <xf numFmtId="173" fontId="10" fillId="0" borderId="9" xfId="3" applyNumberFormat="1" applyFont="1" applyBorder="1"/>
    <xf numFmtId="173" fontId="9" fillId="0" borderId="9" xfId="3" applyNumberFormat="1" applyFont="1" applyBorder="1"/>
    <xf numFmtId="173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4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4" fontId="9" fillId="0" borderId="0" xfId="5" applyNumberFormat="1" applyFont="1" applyAlignment="1">
      <alignment horizontal="right"/>
    </xf>
    <xf numFmtId="175" fontId="9" fillId="0" borderId="13" xfId="5" applyNumberFormat="1" applyFont="1" applyBorder="1" applyAlignment="1">
      <alignment horizontal="center"/>
    </xf>
    <xf numFmtId="174" fontId="9" fillId="0" borderId="13" xfId="5" applyNumberFormat="1" applyFont="1" applyBorder="1" applyAlignment="1">
      <alignment horizontal="right"/>
    </xf>
    <xf numFmtId="44" fontId="9" fillId="0" borderId="0" xfId="1" applyFont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9">
    <dxf>
      <numFmt numFmtId="169" formatCode="_-&quot;$&quot;\ * #,##0_-;\-&quot;$&quot;\ * #,##0_-;_-&quot;$&quot;\ * &quot;-&quot;??_-;_-@_-"/>
    </dxf>
    <dxf>
      <numFmt numFmtId="169" formatCode="_-&quot;$&quot;\ * #,##0_-;\-&quot;$&quot;\ * #,##0_-;_-&quot;$&quot;\ * &quot;-&quot;??_-;_-@_-"/>
    </dxf>
    <dxf>
      <numFmt numFmtId="169" formatCode="_-&quot;$&quot;\ * #,##0_-;\-&quot;$&quot;\ * #,##0_-;_-&quot;$&quot;\ * &quot;-&quot;??_-;_-@_-"/>
    </dxf>
    <dxf>
      <numFmt numFmtId="169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169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7.487033101854" createdVersion="5" refreshedVersion="5" minRefreshableVersion="3" recordCount="32">
  <cacheSource type="worksheet">
    <worksheetSource ref="A1:AS33" sheet="ESTADO DE CADA FACTURA"/>
  </cacheSource>
  <cacheFields count="45">
    <cacheField name="NIT IPS" numFmtId="0">
      <sharedItems containsSemiMixedTypes="0" containsString="0" containsNumber="1" containsInteger="1" minValue="815000253" maxValue="81500025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2799" maxValue="11426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15T00:00:00" maxDate="2024-06-21T00:00:00"/>
    </cacheField>
    <cacheField name="IPS Fecha radicado" numFmtId="14">
      <sharedItems containsSemiMixedTypes="0" containsNonDate="0" containsDate="1" containsString="0" minDate="2023-09-01T00:00:00" maxDate="2024-06-27T00:00:00"/>
    </cacheField>
    <cacheField name="IPS Valor Factura" numFmtId="166">
      <sharedItems containsSemiMixedTypes="0" containsString="0" containsNumber="1" containsInteger="1" minValue="81400" maxValue="443852"/>
    </cacheField>
    <cacheField name="IPS Saldo Factura" numFmtId="166">
      <sharedItems containsSemiMixedTypes="0" containsString="0" containsNumber="1" containsInteger="1" minValue="81400" maxValue="44385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DE CARTERA ANTERIOR" numFmtId="0">
      <sharedItems/>
    </cacheField>
    <cacheField name="ESTADO EPS 24-07-2024" numFmtId="0">
      <sharedItems count="3">
        <s v="Factura pendiente en programacion de pago"/>
        <s v="Factura devuelta"/>
        <s v="Factura en proceso interno"/>
      </sharedItems>
    </cacheField>
    <cacheField name="POR PAGAR SAP" numFmtId="166">
      <sharedItems containsSemiMixedTypes="0" containsString="0" containsNumber="1" containsInteger="1" minValue="0" maxValue="434975"/>
    </cacheField>
    <cacheField name="DOC CONTA" numFmtId="0">
      <sharedItems containsString="0" containsBlank="1" containsNumber="1" containsInteger="1" minValue="1222460787" maxValue="1222460789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8-16T00:00:00" maxDate="2024-06-21T00:00:00"/>
    </cacheField>
    <cacheField name="Fecha Radicacion" numFmtId="14">
      <sharedItems containsSemiMixedTypes="0" containsNonDate="0" containsDate="1" containsString="0" minDate="2023-09-01T00:00:00" maxDate="2024-07-03T00:00:00"/>
    </cacheField>
    <cacheField name="Fecha Devolucion" numFmtId="14">
      <sharedItems containsNonDate="0" containsDate="1" containsString="0" containsBlank="1" minDate="2023-09-22T00:00:00" maxDate="2024-02-27T00:00:00"/>
    </cacheField>
    <cacheField name="Valor Bruto" numFmtId="166">
      <sharedItems containsSemiMixedTypes="0" containsString="0" containsNumber="1" containsInteger="1" minValue="81400" maxValue="443852"/>
    </cacheField>
    <cacheField name="Valor Inicio Factura" numFmtId="166">
      <sharedItems containsSemiMixedTypes="0" containsString="0" containsNumber="1" containsInteger="1" minValue="0" maxValue="443852"/>
    </cacheField>
    <cacheField name="Valor Aprobado" numFmtId="166">
      <sharedItems containsSemiMixedTypes="0" containsString="0" containsNumber="1" containsInteger="1" minValue="0" maxValue="443852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240000"/>
    </cacheField>
    <cacheField name="Valor Rete Fuente" numFmtId="166">
      <sharedItems containsSemiMixedTypes="0" containsString="0" containsNumber="1" containsInteger="1" minValue="0" maxValue="8877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313500"/>
    </cacheField>
    <cacheField name="Devolucion Aceptada" numFmtId="166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3135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44385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2">
  <r>
    <n v="815000253"/>
    <s v="IPS Clinica Salud Florida S.A."/>
    <s v="FE01"/>
    <n v="105471"/>
    <s v="FE01105471"/>
    <s v="815000253_FE01105471"/>
    <d v="2024-04-09T00:00:00"/>
    <d v="2024-04-19T00:00:00"/>
    <n v="87441"/>
    <n v="87441"/>
    <s v="EVENTO"/>
    <s v="FLORIDA VALLE"/>
    <s v="URGENCIAS"/>
    <s v="N/A"/>
    <e v="#N/A"/>
    <x v="0"/>
    <n v="87441"/>
    <n v="1222460789"/>
    <n v="0"/>
    <n v="0"/>
    <m/>
    <m/>
    <m/>
    <n v="0"/>
    <s v="Finalizada"/>
    <d v="2024-04-10T00:00:00"/>
    <d v="2024-05-02T00:00:00"/>
    <m/>
    <n v="87441"/>
    <n v="87441"/>
    <n v="87441"/>
    <n v="0"/>
    <n v="240000"/>
    <n v="0"/>
    <n v="0"/>
    <n v="0"/>
    <n v="0"/>
    <n v="0"/>
    <m/>
    <n v="0"/>
    <n v="0"/>
    <m/>
    <m/>
    <m/>
    <n v="87441"/>
  </r>
  <r>
    <n v="815000253"/>
    <s v="IPS Clinica Salud Florida S.A."/>
    <s v="FE01"/>
    <n v="105469"/>
    <s v="FE01105469"/>
    <s v="815000253_FE01105469"/>
    <d v="2024-04-09T00:00:00"/>
    <d v="2024-04-19T00:00:00"/>
    <n v="124433"/>
    <n v="124433"/>
    <s v="EVENTO"/>
    <s v="FLORIDA VALLE"/>
    <s v="URGENCIAS"/>
    <s v="N/A"/>
    <e v="#N/A"/>
    <x v="0"/>
    <n v="124433"/>
    <n v="1222460787"/>
    <n v="0"/>
    <n v="0"/>
    <m/>
    <m/>
    <m/>
    <n v="0"/>
    <s v="Finalizada"/>
    <d v="2024-04-10T00:00:00"/>
    <d v="2024-05-02T00:00:00"/>
    <m/>
    <n v="124433"/>
    <n v="124433"/>
    <n v="124433"/>
    <n v="0"/>
    <n v="240000"/>
    <n v="0"/>
    <n v="0"/>
    <n v="0"/>
    <n v="0"/>
    <n v="0"/>
    <m/>
    <n v="0"/>
    <n v="0"/>
    <m/>
    <m/>
    <m/>
    <n v="124433"/>
  </r>
  <r>
    <n v="815000253"/>
    <s v="IPS Clinica Salud Florida S.A."/>
    <s v="FE01"/>
    <n v="105470"/>
    <s v="FE01105470"/>
    <s v="815000253_FE01105470"/>
    <d v="2024-04-09T00:00:00"/>
    <d v="2024-04-19T00:00:00"/>
    <n v="443852"/>
    <n v="443852"/>
    <s v="EVENTO"/>
    <s v="FLORIDA VALLE"/>
    <s v="URGENCIAS"/>
    <s v="N/A"/>
    <e v="#N/A"/>
    <x v="0"/>
    <n v="434975"/>
    <n v="1222460788"/>
    <n v="0"/>
    <n v="0"/>
    <m/>
    <m/>
    <m/>
    <n v="0"/>
    <s v="Finalizada"/>
    <d v="2024-04-10T00:00:00"/>
    <d v="2024-05-02T00:00:00"/>
    <m/>
    <n v="443852"/>
    <n v="443852"/>
    <n v="443852"/>
    <n v="0"/>
    <n v="240000"/>
    <n v="8877"/>
    <n v="0"/>
    <n v="0"/>
    <n v="0"/>
    <n v="0"/>
    <m/>
    <n v="0"/>
    <n v="0"/>
    <m/>
    <m/>
    <m/>
    <n v="443852"/>
  </r>
  <r>
    <n v="815000253"/>
    <s v="IPS Clinica Salud Florida S.A."/>
    <s v="FE01"/>
    <n v="82805"/>
    <s v="FE0182805"/>
    <s v="815000253_FE0182805"/>
    <d v="2023-08-15T00:00:00"/>
    <d v="2023-09-01T00:00:00"/>
    <n v="313500"/>
    <n v="313500"/>
    <s v="EVENTO"/>
    <s v="FLORIDA VALLE"/>
    <s v="URGENCIAS"/>
    <s v="N/A"/>
    <s v="Factura devuelta"/>
    <x v="1"/>
    <n v="0"/>
    <m/>
    <n v="0"/>
    <n v="0"/>
    <m/>
    <m/>
    <m/>
    <n v="0"/>
    <s v="Devuelta"/>
    <d v="2023-08-16T00:00:00"/>
    <d v="2023-09-01T00:00:00"/>
    <d v="2023-09-22T00:00:00"/>
    <n v="313500"/>
    <n v="0"/>
    <n v="0"/>
    <n v="0"/>
    <n v="0"/>
    <n v="0"/>
    <n v="0"/>
    <n v="0"/>
    <n v="313500"/>
    <n v="0"/>
    <m/>
    <n v="0"/>
    <n v="313500"/>
    <s v="DEVOLUCION"/>
    <s v="AUT: SE REALIZA DEVOLUCIÓN DE FACTURA CON SOPORTES COMPLETOS, EL CÓDIGOGO CUPS  DE LA AUTORIZACIÓN 890201 - CONSULTA DE PRIMERA VEZ POR MEDICINA GENERAL, NO CORRESPONDE CON EL CÓDIGO CUPS DE LA FACTURA 890701-CONSULTA DE URGENCIAS POR MEDICINA GENERAL, POR FAVOR VALIDAR. LUIS ERNESTO GUERRERO GALEANO"/>
    <s v="SOPORTE"/>
    <n v="0"/>
  </r>
  <r>
    <n v="815000253"/>
    <s v="IPS Clinica Salud Florida S.A."/>
    <s v="FE01"/>
    <n v="96292"/>
    <s v="FE0196292"/>
    <s v="815000253_FE0196292"/>
    <d v="2024-01-10T00:00:00"/>
    <d v="2024-01-22T00:00:00"/>
    <n v="312229"/>
    <n v="312229"/>
    <s v="EVENTO"/>
    <s v="FLORIDA VALLE"/>
    <s v="URGENCIAS"/>
    <s v="N/A"/>
    <s v="Factura devuelta"/>
    <x v="1"/>
    <n v="0"/>
    <m/>
    <n v="0"/>
    <n v="0"/>
    <m/>
    <m/>
    <m/>
    <n v="0"/>
    <s v="Devuelta"/>
    <d v="2024-01-10T00:00:00"/>
    <d v="2024-02-01T00:00:00"/>
    <d v="2024-02-26T00:00:00"/>
    <n v="312229"/>
    <n v="0"/>
    <n v="0"/>
    <n v="0"/>
    <n v="0"/>
    <n v="0"/>
    <n v="0"/>
    <n v="0"/>
    <n v="312229"/>
    <n v="0"/>
    <m/>
    <n v="0"/>
    <n v="312229"/>
    <s v="DEVOLUCION"/>
    <s v="AUT: SE REALIZA DEVOLUCIÓN DE FACTURA, LA AUTORIZACIÓN 122300001196 ESTÁ GENERADA PARA OTRO PRESTADOR NIT 805027261- E.S.E. RED DE SALUD DEL CENTRO EMPRESA SOCIAL DEL ESTADO HOSPITAL PRIMITIVO IGLESIAS, FAVOR COMUNICARSE CON EL ÁREA ENCARGADA, SOLICITARLA A LA capautorizaciones@epsdelagente.com.co"/>
    <s v="AUTORIZACION"/>
    <n v="0"/>
  </r>
  <r>
    <n v="815000253"/>
    <s v="IPS Clinica Salud Florida S.A."/>
    <s v="FE01"/>
    <n v="82799"/>
    <s v="FE0182799"/>
    <s v="815000253_FE0182799"/>
    <d v="2023-08-15T00:00:00"/>
    <d v="2023-09-01T00:00:00"/>
    <n v="229436"/>
    <n v="229436"/>
    <s v="EVENTO"/>
    <s v="FLORIDA VALLE"/>
    <s v="URGENCIAS"/>
    <s v="N/A"/>
    <s v="Factura devuelta"/>
    <x v="1"/>
    <n v="0"/>
    <m/>
    <n v="0"/>
    <n v="0"/>
    <m/>
    <m/>
    <m/>
    <n v="0"/>
    <s v="Devuelta"/>
    <d v="2023-08-16T00:00:00"/>
    <d v="2023-09-01T00:00:00"/>
    <d v="2023-09-22T00:00:00"/>
    <n v="229436"/>
    <n v="0"/>
    <n v="0"/>
    <n v="0"/>
    <n v="0"/>
    <n v="0"/>
    <n v="0"/>
    <n v="0"/>
    <n v="229436"/>
    <n v="0"/>
    <m/>
    <n v="0"/>
    <n v="229436"/>
    <s v="DEVOLUCION"/>
    <s v="AUT: SE REALIZA DEVOLUCIÓN DE FACTURA CON SOPORTES COMPLETOS, EL CÓDIGOGO CUPS  DE LA AUTORIZACIÓN 890201 - CONSULTA DE PRIMERA VEZ POR MEDICINA GENERAL, NO CORRESPONDE CON EL CÓDIGO CUPS DE LA FACTURA 890701-CONSULTA DE URGENCIAS POR MEDICINA GENERAL, POR FAVOR VALIDAR. LUIS ERNESTO GUERRERO GALEANO"/>
    <s v="SOPORTE"/>
    <n v="0"/>
  </r>
  <r>
    <n v="815000253"/>
    <s v="IPS Clinica Salud Florida S.A."/>
    <s v="FE01"/>
    <n v="114244"/>
    <s v="FE01114244"/>
    <s v="815000253_FE01114244"/>
    <d v="2024-06-20T00:00:00"/>
    <d v="2024-06-26T00:00:00"/>
    <n v="87441"/>
    <n v="87441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87441"/>
    <n v="87441"/>
    <n v="87441"/>
    <n v="0"/>
    <n v="240000"/>
    <n v="0"/>
    <n v="0"/>
    <n v="0"/>
    <n v="0"/>
    <n v="0"/>
    <m/>
    <n v="0"/>
    <n v="0"/>
    <m/>
    <m/>
    <m/>
    <n v="87441"/>
  </r>
  <r>
    <n v="815000253"/>
    <s v="IPS Clinica Salud Florida S.A."/>
    <s v="FE01"/>
    <n v="114254"/>
    <s v="FE01114254"/>
    <s v="815000253_FE01114254"/>
    <d v="2024-06-20T00:00:00"/>
    <d v="2024-06-26T00:00:00"/>
    <n v="136400"/>
    <n v="136400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136400"/>
    <n v="136400"/>
    <n v="136400"/>
    <n v="0"/>
    <n v="240000"/>
    <n v="0"/>
    <n v="0"/>
    <n v="0"/>
    <n v="0"/>
    <n v="0"/>
    <m/>
    <n v="0"/>
    <n v="0"/>
    <m/>
    <m/>
    <m/>
    <n v="136400"/>
  </r>
  <r>
    <n v="815000253"/>
    <s v="IPS Clinica Salud Florida S.A."/>
    <s v="FE01"/>
    <n v="114255"/>
    <s v="FE01114255"/>
    <s v="815000253_FE01114255"/>
    <d v="2024-06-20T00:00:00"/>
    <d v="2024-06-26T00:00:00"/>
    <n v="136400"/>
    <n v="136400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136400"/>
    <n v="136400"/>
    <n v="136400"/>
    <n v="0"/>
    <n v="240000"/>
    <n v="0"/>
    <n v="0"/>
    <n v="0"/>
    <n v="0"/>
    <n v="0"/>
    <m/>
    <n v="0"/>
    <n v="0"/>
    <m/>
    <m/>
    <m/>
    <n v="136400"/>
  </r>
  <r>
    <n v="815000253"/>
    <s v="IPS Clinica Salud Florida S.A."/>
    <s v="FE01"/>
    <n v="114261"/>
    <s v="FE01114261"/>
    <s v="815000253_FE01114261"/>
    <d v="2024-06-20T00:00:00"/>
    <d v="2024-06-26T00:00:00"/>
    <n v="180700"/>
    <n v="180700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180700"/>
    <n v="180700"/>
    <n v="180700"/>
    <n v="0"/>
    <n v="240000"/>
    <n v="0"/>
    <n v="0"/>
    <n v="0"/>
    <n v="0"/>
    <n v="0"/>
    <m/>
    <n v="0"/>
    <n v="0"/>
    <m/>
    <m/>
    <m/>
    <n v="180700"/>
  </r>
  <r>
    <n v="815000253"/>
    <s v="IPS Clinica Salud Florida S.A."/>
    <s v="FE01"/>
    <n v="114247"/>
    <s v="FE01114247"/>
    <s v="815000253_FE01114247"/>
    <d v="2024-06-20T00:00:00"/>
    <d v="2024-06-26T00:00:00"/>
    <n v="187500"/>
    <n v="187500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187500"/>
    <n v="187500"/>
    <n v="187500"/>
    <n v="0"/>
    <n v="240000"/>
    <n v="0"/>
    <n v="0"/>
    <n v="0"/>
    <n v="0"/>
    <n v="0"/>
    <m/>
    <n v="0"/>
    <n v="0"/>
    <m/>
    <m/>
    <m/>
    <n v="187500"/>
  </r>
  <r>
    <n v="815000253"/>
    <s v="IPS Clinica Salud Florida S.A."/>
    <s v="FE01"/>
    <n v="114248"/>
    <s v="FE01114248"/>
    <s v="815000253_FE01114248"/>
    <d v="2024-06-20T00:00:00"/>
    <d v="2024-06-26T00:00:00"/>
    <n v="199691"/>
    <n v="199691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199691"/>
    <n v="199691"/>
    <n v="199691"/>
    <n v="0"/>
    <n v="240000"/>
    <n v="3994"/>
    <n v="0"/>
    <n v="0"/>
    <n v="0"/>
    <n v="0"/>
    <m/>
    <n v="0"/>
    <n v="0"/>
    <m/>
    <m/>
    <m/>
    <n v="199691"/>
  </r>
  <r>
    <n v="815000253"/>
    <s v="IPS Clinica Salud Florida S.A."/>
    <s v="FE01"/>
    <n v="114267"/>
    <s v="FE01114267"/>
    <s v="815000253_FE01114267"/>
    <d v="2024-06-20T00:00:00"/>
    <d v="2024-06-26T00:00:00"/>
    <n v="247011"/>
    <n v="247011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247011"/>
    <n v="247011"/>
    <n v="247011"/>
    <n v="0"/>
    <n v="240000"/>
    <n v="4940"/>
    <n v="0"/>
    <n v="0"/>
    <n v="0"/>
    <n v="0"/>
    <m/>
    <n v="0"/>
    <n v="0"/>
    <m/>
    <m/>
    <m/>
    <n v="247011"/>
  </r>
  <r>
    <n v="815000253"/>
    <s v="IPS Clinica Salud Florida S.A."/>
    <s v="FE01"/>
    <n v="114262"/>
    <s v="FE01114262"/>
    <s v="815000253_FE01114262"/>
    <d v="2024-06-20T00:00:00"/>
    <d v="2024-06-26T00:00:00"/>
    <n v="288812"/>
    <n v="288812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288812"/>
    <n v="288812"/>
    <n v="288812"/>
    <n v="0"/>
    <n v="240000"/>
    <n v="5776"/>
    <n v="0"/>
    <n v="0"/>
    <n v="0"/>
    <n v="0"/>
    <m/>
    <n v="0"/>
    <n v="0"/>
    <m/>
    <m/>
    <m/>
    <n v="288812"/>
  </r>
  <r>
    <n v="815000253"/>
    <s v="IPS Clinica Salud Florida S.A."/>
    <s v="FE01"/>
    <n v="114263"/>
    <s v="FE01114263"/>
    <s v="815000253_FE01114263"/>
    <d v="2024-06-20T00:00:00"/>
    <d v="2024-06-26T00:00:00"/>
    <n v="294104"/>
    <n v="294104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294104"/>
    <n v="294104"/>
    <n v="294104"/>
    <n v="0"/>
    <n v="240000"/>
    <n v="5882"/>
    <n v="0"/>
    <n v="0"/>
    <n v="0"/>
    <n v="0"/>
    <m/>
    <n v="0"/>
    <n v="0"/>
    <m/>
    <m/>
    <m/>
    <n v="294104"/>
  </r>
  <r>
    <n v="815000253"/>
    <s v="IPS Clinica Salud Florida S.A."/>
    <s v="FE01"/>
    <n v="114250"/>
    <s v="FE01114250"/>
    <s v="815000253_FE01114250"/>
    <d v="2024-06-20T00:00:00"/>
    <d v="2024-06-26T00:00:00"/>
    <n v="305971"/>
    <n v="305971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305971"/>
    <n v="305971"/>
    <n v="305971"/>
    <n v="0"/>
    <n v="240000"/>
    <n v="6119"/>
    <n v="0"/>
    <n v="0"/>
    <n v="0"/>
    <n v="0"/>
    <m/>
    <n v="0"/>
    <n v="0"/>
    <m/>
    <m/>
    <m/>
    <n v="305971"/>
  </r>
  <r>
    <n v="815000253"/>
    <s v="IPS Clinica Salud Florida S.A."/>
    <s v="FE01"/>
    <n v="114252"/>
    <s v="FE01114252"/>
    <s v="815000253_FE01114252"/>
    <d v="2024-06-20T00:00:00"/>
    <d v="2024-06-26T00:00:00"/>
    <n v="307899"/>
    <n v="307899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307899"/>
    <n v="307899"/>
    <n v="307899"/>
    <n v="0"/>
    <n v="240000"/>
    <n v="6158"/>
    <n v="0"/>
    <n v="0"/>
    <n v="0"/>
    <n v="0"/>
    <m/>
    <n v="0"/>
    <n v="0"/>
    <m/>
    <m/>
    <m/>
    <n v="307899"/>
  </r>
  <r>
    <n v="815000253"/>
    <s v="IPS Clinica Salud Florida S.A."/>
    <s v="FE01"/>
    <n v="114257"/>
    <s v="FE01114257"/>
    <s v="815000253_FE01114257"/>
    <d v="2024-06-20T00:00:00"/>
    <d v="2024-06-26T00:00:00"/>
    <n v="323045"/>
    <n v="323045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323045"/>
    <n v="323045"/>
    <n v="323045"/>
    <n v="0"/>
    <n v="240000"/>
    <n v="6461"/>
    <n v="0"/>
    <n v="0"/>
    <n v="0"/>
    <n v="0"/>
    <m/>
    <n v="0"/>
    <n v="0"/>
    <m/>
    <m/>
    <m/>
    <n v="323045"/>
  </r>
  <r>
    <n v="815000253"/>
    <s v="IPS Clinica Salud Florida S.A."/>
    <s v="FE01"/>
    <n v="114260"/>
    <s v="FE01114260"/>
    <s v="815000253_FE01114260"/>
    <d v="2024-06-20T00:00:00"/>
    <d v="2024-06-26T00:00:00"/>
    <n v="358862"/>
    <n v="358862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358862"/>
    <n v="358862"/>
    <n v="358862"/>
    <n v="0"/>
    <n v="240000"/>
    <n v="7177"/>
    <n v="0"/>
    <n v="0"/>
    <n v="0"/>
    <n v="0"/>
    <m/>
    <n v="0"/>
    <n v="0"/>
    <m/>
    <m/>
    <m/>
    <n v="358862"/>
  </r>
  <r>
    <n v="815000253"/>
    <s v="IPS Clinica Salud Florida S.A."/>
    <s v="FE01"/>
    <n v="114242"/>
    <s v="FE01114242"/>
    <s v="815000253_FE01114242"/>
    <d v="2024-06-20T00:00:00"/>
    <d v="2024-06-26T00:00:00"/>
    <n v="367906"/>
    <n v="367906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367906"/>
    <n v="367906"/>
    <n v="367906"/>
    <n v="0"/>
    <n v="240000"/>
    <n v="7358"/>
    <n v="0"/>
    <n v="0"/>
    <n v="0"/>
    <n v="0"/>
    <m/>
    <n v="0"/>
    <n v="0"/>
    <m/>
    <m/>
    <m/>
    <n v="367906"/>
  </r>
  <r>
    <n v="815000253"/>
    <s v="IPS Clinica Salud Florida S.A."/>
    <s v="FE01"/>
    <n v="114259"/>
    <s v="FE01114259"/>
    <s v="815000253_FE01114259"/>
    <d v="2024-06-20T00:00:00"/>
    <d v="2024-06-26T00:00:00"/>
    <n v="375894"/>
    <n v="375894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375894"/>
    <n v="375894"/>
    <n v="375894"/>
    <n v="0"/>
    <n v="240000"/>
    <n v="7518"/>
    <n v="0"/>
    <n v="0"/>
    <n v="0"/>
    <n v="0"/>
    <m/>
    <n v="0"/>
    <n v="0"/>
    <m/>
    <m/>
    <m/>
    <n v="375894"/>
  </r>
  <r>
    <n v="815000253"/>
    <s v="IPS Clinica Salud Florida S.A."/>
    <s v="FE01"/>
    <n v="114256"/>
    <s v="FE01114256"/>
    <s v="815000253_FE01114256"/>
    <d v="2024-06-20T00:00:00"/>
    <d v="2024-06-26T00:00:00"/>
    <n v="383559"/>
    <n v="383559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383559"/>
    <n v="383559"/>
    <n v="383559"/>
    <n v="0"/>
    <n v="240000"/>
    <n v="7671"/>
    <n v="0"/>
    <n v="0"/>
    <n v="0"/>
    <n v="0"/>
    <m/>
    <n v="0"/>
    <n v="0"/>
    <m/>
    <m/>
    <m/>
    <n v="383559"/>
  </r>
  <r>
    <n v="815000253"/>
    <s v="IPS Clinica Salud Florida S.A."/>
    <s v="FE01"/>
    <n v="114253"/>
    <s v="FE01114253"/>
    <s v="815000253_FE01114253"/>
    <d v="2024-06-20T00:00:00"/>
    <d v="2024-06-26T00:00:00"/>
    <n v="394495"/>
    <n v="394495"/>
    <s v="EVENTO"/>
    <s v="FLORIDA VALLE"/>
    <s v="URGENCIAS"/>
    <s v="N/A"/>
    <e v="#N/A"/>
    <x v="0"/>
    <n v="0"/>
    <m/>
    <n v="0"/>
    <n v="0"/>
    <m/>
    <m/>
    <m/>
    <n v="0"/>
    <s v="Finalizada"/>
    <d v="2024-06-20T00:00:00"/>
    <d v="2024-07-02T00:00:00"/>
    <m/>
    <n v="394495"/>
    <n v="394495"/>
    <n v="394495"/>
    <n v="0"/>
    <n v="240000"/>
    <n v="7890"/>
    <n v="0"/>
    <n v="0"/>
    <n v="0"/>
    <n v="0"/>
    <m/>
    <n v="0"/>
    <n v="0"/>
    <m/>
    <m/>
    <m/>
    <n v="394495"/>
  </r>
  <r>
    <n v="815000253"/>
    <s v="IPS Clinica Salud Florida S.A."/>
    <s v="FE01"/>
    <n v="114243"/>
    <s v="FE01114243"/>
    <s v="815000253_FE01114243"/>
    <d v="2024-06-20T00:00:00"/>
    <d v="2024-06-26T00:00:00"/>
    <n v="81400"/>
    <n v="81400"/>
    <s v="EVENTO"/>
    <s v="FLORIDA VALLE"/>
    <s v="URGENCIAS"/>
    <s v="N/A"/>
    <e v="#N/A"/>
    <x v="2"/>
    <n v="0"/>
    <m/>
    <n v="0"/>
    <n v="0"/>
    <m/>
    <m/>
    <m/>
    <n v="0"/>
    <s v="Para auditoria de pertinencia"/>
    <d v="2024-06-20T00:00:00"/>
    <d v="2024-07-02T00:00:00"/>
    <m/>
    <n v="81400"/>
    <n v="0"/>
    <n v="0"/>
    <n v="0"/>
    <n v="0"/>
    <n v="0"/>
    <n v="0"/>
    <n v="0"/>
    <n v="0"/>
    <n v="0"/>
    <m/>
    <n v="0"/>
    <n v="0"/>
    <m/>
    <m/>
    <m/>
    <n v="0"/>
  </r>
  <r>
    <n v="815000253"/>
    <s v="IPS Clinica Salud Florida S.A."/>
    <s v="FE01"/>
    <n v="114264"/>
    <s v="FE01114264"/>
    <s v="815000253_FE01114264"/>
    <d v="2024-06-20T00:00:00"/>
    <d v="2024-06-26T00:00:00"/>
    <n v="214741"/>
    <n v="214741"/>
    <s v="EVENTO"/>
    <s v="FLORIDA VALLE"/>
    <s v="URGENCIAS"/>
    <s v="N/A"/>
    <e v="#N/A"/>
    <x v="2"/>
    <n v="0"/>
    <m/>
    <n v="0"/>
    <n v="0"/>
    <m/>
    <m/>
    <m/>
    <n v="0"/>
    <s v="Para auditoria de pertinencia"/>
    <d v="2024-06-20T00:00:00"/>
    <d v="2024-07-02T00:00:00"/>
    <m/>
    <n v="214741"/>
    <n v="0"/>
    <n v="0"/>
    <n v="0"/>
    <n v="0"/>
    <n v="0"/>
    <n v="0"/>
    <n v="0"/>
    <n v="0"/>
    <n v="0"/>
    <m/>
    <n v="0"/>
    <n v="0"/>
    <m/>
    <m/>
    <m/>
    <n v="0"/>
  </r>
  <r>
    <n v="815000253"/>
    <s v="IPS Clinica Salud Florida S.A."/>
    <s v="FE01"/>
    <n v="114249"/>
    <s v="FE01114249"/>
    <s v="815000253_FE01114249"/>
    <d v="2024-06-20T00:00:00"/>
    <d v="2024-06-26T00:00:00"/>
    <n v="253325"/>
    <n v="253325"/>
    <s v="EVENTO"/>
    <s v="FLORIDA VALLE"/>
    <s v="URGENCIAS"/>
    <s v="N/A"/>
    <e v="#N/A"/>
    <x v="2"/>
    <n v="0"/>
    <m/>
    <n v="0"/>
    <n v="0"/>
    <m/>
    <m/>
    <m/>
    <n v="0"/>
    <s v="Para auditoria de pertinencia"/>
    <d v="2024-06-20T00:00:00"/>
    <d v="2024-07-02T00:00:00"/>
    <m/>
    <n v="253325"/>
    <n v="0"/>
    <n v="0"/>
    <n v="0"/>
    <n v="0"/>
    <n v="0"/>
    <n v="0"/>
    <n v="0"/>
    <n v="0"/>
    <n v="0"/>
    <m/>
    <n v="0"/>
    <n v="0"/>
    <m/>
    <m/>
    <m/>
    <n v="0"/>
  </r>
  <r>
    <n v="815000253"/>
    <s v="IPS Clinica Salud Florida S.A."/>
    <s v="FE01"/>
    <n v="114245"/>
    <s v="FE01114245"/>
    <s v="815000253_FE01114245"/>
    <d v="2024-06-20T00:00:00"/>
    <d v="2024-06-26T00:00:00"/>
    <n v="276260"/>
    <n v="276260"/>
    <s v="EVENTO"/>
    <s v="FLORIDA VALLE"/>
    <s v="URGENCIAS"/>
    <s v="N/A"/>
    <e v="#N/A"/>
    <x v="2"/>
    <n v="0"/>
    <m/>
    <n v="0"/>
    <n v="0"/>
    <m/>
    <m/>
    <m/>
    <n v="0"/>
    <s v="Para auditoria de pertinencia"/>
    <d v="2024-06-20T00:00:00"/>
    <d v="2024-07-02T00:00:00"/>
    <m/>
    <n v="276260"/>
    <n v="0"/>
    <n v="0"/>
    <n v="0"/>
    <n v="0"/>
    <n v="0"/>
    <n v="0"/>
    <n v="0"/>
    <n v="0"/>
    <n v="0"/>
    <m/>
    <n v="0"/>
    <n v="0"/>
    <m/>
    <m/>
    <m/>
    <n v="0"/>
  </r>
  <r>
    <n v="815000253"/>
    <s v="IPS Clinica Salud Florida S.A."/>
    <s v="FE01"/>
    <n v="114258"/>
    <s v="FE01114258"/>
    <s v="815000253_FE01114258"/>
    <d v="2024-06-20T00:00:00"/>
    <d v="2024-06-26T00:00:00"/>
    <n v="302835"/>
    <n v="302835"/>
    <s v="EVENTO"/>
    <s v="FLORIDA VALLE"/>
    <s v="URGENCIAS"/>
    <s v="N/A"/>
    <e v="#N/A"/>
    <x v="2"/>
    <n v="0"/>
    <m/>
    <n v="0"/>
    <n v="0"/>
    <m/>
    <m/>
    <m/>
    <n v="0"/>
    <s v="Para auditoria de pertinencia"/>
    <d v="2024-06-20T00:00:00"/>
    <d v="2024-07-02T00:00:00"/>
    <m/>
    <n v="302835"/>
    <n v="0"/>
    <n v="0"/>
    <n v="0"/>
    <n v="0"/>
    <n v="0"/>
    <n v="0"/>
    <n v="0"/>
    <n v="0"/>
    <n v="0"/>
    <m/>
    <n v="0"/>
    <n v="0"/>
    <m/>
    <m/>
    <m/>
    <n v="0"/>
  </r>
  <r>
    <n v="815000253"/>
    <s v="IPS Clinica Salud Florida S.A."/>
    <s v="FE01"/>
    <n v="114266"/>
    <s v="FE01114266"/>
    <s v="815000253_FE01114266"/>
    <d v="2024-06-20T00:00:00"/>
    <d v="2024-06-26T00:00:00"/>
    <n v="311894"/>
    <n v="311894"/>
    <s v="EVENTO"/>
    <s v="FLORIDA VALLE"/>
    <s v="URGENCIAS"/>
    <s v="N/A"/>
    <e v="#N/A"/>
    <x v="2"/>
    <n v="0"/>
    <m/>
    <n v="0"/>
    <n v="0"/>
    <m/>
    <m/>
    <m/>
    <n v="0"/>
    <s v="Para auditoria de pertinencia"/>
    <d v="2024-06-20T00:00:00"/>
    <d v="2024-07-02T00:00:00"/>
    <m/>
    <n v="311894"/>
    <n v="0"/>
    <n v="0"/>
    <n v="0"/>
    <n v="0"/>
    <n v="0"/>
    <n v="0"/>
    <n v="0"/>
    <n v="0"/>
    <n v="0"/>
    <m/>
    <n v="0"/>
    <n v="0"/>
    <m/>
    <m/>
    <m/>
    <n v="0"/>
  </r>
  <r>
    <n v="815000253"/>
    <s v="IPS Clinica Salud Florida S.A."/>
    <s v="FE01"/>
    <n v="114265"/>
    <s v="FE01114265"/>
    <s v="815000253_FE01114265"/>
    <d v="2024-06-20T00:00:00"/>
    <d v="2024-06-26T00:00:00"/>
    <n v="324800"/>
    <n v="324800"/>
    <s v="EVENTO"/>
    <s v="FLORIDA VALLE"/>
    <s v="URGENCIAS"/>
    <s v="N/A"/>
    <e v="#N/A"/>
    <x v="2"/>
    <n v="0"/>
    <m/>
    <n v="0"/>
    <n v="0"/>
    <m/>
    <m/>
    <m/>
    <n v="0"/>
    <s v="Para auditoria de pertinencia"/>
    <d v="2024-06-20T00:00:00"/>
    <d v="2024-07-02T00:00:00"/>
    <m/>
    <n v="324800"/>
    <n v="0"/>
    <n v="0"/>
    <n v="0"/>
    <n v="0"/>
    <n v="0"/>
    <n v="0"/>
    <n v="0"/>
    <n v="0"/>
    <n v="0"/>
    <m/>
    <n v="0"/>
    <n v="0"/>
    <m/>
    <m/>
    <m/>
    <n v="0"/>
  </r>
  <r>
    <n v="815000253"/>
    <s v="IPS Clinica Salud Florida S.A."/>
    <s v="FE01"/>
    <n v="114251"/>
    <s v="FE01114251"/>
    <s v="815000253_FE01114251"/>
    <d v="2024-06-20T00:00:00"/>
    <d v="2024-06-26T00:00:00"/>
    <n v="397031"/>
    <n v="397031"/>
    <s v="EVENTO"/>
    <s v="FLORIDA VALLE"/>
    <s v="URGENCIAS"/>
    <s v="N/A"/>
    <e v="#N/A"/>
    <x v="2"/>
    <n v="0"/>
    <m/>
    <n v="0"/>
    <n v="0"/>
    <m/>
    <m/>
    <m/>
    <n v="0"/>
    <s v="Para auditoria de pertinencia"/>
    <d v="2024-06-20T00:00:00"/>
    <d v="2024-07-02T00:00:00"/>
    <m/>
    <n v="397031"/>
    <n v="0"/>
    <n v="0"/>
    <n v="0"/>
    <n v="0"/>
    <n v="0"/>
    <n v="0"/>
    <n v="0"/>
    <n v="0"/>
    <n v="0"/>
    <m/>
    <n v="0"/>
    <n v="0"/>
    <m/>
    <m/>
    <m/>
    <n v="0"/>
  </r>
  <r>
    <n v="815000253"/>
    <s v="IPS Clinica Salud Florida S.A."/>
    <s v="FE01"/>
    <n v="114246"/>
    <s v="FE01114246"/>
    <s v="815000253_FE01114246"/>
    <d v="2024-06-20T00:00:00"/>
    <d v="2024-06-26T00:00:00"/>
    <n v="436041"/>
    <n v="436041"/>
    <s v="EVENTO"/>
    <s v="FLORIDA VALLE"/>
    <s v="URGENCIAS"/>
    <s v="N/A"/>
    <e v="#N/A"/>
    <x v="2"/>
    <n v="0"/>
    <m/>
    <n v="0"/>
    <n v="0"/>
    <m/>
    <m/>
    <m/>
    <n v="0"/>
    <s v="Para auditoria de pertinencia"/>
    <d v="2024-06-20T00:00:00"/>
    <d v="2024-07-02T00:00:00"/>
    <m/>
    <n v="436041"/>
    <n v="0"/>
    <n v="0"/>
    <n v="0"/>
    <n v="0"/>
    <n v="0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6" outline="0" showAll="0"/>
    <pivotField dataField="1"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4">
        <item x="1"/>
        <item x="0"/>
        <item x="2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9"/>
  </dataFields>
  <formats count="1">
    <format dxfId="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3"/>
  <sheetViews>
    <sheetView workbookViewId="0">
      <selection activeCell="H7" sqref="H7"/>
    </sheetView>
  </sheetViews>
  <sheetFormatPr baseColWidth="10" defaultRowHeight="14.5" x14ac:dyDescent="0.35"/>
  <cols>
    <col min="2" max="2" width="26" bestFit="1" customWidth="1"/>
    <col min="3" max="3" width="9" customWidth="1"/>
    <col min="4" max="4" width="8.81640625" customWidth="1"/>
    <col min="5" max="5" width="10.7265625" bestFit="1" customWidth="1"/>
    <col min="6" max="6" width="14.7265625" style="7" customWidth="1"/>
    <col min="7" max="7" width="9.26953125" style="11" customWidth="1"/>
    <col min="8" max="8" width="9.81640625" style="11" customWidth="1"/>
    <col min="9" max="9" width="15.7265625" bestFit="1" customWidth="1"/>
    <col min="10" max="10" width="14.26953125" bestFit="1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8" t="s">
        <v>3</v>
      </c>
      <c r="G1" s="9" t="s">
        <v>4</v>
      </c>
      <c r="H1" s="9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815000253</v>
      </c>
      <c r="B2" s="1" t="s">
        <v>12</v>
      </c>
      <c r="C2" s="1" t="s">
        <v>13</v>
      </c>
      <c r="D2" s="1">
        <v>82799</v>
      </c>
      <c r="E2" s="6">
        <v>45153</v>
      </c>
      <c r="F2" s="6">
        <v>45170</v>
      </c>
      <c r="G2" s="10">
        <v>229436</v>
      </c>
      <c r="H2" s="10">
        <v>229436</v>
      </c>
      <c r="I2" s="5" t="s">
        <v>14</v>
      </c>
      <c r="J2" s="4" t="s">
        <v>15</v>
      </c>
      <c r="K2" s="5" t="s">
        <v>16</v>
      </c>
      <c r="L2" s="4" t="s">
        <v>17</v>
      </c>
    </row>
    <row r="3" spans="1:12" x14ac:dyDescent="0.35">
      <c r="A3" s="1">
        <v>815000253</v>
      </c>
      <c r="B3" s="1" t="s">
        <v>12</v>
      </c>
      <c r="C3" s="1" t="s">
        <v>13</v>
      </c>
      <c r="D3" s="1">
        <v>82805</v>
      </c>
      <c r="E3" s="6">
        <v>45153</v>
      </c>
      <c r="F3" s="6">
        <v>45170</v>
      </c>
      <c r="G3" s="10">
        <v>313500</v>
      </c>
      <c r="H3" s="10">
        <v>313500</v>
      </c>
      <c r="I3" s="5" t="s">
        <v>14</v>
      </c>
      <c r="J3" s="4" t="s">
        <v>15</v>
      </c>
      <c r="K3" s="5" t="s">
        <v>16</v>
      </c>
      <c r="L3" s="4" t="s">
        <v>17</v>
      </c>
    </row>
    <row r="4" spans="1:12" x14ac:dyDescent="0.35">
      <c r="A4" s="1">
        <v>815000253</v>
      </c>
      <c r="B4" s="1" t="s">
        <v>12</v>
      </c>
      <c r="C4" s="1" t="s">
        <v>13</v>
      </c>
      <c r="D4" s="1">
        <v>96292</v>
      </c>
      <c r="E4" s="6">
        <v>45301</v>
      </c>
      <c r="F4" s="6">
        <v>45313</v>
      </c>
      <c r="G4" s="10">
        <v>312229</v>
      </c>
      <c r="H4" s="10">
        <v>312229</v>
      </c>
      <c r="I4" s="5" t="s">
        <v>14</v>
      </c>
      <c r="J4" s="4" t="s">
        <v>15</v>
      </c>
      <c r="K4" s="5" t="s">
        <v>16</v>
      </c>
      <c r="L4" s="4" t="s">
        <v>17</v>
      </c>
    </row>
    <row r="5" spans="1:12" x14ac:dyDescent="0.35">
      <c r="A5" s="1">
        <v>815000253</v>
      </c>
      <c r="B5" s="1" t="s">
        <v>12</v>
      </c>
      <c r="C5" s="1" t="s">
        <v>13</v>
      </c>
      <c r="D5" s="1">
        <v>105469</v>
      </c>
      <c r="E5" s="6">
        <v>45391</v>
      </c>
      <c r="F5" s="6">
        <v>45401</v>
      </c>
      <c r="G5" s="10">
        <v>124433</v>
      </c>
      <c r="H5" s="10">
        <v>124433</v>
      </c>
      <c r="I5" s="5" t="s">
        <v>14</v>
      </c>
      <c r="J5" s="4" t="s">
        <v>15</v>
      </c>
      <c r="K5" s="5" t="s">
        <v>16</v>
      </c>
      <c r="L5" s="4" t="s">
        <v>17</v>
      </c>
    </row>
    <row r="6" spans="1:12" x14ac:dyDescent="0.35">
      <c r="A6" s="1">
        <v>815000253</v>
      </c>
      <c r="B6" s="1" t="s">
        <v>12</v>
      </c>
      <c r="C6" s="1" t="s">
        <v>13</v>
      </c>
      <c r="D6" s="1">
        <v>105470</v>
      </c>
      <c r="E6" s="6">
        <v>45391</v>
      </c>
      <c r="F6" s="6">
        <v>45401</v>
      </c>
      <c r="G6" s="10">
        <v>443852</v>
      </c>
      <c r="H6" s="10">
        <v>443852</v>
      </c>
      <c r="I6" s="5" t="s">
        <v>14</v>
      </c>
      <c r="J6" s="4" t="s">
        <v>15</v>
      </c>
      <c r="K6" s="5" t="s">
        <v>16</v>
      </c>
      <c r="L6" s="4" t="s">
        <v>17</v>
      </c>
    </row>
    <row r="7" spans="1:12" x14ac:dyDescent="0.35">
      <c r="A7" s="1">
        <v>815000253</v>
      </c>
      <c r="B7" s="1" t="s">
        <v>12</v>
      </c>
      <c r="C7" s="1" t="s">
        <v>13</v>
      </c>
      <c r="D7" s="1">
        <v>105471</v>
      </c>
      <c r="E7" s="6">
        <v>45391</v>
      </c>
      <c r="F7" s="6">
        <v>45401</v>
      </c>
      <c r="G7" s="10">
        <v>87441</v>
      </c>
      <c r="H7" s="10">
        <v>87441</v>
      </c>
      <c r="I7" s="5" t="s">
        <v>14</v>
      </c>
      <c r="J7" s="4" t="s">
        <v>15</v>
      </c>
      <c r="K7" s="5" t="s">
        <v>16</v>
      </c>
      <c r="L7" s="4" t="s">
        <v>17</v>
      </c>
    </row>
    <row r="8" spans="1:12" x14ac:dyDescent="0.35">
      <c r="A8" s="1">
        <v>815000253</v>
      </c>
      <c r="B8" s="1" t="s">
        <v>12</v>
      </c>
      <c r="C8" s="1" t="s">
        <v>13</v>
      </c>
      <c r="D8" s="1">
        <v>114242</v>
      </c>
      <c r="E8" s="6">
        <v>45463</v>
      </c>
      <c r="F8" s="6">
        <v>45469</v>
      </c>
      <c r="G8" s="10">
        <v>367906</v>
      </c>
      <c r="H8" s="10">
        <v>367906</v>
      </c>
      <c r="I8" s="5" t="s">
        <v>14</v>
      </c>
      <c r="J8" s="4" t="s">
        <v>15</v>
      </c>
      <c r="K8" s="5" t="s">
        <v>16</v>
      </c>
      <c r="L8" s="4" t="s">
        <v>17</v>
      </c>
    </row>
    <row r="9" spans="1:12" x14ac:dyDescent="0.35">
      <c r="A9" s="1">
        <v>815000253</v>
      </c>
      <c r="B9" s="1" t="s">
        <v>12</v>
      </c>
      <c r="C9" s="1" t="s">
        <v>13</v>
      </c>
      <c r="D9" s="1">
        <v>114243</v>
      </c>
      <c r="E9" s="6">
        <v>45463</v>
      </c>
      <c r="F9" s="6">
        <v>45469</v>
      </c>
      <c r="G9" s="10">
        <v>81400</v>
      </c>
      <c r="H9" s="10">
        <v>81400</v>
      </c>
      <c r="I9" s="5" t="s">
        <v>14</v>
      </c>
      <c r="J9" s="4" t="s">
        <v>15</v>
      </c>
      <c r="K9" s="5" t="s">
        <v>16</v>
      </c>
      <c r="L9" s="4" t="s">
        <v>17</v>
      </c>
    </row>
    <row r="10" spans="1:12" x14ac:dyDescent="0.35">
      <c r="A10" s="1">
        <v>815000253</v>
      </c>
      <c r="B10" s="1" t="s">
        <v>12</v>
      </c>
      <c r="C10" s="1" t="s">
        <v>13</v>
      </c>
      <c r="D10" s="1">
        <v>114244</v>
      </c>
      <c r="E10" s="6">
        <v>45463</v>
      </c>
      <c r="F10" s="6">
        <v>45469</v>
      </c>
      <c r="G10" s="10">
        <v>87441</v>
      </c>
      <c r="H10" s="10">
        <v>87441</v>
      </c>
      <c r="I10" s="5" t="s">
        <v>14</v>
      </c>
      <c r="J10" s="4" t="s">
        <v>15</v>
      </c>
      <c r="K10" s="5" t="s">
        <v>16</v>
      </c>
      <c r="L10" s="4" t="s">
        <v>17</v>
      </c>
    </row>
    <row r="11" spans="1:12" x14ac:dyDescent="0.35">
      <c r="A11" s="1">
        <v>815000253</v>
      </c>
      <c r="B11" s="1" t="s">
        <v>12</v>
      </c>
      <c r="C11" s="1" t="s">
        <v>13</v>
      </c>
      <c r="D11" s="1">
        <v>114245</v>
      </c>
      <c r="E11" s="6">
        <v>45463</v>
      </c>
      <c r="F11" s="6">
        <v>45469</v>
      </c>
      <c r="G11" s="10">
        <v>276260</v>
      </c>
      <c r="H11" s="10">
        <v>276260</v>
      </c>
      <c r="I11" s="5" t="s">
        <v>14</v>
      </c>
      <c r="J11" s="4" t="s">
        <v>15</v>
      </c>
      <c r="K11" s="5" t="s">
        <v>16</v>
      </c>
      <c r="L11" s="4" t="s">
        <v>17</v>
      </c>
    </row>
    <row r="12" spans="1:12" x14ac:dyDescent="0.35">
      <c r="A12" s="1">
        <v>815000253</v>
      </c>
      <c r="B12" s="1" t="s">
        <v>12</v>
      </c>
      <c r="C12" s="1" t="s">
        <v>13</v>
      </c>
      <c r="D12" s="1">
        <v>114246</v>
      </c>
      <c r="E12" s="6">
        <v>45463</v>
      </c>
      <c r="F12" s="6">
        <v>45469</v>
      </c>
      <c r="G12" s="10">
        <v>436041</v>
      </c>
      <c r="H12" s="10">
        <v>436041</v>
      </c>
      <c r="I12" s="5" t="s">
        <v>14</v>
      </c>
      <c r="J12" s="4" t="s">
        <v>15</v>
      </c>
      <c r="K12" s="5" t="s">
        <v>16</v>
      </c>
      <c r="L12" s="4" t="s">
        <v>17</v>
      </c>
    </row>
    <row r="13" spans="1:12" x14ac:dyDescent="0.35">
      <c r="A13" s="1">
        <v>815000253</v>
      </c>
      <c r="B13" s="1" t="s">
        <v>12</v>
      </c>
      <c r="C13" s="1" t="s">
        <v>13</v>
      </c>
      <c r="D13" s="1">
        <v>114247</v>
      </c>
      <c r="E13" s="6">
        <v>45463</v>
      </c>
      <c r="F13" s="6">
        <v>45469</v>
      </c>
      <c r="G13" s="10">
        <v>187500</v>
      </c>
      <c r="H13" s="10">
        <v>187500</v>
      </c>
      <c r="I13" s="5" t="s">
        <v>14</v>
      </c>
      <c r="J13" s="4" t="s">
        <v>15</v>
      </c>
      <c r="K13" s="5" t="s">
        <v>16</v>
      </c>
      <c r="L13" s="4" t="s">
        <v>17</v>
      </c>
    </row>
    <row r="14" spans="1:12" x14ac:dyDescent="0.35">
      <c r="A14" s="1">
        <v>815000253</v>
      </c>
      <c r="B14" s="1" t="s">
        <v>12</v>
      </c>
      <c r="C14" s="1" t="s">
        <v>13</v>
      </c>
      <c r="D14" s="1">
        <v>114248</v>
      </c>
      <c r="E14" s="6">
        <v>45463</v>
      </c>
      <c r="F14" s="6">
        <v>45469</v>
      </c>
      <c r="G14" s="10">
        <v>199691</v>
      </c>
      <c r="H14" s="10">
        <v>199691</v>
      </c>
      <c r="I14" s="5" t="s">
        <v>14</v>
      </c>
      <c r="J14" s="4" t="s">
        <v>15</v>
      </c>
      <c r="K14" s="5" t="s">
        <v>16</v>
      </c>
      <c r="L14" s="4" t="s">
        <v>17</v>
      </c>
    </row>
    <row r="15" spans="1:12" x14ac:dyDescent="0.35">
      <c r="A15" s="1">
        <v>815000253</v>
      </c>
      <c r="B15" s="1" t="s">
        <v>12</v>
      </c>
      <c r="C15" s="1" t="s">
        <v>13</v>
      </c>
      <c r="D15" s="1">
        <v>114249</v>
      </c>
      <c r="E15" s="6">
        <v>45463</v>
      </c>
      <c r="F15" s="6">
        <v>45469</v>
      </c>
      <c r="G15" s="10">
        <v>253325</v>
      </c>
      <c r="H15" s="10">
        <v>253325</v>
      </c>
      <c r="I15" s="5" t="s">
        <v>14</v>
      </c>
      <c r="J15" s="4" t="s">
        <v>15</v>
      </c>
      <c r="K15" s="5" t="s">
        <v>16</v>
      </c>
      <c r="L15" s="4" t="s">
        <v>17</v>
      </c>
    </row>
    <row r="16" spans="1:12" x14ac:dyDescent="0.35">
      <c r="A16" s="1">
        <v>815000253</v>
      </c>
      <c r="B16" s="1" t="s">
        <v>12</v>
      </c>
      <c r="C16" s="1" t="s">
        <v>13</v>
      </c>
      <c r="D16" s="1">
        <v>114250</v>
      </c>
      <c r="E16" s="6">
        <v>45463</v>
      </c>
      <c r="F16" s="6">
        <v>45469</v>
      </c>
      <c r="G16" s="10">
        <v>305971</v>
      </c>
      <c r="H16" s="10">
        <v>305971</v>
      </c>
      <c r="I16" s="5" t="s">
        <v>14</v>
      </c>
      <c r="J16" s="4" t="s">
        <v>15</v>
      </c>
      <c r="K16" s="5" t="s">
        <v>16</v>
      </c>
      <c r="L16" s="4" t="s">
        <v>17</v>
      </c>
    </row>
    <row r="17" spans="1:12" x14ac:dyDescent="0.35">
      <c r="A17" s="1">
        <v>815000253</v>
      </c>
      <c r="B17" s="1" t="s">
        <v>12</v>
      </c>
      <c r="C17" s="1" t="s">
        <v>13</v>
      </c>
      <c r="D17" s="1">
        <v>114251</v>
      </c>
      <c r="E17" s="6">
        <v>45463</v>
      </c>
      <c r="F17" s="6">
        <v>45469</v>
      </c>
      <c r="G17" s="10">
        <v>397031</v>
      </c>
      <c r="H17" s="10">
        <v>397031</v>
      </c>
      <c r="I17" s="5" t="s">
        <v>14</v>
      </c>
      <c r="J17" s="4" t="s">
        <v>15</v>
      </c>
      <c r="K17" s="5" t="s">
        <v>16</v>
      </c>
      <c r="L17" s="4" t="s">
        <v>17</v>
      </c>
    </row>
    <row r="18" spans="1:12" x14ac:dyDescent="0.35">
      <c r="A18" s="1">
        <v>815000253</v>
      </c>
      <c r="B18" s="1" t="s">
        <v>12</v>
      </c>
      <c r="C18" s="1" t="s">
        <v>13</v>
      </c>
      <c r="D18" s="1">
        <v>114252</v>
      </c>
      <c r="E18" s="6">
        <v>45463</v>
      </c>
      <c r="F18" s="6">
        <v>45469</v>
      </c>
      <c r="G18" s="10">
        <v>307899</v>
      </c>
      <c r="H18" s="10">
        <v>307899</v>
      </c>
      <c r="I18" s="5" t="s">
        <v>14</v>
      </c>
      <c r="J18" s="4" t="s">
        <v>15</v>
      </c>
      <c r="K18" s="5" t="s">
        <v>16</v>
      </c>
      <c r="L18" s="4" t="s">
        <v>17</v>
      </c>
    </row>
    <row r="19" spans="1:12" x14ac:dyDescent="0.35">
      <c r="A19" s="1">
        <v>815000253</v>
      </c>
      <c r="B19" s="1" t="s">
        <v>12</v>
      </c>
      <c r="C19" s="1" t="s">
        <v>13</v>
      </c>
      <c r="D19" s="1">
        <v>114253</v>
      </c>
      <c r="E19" s="6">
        <v>45463</v>
      </c>
      <c r="F19" s="6">
        <v>45469</v>
      </c>
      <c r="G19" s="10">
        <v>394495</v>
      </c>
      <c r="H19" s="10">
        <v>394495</v>
      </c>
      <c r="I19" s="5" t="s">
        <v>14</v>
      </c>
      <c r="J19" s="4" t="s">
        <v>15</v>
      </c>
      <c r="K19" s="5" t="s">
        <v>16</v>
      </c>
      <c r="L19" s="4" t="s">
        <v>17</v>
      </c>
    </row>
    <row r="20" spans="1:12" x14ac:dyDescent="0.35">
      <c r="A20" s="1">
        <v>815000253</v>
      </c>
      <c r="B20" s="1" t="s">
        <v>12</v>
      </c>
      <c r="C20" s="1" t="s">
        <v>13</v>
      </c>
      <c r="D20" s="1">
        <v>114254</v>
      </c>
      <c r="E20" s="6">
        <v>45463</v>
      </c>
      <c r="F20" s="6">
        <v>45469</v>
      </c>
      <c r="G20" s="10">
        <v>136400</v>
      </c>
      <c r="H20" s="10">
        <v>136400</v>
      </c>
      <c r="I20" s="5" t="s">
        <v>14</v>
      </c>
      <c r="J20" s="4" t="s">
        <v>15</v>
      </c>
      <c r="K20" s="5" t="s">
        <v>16</v>
      </c>
      <c r="L20" s="4" t="s">
        <v>17</v>
      </c>
    </row>
    <row r="21" spans="1:12" x14ac:dyDescent="0.35">
      <c r="A21" s="1">
        <v>815000253</v>
      </c>
      <c r="B21" s="1" t="s">
        <v>12</v>
      </c>
      <c r="C21" s="1" t="s">
        <v>13</v>
      </c>
      <c r="D21" s="1">
        <v>114255</v>
      </c>
      <c r="E21" s="6">
        <v>45463</v>
      </c>
      <c r="F21" s="6">
        <v>45469</v>
      </c>
      <c r="G21" s="10">
        <v>136400</v>
      </c>
      <c r="H21" s="10">
        <v>136400</v>
      </c>
      <c r="I21" s="5" t="s">
        <v>14</v>
      </c>
      <c r="J21" s="4" t="s">
        <v>15</v>
      </c>
      <c r="K21" s="5" t="s">
        <v>16</v>
      </c>
      <c r="L21" s="4" t="s">
        <v>17</v>
      </c>
    </row>
    <row r="22" spans="1:12" x14ac:dyDescent="0.35">
      <c r="A22" s="1">
        <v>815000253</v>
      </c>
      <c r="B22" s="1" t="s">
        <v>12</v>
      </c>
      <c r="C22" s="1" t="s">
        <v>13</v>
      </c>
      <c r="D22" s="1">
        <v>114256</v>
      </c>
      <c r="E22" s="6">
        <v>45463</v>
      </c>
      <c r="F22" s="6">
        <v>45469</v>
      </c>
      <c r="G22" s="10">
        <v>383559</v>
      </c>
      <c r="H22" s="10">
        <v>383559</v>
      </c>
      <c r="I22" s="5" t="s">
        <v>14</v>
      </c>
      <c r="J22" s="4" t="s">
        <v>15</v>
      </c>
      <c r="K22" s="5" t="s">
        <v>16</v>
      </c>
      <c r="L22" s="4" t="s">
        <v>17</v>
      </c>
    </row>
    <row r="23" spans="1:12" x14ac:dyDescent="0.35">
      <c r="A23" s="1">
        <v>815000253</v>
      </c>
      <c r="B23" s="1" t="s">
        <v>12</v>
      </c>
      <c r="C23" s="1" t="s">
        <v>13</v>
      </c>
      <c r="D23" s="1">
        <v>114257</v>
      </c>
      <c r="E23" s="6">
        <v>45463</v>
      </c>
      <c r="F23" s="6">
        <v>45469</v>
      </c>
      <c r="G23" s="10">
        <v>323045</v>
      </c>
      <c r="H23" s="10">
        <v>323045</v>
      </c>
      <c r="I23" s="5" t="s">
        <v>14</v>
      </c>
      <c r="J23" s="4" t="s">
        <v>15</v>
      </c>
      <c r="K23" s="5" t="s">
        <v>16</v>
      </c>
      <c r="L23" s="4" t="s">
        <v>17</v>
      </c>
    </row>
    <row r="24" spans="1:12" x14ac:dyDescent="0.35">
      <c r="A24" s="1">
        <v>815000253</v>
      </c>
      <c r="B24" s="1" t="s">
        <v>12</v>
      </c>
      <c r="C24" s="1" t="s">
        <v>13</v>
      </c>
      <c r="D24" s="1">
        <v>114258</v>
      </c>
      <c r="E24" s="6">
        <v>45463</v>
      </c>
      <c r="F24" s="6">
        <v>45469</v>
      </c>
      <c r="G24" s="10">
        <v>302835</v>
      </c>
      <c r="H24" s="10">
        <v>302835</v>
      </c>
      <c r="I24" s="5" t="s">
        <v>14</v>
      </c>
      <c r="J24" s="4" t="s">
        <v>15</v>
      </c>
      <c r="K24" s="5" t="s">
        <v>16</v>
      </c>
      <c r="L24" s="4" t="s">
        <v>17</v>
      </c>
    </row>
    <row r="25" spans="1:12" x14ac:dyDescent="0.35">
      <c r="A25" s="1">
        <v>815000253</v>
      </c>
      <c r="B25" s="1" t="s">
        <v>12</v>
      </c>
      <c r="C25" s="1" t="s">
        <v>13</v>
      </c>
      <c r="D25" s="1">
        <v>114259</v>
      </c>
      <c r="E25" s="6">
        <v>45463</v>
      </c>
      <c r="F25" s="6">
        <v>45469</v>
      </c>
      <c r="G25" s="10">
        <v>375894</v>
      </c>
      <c r="H25" s="10">
        <v>375894</v>
      </c>
      <c r="I25" s="5" t="s">
        <v>14</v>
      </c>
      <c r="J25" s="4" t="s">
        <v>15</v>
      </c>
      <c r="K25" s="5" t="s">
        <v>16</v>
      </c>
      <c r="L25" s="4" t="s">
        <v>17</v>
      </c>
    </row>
    <row r="26" spans="1:12" x14ac:dyDescent="0.35">
      <c r="A26" s="1">
        <v>815000253</v>
      </c>
      <c r="B26" s="1" t="s">
        <v>12</v>
      </c>
      <c r="C26" s="1" t="s">
        <v>13</v>
      </c>
      <c r="D26" s="1">
        <v>114260</v>
      </c>
      <c r="E26" s="6">
        <v>45463</v>
      </c>
      <c r="F26" s="6">
        <v>45469</v>
      </c>
      <c r="G26" s="10">
        <v>358862</v>
      </c>
      <c r="H26" s="10">
        <v>358862</v>
      </c>
      <c r="I26" s="5" t="s">
        <v>14</v>
      </c>
      <c r="J26" s="4" t="s">
        <v>15</v>
      </c>
      <c r="K26" s="5" t="s">
        <v>16</v>
      </c>
      <c r="L26" s="4" t="s">
        <v>17</v>
      </c>
    </row>
    <row r="27" spans="1:12" x14ac:dyDescent="0.35">
      <c r="A27" s="1">
        <v>815000253</v>
      </c>
      <c r="B27" s="1" t="s">
        <v>12</v>
      </c>
      <c r="C27" s="1" t="s">
        <v>13</v>
      </c>
      <c r="D27" s="1">
        <v>114261</v>
      </c>
      <c r="E27" s="6">
        <v>45463</v>
      </c>
      <c r="F27" s="6">
        <v>45469</v>
      </c>
      <c r="G27" s="10">
        <v>180700</v>
      </c>
      <c r="H27" s="10">
        <v>180700</v>
      </c>
      <c r="I27" s="5" t="s">
        <v>14</v>
      </c>
      <c r="J27" s="4" t="s">
        <v>15</v>
      </c>
      <c r="K27" s="5" t="s">
        <v>16</v>
      </c>
      <c r="L27" s="4" t="s">
        <v>17</v>
      </c>
    </row>
    <row r="28" spans="1:12" x14ac:dyDescent="0.35">
      <c r="A28" s="1">
        <v>815000253</v>
      </c>
      <c r="B28" s="1" t="s">
        <v>12</v>
      </c>
      <c r="C28" s="1" t="s">
        <v>13</v>
      </c>
      <c r="D28" s="1">
        <v>114262</v>
      </c>
      <c r="E28" s="6">
        <v>45463</v>
      </c>
      <c r="F28" s="6">
        <v>45469</v>
      </c>
      <c r="G28" s="10">
        <v>288812</v>
      </c>
      <c r="H28" s="10">
        <v>288812</v>
      </c>
      <c r="I28" s="5" t="s">
        <v>14</v>
      </c>
      <c r="J28" s="4" t="s">
        <v>15</v>
      </c>
      <c r="K28" s="5" t="s">
        <v>16</v>
      </c>
      <c r="L28" s="4" t="s">
        <v>17</v>
      </c>
    </row>
    <row r="29" spans="1:12" x14ac:dyDescent="0.35">
      <c r="A29" s="1">
        <v>815000253</v>
      </c>
      <c r="B29" s="1" t="s">
        <v>12</v>
      </c>
      <c r="C29" s="1" t="s">
        <v>13</v>
      </c>
      <c r="D29" s="1">
        <v>114263</v>
      </c>
      <c r="E29" s="6">
        <v>45463</v>
      </c>
      <c r="F29" s="6">
        <v>45469</v>
      </c>
      <c r="G29" s="10">
        <v>294104</v>
      </c>
      <c r="H29" s="10">
        <v>294104</v>
      </c>
      <c r="I29" s="5" t="s">
        <v>14</v>
      </c>
      <c r="J29" s="4" t="s">
        <v>15</v>
      </c>
      <c r="K29" s="5" t="s">
        <v>16</v>
      </c>
      <c r="L29" s="4" t="s">
        <v>17</v>
      </c>
    </row>
    <row r="30" spans="1:12" x14ac:dyDescent="0.35">
      <c r="A30" s="1">
        <v>815000253</v>
      </c>
      <c r="B30" s="1" t="s">
        <v>12</v>
      </c>
      <c r="C30" s="1" t="s">
        <v>13</v>
      </c>
      <c r="D30" s="1">
        <v>114264</v>
      </c>
      <c r="E30" s="6">
        <v>45463</v>
      </c>
      <c r="F30" s="6">
        <v>45469</v>
      </c>
      <c r="G30" s="10">
        <v>214741</v>
      </c>
      <c r="H30" s="10">
        <v>214741</v>
      </c>
      <c r="I30" s="5" t="s">
        <v>14</v>
      </c>
      <c r="J30" s="4" t="s">
        <v>15</v>
      </c>
      <c r="K30" s="5" t="s">
        <v>16</v>
      </c>
      <c r="L30" s="4" t="s">
        <v>17</v>
      </c>
    </row>
    <row r="31" spans="1:12" x14ac:dyDescent="0.35">
      <c r="A31" s="1">
        <v>815000253</v>
      </c>
      <c r="B31" s="1" t="s">
        <v>12</v>
      </c>
      <c r="C31" s="1" t="s">
        <v>13</v>
      </c>
      <c r="D31" s="1">
        <v>114265</v>
      </c>
      <c r="E31" s="6">
        <v>45463</v>
      </c>
      <c r="F31" s="6">
        <v>45469</v>
      </c>
      <c r="G31" s="10">
        <v>324800</v>
      </c>
      <c r="H31" s="10">
        <v>324800</v>
      </c>
      <c r="I31" s="5" t="s">
        <v>14</v>
      </c>
      <c r="J31" s="4" t="s">
        <v>15</v>
      </c>
      <c r="K31" s="5" t="s">
        <v>16</v>
      </c>
      <c r="L31" s="4" t="s">
        <v>17</v>
      </c>
    </row>
    <row r="32" spans="1:12" x14ac:dyDescent="0.35">
      <c r="A32" s="1">
        <v>815000253</v>
      </c>
      <c r="B32" s="1" t="s">
        <v>12</v>
      </c>
      <c r="C32" s="1" t="s">
        <v>13</v>
      </c>
      <c r="D32" s="1">
        <v>114266</v>
      </c>
      <c r="E32" s="6">
        <v>45463</v>
      </c>
      <c r="F32" s="6">
        <v>45469</v>
      </c>
      <c r="G32" s="10">
        <v>311894</v>
      </c>
      <c r="H32" s="10">
        <v>311894</v>
      </c>
      <c r="I32" s="5" t="s">
        <v>14</v>
      </c>
      <c r="J32" s="4" t="s">
        <v>15</v>
      </c>
      <c r="K32" s="5" t="s">
        <v>16</v>
      </c>
      <c r="L32" s="4" t="s">
        <v>17</v>
      </c>
    </row>
    <row r="33" spans="1:12" x14ac:dyDescent="0.35">
      <c r="A33" s="1">
        <v>815000253</v>
      </c>
      <c r="B33" s="1" t="s">
        <v>12</v>
      </c>
      <c r="C33" s="1" t="s">
        <v>13</v>
      </c>
      <c r="D33" s="1">
        <v>114267</v>
      </c>
      <c r="E33" s="6">
        <v>45463</v>
      </c>
      <c r="F33" s="6">
        <v>45469</v>
      </c>
      <c r="G33" s="10">
        <v>247011</v>
      </c>
      <c r="H33" s="10">
        <v>247011</v>
      </c>
      <c r="I33" s="5" t="s">
        <v>14</v>
      </c>
      <c r="J33" s="4" t="s">
        <v>15</v>
      </c>
      <c r="K33" s="5" t="s">
        <v>16</v>
      </c>
      <c r="L33" s="4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orientation="portrait" horizontalDpi="0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5.36328125" customWidth="1"/>
    <col min="3" max="3" width="11.6328125" customWidth="1"/>
  </cols>
  <sheetData>
    <row r="3" spans="1:3" x14ac:dyDescent="0.35">
      <c r="A3" s="36" t="s">
        <v>21</v>
      </c>
      <c r="B3" t="s">
        <v>127</v>
      </c>
      <c r="C3" t="s">
        <v>128</v>
      </c>
    </row>
    <row r="4" spans="1:3" x14ac:dyDescent="0.35">
      <c r="A4" t="s">
        <v>61</v>
      </c>
      <c r="B4" s="35">
        <v>3</v>
      </c>
      <c r="C4" s="37">
        <v>855165</v>
      </c>
    </row>
    <row r="5" spans="1:3" x14ac:dyDescent="0.35">
      <c r="A5" t="s">
        <v>53</v>
      </c>
      <c r="B5" s="35">
        <v>20</v>
      </c>
      <c r="C5" s="37">
        <v>5231416</v>
      </c>
    </row>
    <row r="6" spans="1:3" x14ac:dyDescent="0.35">
      <c r="A6" t="s">
        <v>108</v>
      </c>
      <c r="B6" s="35">
        <v>9</v>
      </c>
      <c r="C6" s="37">
        <v>2598327</v>
      </c>
    </row>
    <row r="7" spans="1:3" x14ac:dyDescent="0.35">
      <c r="A7" t="s">
        <v>126</v>
      </c>
      <c r="B7" s="35">
        <v>32</v>
      </c>
      <c r="C7" s="37">
        <v>8684908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34"/>
  <sheetViews>
    <sheetView showGridLines="0" zoomScaleNormal="100" workbookViewId="0">
      <selection activeCell="J2" sqref="J2"/>
    </sheetView>
  </sheetViews>
  <sheetFormatPr baseColWidth="10" defaultRowHeight="10" x14ac:dyDescent="0.2"/>
  <cols>
    <col min="1" max="16384" width="10.90625" style="34"/>
  </cols>
  <sheetData>
    <row r="1" spans="1:45" s="33" customFormat="1" ht="30" x14ac:dyDescent="0.35">
      <c r="A1" s="12" t="s">
        <v>6</v>
      </c>
      <c r="B1" s="12" t="s">
        <v>8</v>
      </c>
      <c r="C1" s="12" t="s">
        <v>0</v>
      </c>
      <c r="D1" s="12" t="s">
        <v>1</v>
      </c>
      <c r="E1" s="12" t="s">
        <v>18</v>
      </c>
      <c r="F1" s="12" t="s">
        <v>19</v>
      </c>
      <c r="G1" s="13" t="s">
        <v>2</v>
      </c>
      <c r="H1" s="13" t="s">
        <v>3</v>
      </c>
      <c r="I1" s="14" t="s">
        <v>4</v>
      </c>
      <c r="J1" s="14" t="s">
        <v>5</v>
      </c>
      <c r="K1" s="12" t="s">
        <v>7</v>
      </c>
      <c r="L1" s="12" t="s">
        <v>9</v>
      </c>
      <c r="M1" s="12" t="s">
        <v>10</v>
      </c>
      <c r="N1" s="12" t="s">
        <v>11</v>
      </c>
      <c r="O1" s="15" t="s">
        <v>20</v>
      </c>
      <c r="P1" s="16" t="s">
        <v>21</v>
      </c>
      <c r="Q1" s="17" t="s">
        <v>22</v>
      </c>
      <c r="R1" s="18" t="s">
        <v>23</v>
      </c>
      <c r="S1" s="19" t="s">
        <v>24</v>
      </c>
      <c r="T1" s="19" t="s">
        <v>25</v>
      </c>
      <c r="U1" s="20" t="s">
        <v>26</v>
      </c>
      <c r="V1" s="20" t="s">
        <v>27</v>
      </c>
      <c r="W1" s="20" t="s">
        <v>28</v>
      </c>
      <c r="X1" s="19" t="s">
        <v>29</v>
      </c>
      <c r="Y1" s="12" t="s">
        <v>30</v>
      </c>
      <c r="Z1" s="12" t="s">
        <v>31</v>
      </c>
      <c r="AA1" s="12" t="s">
        <v>32</v>
      </c>
      <c r="AB1" s="12" t="s">
        <v>33</v>
      </c>
      <c r="AC1" s="12" t="s">
        <v>34</v>
      </c>
      <c r="AD1" s="12" t="s">
        <v>35</v>
      </c>
      <c r="AE1" s="12" t="s">
        <v>36</v>
      </c>
      <c r="AF1" s="12" t="s">
        <v>37</v>
      </c>
      <c r="AG1" s="12" t="s">
        <v>38</v>
      </c>
      <c r="AH1" s="12" t="s">
        <v>39</v>
      </c>
      <c r="AI1" s="12" t="s">
        <v>40</v>
      </c>
      <c r="AJ1" s="12" t="s">
        <v>41</v>
      </c>
      <c r="AK1" s="12" t="s">
        <v>42</v>
      </c>
      <c r="AL1" s="14" t="s">
        <v>43</v>
      </c>
      <c r="AM1" s="21" t="s">
        <v>44</v>
      </c>
      <c r="AN1" s="12" t="s">
        <v>45</v>
      </c>
      <c r="AO1" s="20" t="s">
        <v>46</v>
      </c>
      <c r="AP1" s="20" t="s">
        <v>47</v>
      </c>
      <c r="AQ1" s="20" t="s">
        <v>48</v>
      </c>
      <c r="AR1" s="20" t="s">
        <v>49</v>
      </c>
      <c r="AS1" s="12" t="s">
        <v>50</v>
      </c>
    </row>
    <row r="2" spans="1:45" x14ac:dyDescent="0.2">
      <c r="A2" s="22">
        <v>815000253</v>
      </c>
      <c r="B2" s="22" t="s">
        <v>12</v>
      </c>
      <c r="C2" s="22" t="s">
        <v>13</v>
      </c>
      <c r="D2" s="22">
        <v>105471</v>
      </c>
      <c r="E2" s="22" t="s">
        <v>51</v>
      </c>
      <c r="F2" s="22" t="s">
        <v>52</v>
      </c>
      <c r="G2" s="23">
        <v>45391</v>
      </c>
      <c r="H2" s="23">
        <v>45401</v>
      </c>
      <c r="I2" s="24">
        <v>87441</v>
      </c>
      <c r="J2" s="24">
        <v>87441</v>
      </c>
      <c r="K2" s="22" t="s">
        <v>14</v>
      </c>
      <c r="L2" s="22" t="s">
        <v>15</v>
      </c>
      <c r="M2" s="22" t="s">
        <v>16</v>
      </c>
      <c r="N2" s="22" t="s">
        <v>17</v>
      </c>
      <c r="O2" s="22" t="e">
        <v>#N/A</v>
      </c>
      <c r="P2" s="22" t="s">
        <v>53</v>
      </c>
      <c r="Q2" s="25">
        <v>87441</v>
      </c>
      <c r="R2" s="26">
        <v>1222460789</v>
      </c>
      <c r="S2" s="25">
        <v>0</v>
      </c>
      <c r="T2" s="25">
        <v>0</v>
      </c>
      <c r="U2" s="26"/>
      <c r="V2" s="26"/>
      <c r="W2" s="26"/>
      <c r="X2" s="25">
        <v>0</v>
      </c>
      <c r="Y2" s="26" t="s">
        <v>54</v>
      </c>
      <c r="Z2" s="27">
        <v>45392</v>
      </c>
      <c r="AA2" s="27">
        <v>45414</v>
      </c>
      <c r="AB2" s="27"/>
      <c r="AC2" s="25">
        <v>87441</v>
      </c>
      <c r="AD2" s="25">
        <v>87441</v>
      </c>
      <c r="AE2" s="25">
        <v>87441</v>
      </c>
      <c r="AF2" s="25">
        <v>0</v>
      </c>
      <c r="AG2" s="25">
        <v>240000</v>
      </c>
      <c r="AH2" s="25">
        <v>0</v>
      </c>
      <c r="AI2" s="25">
        <v>0</v>
      </c>
      <c r="AJ2" s="25">
        <v>0</v>
      </c>
      <c r="AK2" s="25">
        <v>0</v>
      </c>
      <c r="AL2" s="25">
        <v>0</v>
      </c>
      <c r="AM2" s="28"/>
      <c r="AN2" s="25">
        <v>0</v>
      </c>
      <c r="AO2" s="25">
        <v>0</v>
      </c>
      <c r="AP2" s="26"/>
      <c r="AQ2" s="26"/>
      <c r="AR2" s="26"/>
      <c r="AS2" s="25">
        <v>87441</v>
      </c>
    </row>
    <row r="3" spans="1:45" x14ac:dyDescent="0.2">
      <c r="A3" s="22">
        <v>815000253</v>
      </c>
      <c r="B3" s="22" t="s">
        <v>12</v>
      </c>
      <c r="C3" s="22" t="s">
        <v>13</v>
      </c>
      <c r="D3" s="22">
        <v>105469</v>
      </c>
      <c r="E3" s="22" t="s">
        <v>55</v>
      </c>
      <c r="F3" s="22" t="s">
        <v>56</v>
      </c>
      <c r="G3" s="23">
        <v>45391</v>
      </c>
      <c r="H3" s="23">
        <v>45401</v>
      </c>
      <c r="I3" s="24">
        <v>124433</v>
      </c>
      <c r="J3" s="24">
        <v>124433</v>
      </c>
      <c r="K3" s="22" t="s">
        <v>14</v>
      </c>
      <c r="L3" s="22" t="s">
        <v>15</v>
      </c>
      <c r="M3" s="22" t="s">
        <v>16</v>
      </c>
      <c r="N3" s="22" t="s">
        <v>17</v>
      </c>
      <c r="O3" s="22" t="e">
        <v>#N/A</v>
      </c>
      <c r="P3" s="22" t="s">
        <v>53</v>
      </c>
      <c r="Q3" s="25">
        <v>124433</v>
      </c>
      <c r="R3" s="26">
        <v>1222460787</v>
      </c>
      <c r="S3" s="25">
        <v>0</v>
      </c>
      <c r="T3" s="25">
        <v>0</v>
      </c>
      <c r="U3" s="26"/>
      <c r="V3" s="26"/>
      <c r="W3" s="26"/>
      <c r="X3" s="25">
        <v>0</v>
      </c>
      <c r="Y3" s="26" t="s">
        <v>54</v>
      </c>
      <c r="Z3" s="27">
        <v>45392</v>
      </c>
      <c r="AA3" s="27">
        <v>45414</v>
      </c>
      <c r="AB3" s="27"/>
      <c r="AC3" s="25">
        <v>124433</v>
      </c>
      <c r="AD3" s="25">
        <v>124433</v>
      </c>
      <c r="AE3" s="25">
        <v>124433</v>
      </c>
      <c r="AF3" s="25">
        <v>0</v>
      </c>
      <c r="AG3" s="25">
        <v>240000</v>
      </c>
      <c r="AH3" s="25">
        <v>0</v>
      </c>
      <c r="AI3" s="25">
        <v>0</v>
      </c>
      <c r="AJ3" s="25">
        <v>0</v>
      </c>
      <c r="AK3" s="25">
        <v>0</v>
      </c>
      <c r="AL3" s="25">
        <v>0</v>
      </c>
      <c r="AM3" s="28"/>
      <c r="AN3" s="25">
        <v>0</v>
      </c>
      <c r="AO3" s="25">
        <v>0</v>
      </c>
      <c r="AP3" s="26"/>
      <c r="AQ3" s="26"/>
      <c r="AR3" s="26"/>
      <c r="AS3" s="25">
        <v>124433</v>
      </c>
    </row>
    <row r="4" spans="1:45" x14ac:dyDescent="0.2">
      <c r="A4" s="22">
        <v>815000253</v>
      </c>
      <c r="B4" s="22" t="s">
        <v>12</v>
      </c>
      <c r="C4" s="22" t="s">
        <v>13</v>
      </c>
      <c r="D4" s="22">
        <v>105470</v>
      </c>
      <c r="E4" s="22" t="s">
        <v>57</v>
      </c>
      <c r="F4" s="22" t="s">
        <v>58</v>
      </c>
      <c r="G4" s="23">
        <v>45391</v>
      </c>
      <c r="H4" s="23">
        <v>45401</v>
      </c>
      <c r="I4" s="24">
        <v>443852</v>
      </c>
      <c r="J4" s="24">
        <v>443852</v>
      </c>
      <c r="K4" s="22" t="s">
        <v>14</v>
      </c>
      <c r="L4" s="22" t="s">
        <v>15</v>
      </c>
      <c r="M4" s="22" t="s">
        <v>16</v>
      </c>
      <c r="N4" s="22" t="s">
        <v>17</v>
      </c>
      <c r="O4" s="22" t="e">
        <v>#N/A</v>
      </c>
      <c r="P4" s="22" t="s">
        <v>53</v>
      </c>
      <c r="Q4" s="25">
        <v>434975</v>
      </c>
      <c r="R4" s="26">
        <v>1222460788</v>
      </c>
      <c r="S4" s="25">
        <v>0</v>
      </c>
      <c r="T4" s="25">
        <v>0</v>
      </c>
      <c r="U4" s="26"/>
      <c r="V4" s="26"/>
      <c r="W4" s="26"/>
      <c r="X4" s="25">
        <v>0</v>
      </c>
      <c r="Y4" s="26" t="s">
        <v>54</v>
      </c>
      <c r="Z4" s="27">
        <v>45392</v>
      </c>
      <c r="AA4" s="27">
        <v>45414</v>
      </c>
      <c r="AB4" s="27"/>
      <c r="AC4" s="25">
        <v>443852</v>
      </c>
      <c r="AD4" s="25">
        <v>443852</v>
      </c>
      <c r="AE4" s="25">
        <v>443852</v>
      </c>
      <c r="AF4" s="25">
        <v>0</v>
      </c>
      <c r="AG4" s="25">
        <v>240000</v>
      </c>
      <c r="AH4" s="25">
        <v>8877</v>
      </c>
      <c r="AI4" s="25">
        <v>0</v>
      </c>
      <c r="AJ4" s="25">
        <v>0</v>
      </c>
      <c r="AK4" s="25">
        <v>0</v>
      </c>
      <c r="AL4" s="25">
        <v>0</v>
      </c>
      <c r="AM4" s="28"/>
      <c r="AN4" s="25">
        <v>0</v>
      </c>
      <c r="AO4" s="25">
        <v>0</v>
      </c>
      <c r="AP4" s="26"/>
      <c r="AQ4" s="26"/>
      <c r="AR4" s="26"/>
      <c r="AS4" s="25">
        <v>443852</v>
      </c>
    </row>
    <row r="5" spans="1:45" x14ac:dyDescent="0.2">
      <c r="A5" s="22">
        <v>815000253</v>
      </c>
      <c r="B5" s="22" t="s">
        <v>12</v>
      </c>
      <c r="C5" s="22" t="s">
        <v>13</v>
      </c>
      <c r="D5" s="22">
        <v>82805</v>
      </c>
      <c r="E5" s="22" t="s">
        <v>59</v>
      </c>
      <c r="F5" s="22" t="s">
        <v>60</v>
      </c>
      <c r="G5" s="23">
        <v>45153</v>
      </c>
      <c r="H5" s="23">
        <v>45170</v>
      </c>
      <c r="I5" s="24">
        <v>313500</v>
      </c>
      <c r="J5" s="24">
        <v>313500</v>
      </c>
      <c r="K5" s="22" t="s">
        <v>14</v>
      </c>
      <c r="L5" s="22" t="s">
        <v>15</v>
      </c>
      <c r="M5" s="22" t="s">
        <v>16</v>
      </c>
      <c r="N5" s="22" t="s">
        <v>17</v>
      </c>
      <c r="O5" s="22" t="s">
        <v>61</v>
      </c>
      <c r="P5" s="22" t="s">
        <v>61</v>
      </c>
      <c r="Q5" s="25">
        <v>0</v>
      </c>
      <c r="R5" s="26"/>
      <c r="S5" s="25">
        <v>0</v>
      </c>
      <c r="T5" s="25">
        <v>0</v>
      </c>
      <c r="U5" s="26"/>
      <c r="V5" s="26"/>
      <c r="W5" s="26"/>
      <c r="X5" s="25">
        <v>0</v>
      </c>
      <c r="Y5" s="26" t="s">
        <v>62</v>
      </c>
      <c r="Z5" s="27">
        <v>45154</v>
      </c>
      <c r="AA5" s="27">
        <v>45170</v>
      </c>
      <c r="AB5" s="27">
        <v>45191</v>
      </c>
      <c r="AC5" s="25">
        <v>313500</v>
      </c>
      <c r="AD5" s="25">
        <v>0</v>
      </c>
      <c r="AE5" s="25">
        <v>0</v>
      </c>
      <c r="AF5" s="25">
        <v>0</v>
      </c>
      <c r="AG5" s="25">
        <v>0</v>
      </c>
      <c r="AH5" s="25">
        <v>0</v>
      </c>
      <c r="AI5" s="25">
        <v>0</v>
      </c>
      <c r="AJ5" s="25">
        <v>0</v>
      </c>
      <c r="AK5" s="25">
        <v>313500</v>
      </c>
      <c r="AL5" s="25">
        <v>0</v>
      </c>
      <c r="AM5" s="28"/>
      <c r="AN5" s="25">
        <v>0</v>
      </c>
      <c r="AO5" s="25">
        <v>313500</v>
      </c>
      <c r="AP5" s="26" t="s">
        <v>63</v>
      </c>
      <c r="AQ5" s="26" t="s">
        <v>64</v>
      </c>
      <c r="AR5" s="26" t="s">
        <v>65</v>
      </c>
      <c r="AS5" s="25">
        <v>0</v>
      </c>
    </row>
    <row r="6" spans="1:45" x14ac:dyDescent="0.2">
      <c r="A6" s="22">
        <v>815000253</v>
      </c>
      <c r="B6" s="22" t="s">
        <v>12</v>
      </c>
      <c r="C6" s="22" t="s">
        <v>13</v>
      </c>
      <c r="D6" s="22">
        <v>96292</v>
      </c>
      <c r="E6" s="22" t="s">
        <v>66</v>
      </c>
      <c r="F6" s="22" t="s">
        <v>67</v>
      </c>
      <c r="G6" s="23">
        <v>45301</v>
      </c>
      <c r="H6" s="23">
        <v>45313</v>
      </c>
      <c r="I6" s="24">
        <v>312229</v>
      </c>
      <c r="J6" s="24">
        <v>312229</v>
      </c>
      <c r="K6" s="22" t="s">
        <v>14</v>
      </c>
      <c r="L6" s="22" t="s">
        <v>15</v>
      </c>
      <c r="M6" s="22" t="s">
        <v>16</v>
      </c>
      <c r="N6" s="22" t="s">
        <v>17</v>
      </c>
      <c r="O6" s="22" t="s">
        <v>61</v>
      </c>
      <c r="P6" s="22" t="s">
        <v>61</v>
      </c>
      <c r="Q6" s="25">
        <v>0</v>
      </c>
      <c r="R6" s="26"/>
      <c r="S6" s="25">
        <v>0</v>
      </c>
      <c r="T6" s="25">
        <v>0</v>
      </c>
      <c r="U6" s="26"/>
      <c r="V6" s="26"/>
      <c r="W6" s="26"/>
      <c r="X6" s="25">
        <v>0</v>
      </c>
      <c r="Y6" s="26" t="s">
        <v>62</v>
      </c>
      <c r="Z6" s="27">
        <v>45301</v>
      </c>
      <c r="AA6" s="27">
        <v>45323</v>
      </c>
      <c r="AB6" s="27">
        <v>45348</v>
      </c>
      <c r="AC6" s="25">
        <v>312229</v>
      </c>
      <c r="AD6" s="25">
        <v>0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0</v>
      </c>
      <c r="AK6" s="25">
        <v>312229</v>
      </c>
      <c r="AL6" s="25">
        <v>0</v>
      </c>
      <c r="AM6" s="28"/>
      <c r="AN6" s="25">
        <v>0</v>
      </c>
      <c r="AO6" s="25">
        <v>312229</v>
      </c>
      <c r="AP6" s="26" t="s">
        <v>63</v>
      </c>
      <c r="AQ6" s="26" t="s">
        <v>68</v>
      </c>
      <c r="AR6" s="26" t="s">
        <v>69</v>
      </c>
      <c r="AS6" s="25">
        <v>0</v>
      </c>
    </row>
    <row r="7" spans="1:45" x14ac:dyDescent="0.2">
      <c r="A7" s="22">
        <v>815000253</v>
      </c>
      <c r="B7" s="22" t="s">
        <v>12</v>
      </c>
      <c r="C7" s="22" t="s">
        <v>13</v>
      </c>
      <c r="D7" s="22">
        <v>82799</v>
      </c>
      <c r="E7" s="22" t="s">
        <v>70</v>
      </c>
      <c r="F7" s="22" t="s">
        <v>71</v>
      </c>
      <c r="G7" s="23">
        <v>45153</v>
      </c>
      <c r="H7" s="23">
        <v>45170</v>
      </c>
      <c r="I7" s="24">
        <v>229436</v>
      </c>
      <c r="J7" s="24">
        <v>229436</v>
      </c>
      <c r="K7" s="22" t="s">
        <v>14</v>
      </c>
      <c r="L7" s="22" t="s">
        <v>15</v>
      </c>
      <c r="M7" s="22" t="s">
        <v>16</v>
      </c>
      <c r="N7" s="22" t="s">
        <v>17</v>
      </c>
      <c r="O7" s="22" t="s">
        <v>61</v>
      </c>
      <c r="P7" s="22" t="s">
        <v>61</v>
      </c>
      <c r="Q7" s="25">
        <v>0</v>
      </c>
      <c r="R7" s="26"/>
      <c r="S7" s="25">
        <v>0</v>
      </c>
      <c r="T7" s="25">
        <v>0</v>
      </c>
      <c r="U7" s="26"/>
      <c r="V7" s="26"/>
      <c r="W7" s="26"/>
      <c r="X7" s="25">
        <v>0</v>
      </c>
      <c r="Y7" s="26" t="s">
        <v>62</v>
      </c>
      <c r="Z7" s="27">
        <v>45154</v>
      </c>
      <c r="AA7" s="27">
        <v>45170</v>
      </c>
      <c r="AB7" s="27">
        <v>45191</v>
      </c>
      <c r="AC7" s="25">
        <v>229436</v>
      </c>
      <c r="AD7" s="25">
        <v>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229436</v>
      </c>
      <c r="AL7" s="25">
        <v>0</v>
      </c>
      <c r="AM7" s="28"/>
      <c r="AN7" s="25">
        <v>0</v>
      </c>
      <c r="AO7" s="25">
        <v>229436</v>
      </c>
      <c r="AP7" s="26" t="s">
        <v>63</v>
      </c>
      <c r="AQ7" s="26" t="s">
        <v>64</v>
      </c>
      <c r="AR7" s="26" t="s">
        <v>65</v>
      </c>
      <c r="AS7" s="25">
        <v>0</v>
      </c>
    </row>
    <row r="8" spans="1:45" x14ac:dyDescent="0.2">
      <c r="A8" s="22">
        <v>815000253</v>
      </c>
      <c r="B8" s="22" t="s">
        <v>12</v>
      </c>
      <c r="C8" s="22" t="s">
        <v>13</v>
      </c>
      <c r="D8" s="22">
        <v>114244</v>
      </c>
      <c r="E8" s="22" t="s">
        <v>72</v>
      </c>
      <c r="F8" s="22" t="s">
        <v>73</v>
      </c>
      <c r="G8" s="23">
        <v>45463</v>
      </c>
      <c r="H8" s="23">
        <v>45469</v>
      </c>
      <c r="I8" s="24">
        <v>87441</v>
      </c>
      <c r="J8" s="24">
        <v>87441</v>
      </c>
      <c r="K8" s="22" t="s">
        <v>14</v>
      </c>
      <c r="L8" s="22" t="s">
        <v>15</v>
      </c>
      <c r="M8" s="22" t="s">
        <v>16</v>
      </c>
      <c r="N8" s="22" t="s">
        <v>17</v>
      </c>
      <c r="O8" s="22" t="e">
        <v>#N/A</v>
      </c>
      <c r="P8" s="22" t="s">
        <v>53</v>
      </c>
      <c r="Q8" s="25">
        <v>0</v>
      </c>
      <c r="R8" s="26"/>
      <c r="S8" s="25">
        <v>0</v>
      </c>
      <c r="T8" s="25">
        <v>0</v>
      </c>
      <c r="U8" s="26"/>
      <c r="V8" s="26"/>
      <c r="W8" s="26"/>
      <c r="X8" s="25">
        <v>0</v>
      </c>
      <c r="Y8" s="26" t="s">
        <v>54</v>
      </c>
      <c r="Z8" s="27">
        <v>45463</v>
      </c>
      <c r="AA8" s="27">
        <v>45475</v>
      </c>
      <c r="AB8" s="27"/>
      <c r="AC8" s="25">
        <v>87441</v>
      </c>
      <c r="AD8" s="25">
        <v>87441</v>
      </c>
      <c r="AE8" s="25">
        <v>87441</v>
      </c>
      <c r="AF8" s="25">
        <v>0</v>
      </c>
      <c r="AG8" s="25">
        <v>240000</v>
      </c>
      <c r="AH8" s="25">
        <v>0</v>
      </c>
      <c r="AI8" s="25">
        <v>0</v>
      </c>
      <c r="AJ8" s="25">
        <v>0</v>
      </c>
      <c r="AK8" s="25">
        <v>0</v>
      </c>
      <c r="AL8" s="25">
        <v>0</v>
      </c>
      <c r="AM8" s="28"/>
      <c r="AN8" s="25">
        <v>0</v>
      </c>
      <c r="AO8" s="25">
        <v>0</v>
      </c>
      <c r="AP8" s="26"/>
      <c r="AQ8" s="26"/>
      <c r="AR8" s="26"/>
      <c r="AS8" s="25">
        <v>87441</v>
      </c>
    </row>
    <row r="9" spans="1:45" x14ac:dyDescent="0.2">
      <c r="A9" s="22">
        <v>815000253</v>
      </c>
      <c r="B9" s="22" t="s">
        <v>12</v>
      </c>
      <c r="C9" s="22" t="s">
        <v>13</v>
      </c>
      <c r="D9" s="22">
        <v>114254</v>
      </c>
      <c r="E9" s="22" t="s">
        <v>74</v>
      </c>
      <c r="F9" s="22" t="s">
        <v>75</v>
      </c>
      <c r="G9" s="23">
        <v>45463</v>
      </c>
      <c r="H9" s="23">
        <v>45469</v>
      </c>
      <c r="I9" s="24">
        <v>136400</v>
      </c>
      <c r="J9" s="24">
        <v>136400</v>
      </c>
      <c r="K9" s="22" t="s">
        <v>14</v>
      </c>
      <c r="L9" s="22" t="s">
        <v>15</v>
      </c>
      <c r="M9" s="22" t="s">
        <v>16</v>
      </c>
      <c r="N9" s="22" t="s">
        <v>17</v>
      </c>
      <c r="O9" s="22" t="e">
        <v>#N/A</v>
      </c>
      <c r="P9" s="22" t="s">
        <v>53</v>
      </c>
      <c r="Q9" s="25">
        <v>0</v>
      </c>
      <c r="R9" s="26"/>
      <c r="S9" s="25">
        <v>0</v>
      </c>
      <c r="T9" s="25">
        <v>0</v>
      </c>
      <c r="U9" s="26"/>
      <c r="V9" s="26"/>
      <c r="W9" s="26"/>
      <c r="X9" s="25">
        <v>0</v>
      </c>
      <c r="Y9" s="26" t="s">
        <v>54</v>
      </c>
      <c r="Z9" s="27">
        <v>45463</v>
      </c>
      <c r="AA9" s="27">
        <v>45475</v>
      </c>
      <c r="AB9" s="27"/>
      <c r="AC9" s="25">
        <v>136400</v>
      </c>
      <c r="AD9" s="25">
        <v>136400</v>
      </c>
      <c r="AE9" s="25">
        <v>136400</v>
      </c>
      <c r="AF9" s="25">
        <v>0</v>
      </c>
      <c r="AG9" s="25">
        <v>240000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8"/>
      <c r="AN9" s="25">
        <v>0</v>
      </c>
      <c r="AO9" s="25">
        <v>0</v>
      </c>
      <c r="AP9" s="26"/>
      <c r="AQ9" s="26"/>
      <c r="AR9" s="26"/>
      <c r="AS9" s="25">
        <v>136400</v>
      </c>
    </row>
    <row r="10" spans="1:45" x14ac:dyDescent="0.2">
      <c r="A10" s="22">
        <v>815000253</v>
      </c>
      <c r="B10" s="22" t="s">
        <v>12</v>
      </c>
      <c r="C10" s="22" t="s">
        <v>13</v>
      </c>
      <c r="D10" s="22">
        <v>114255</v>
      </c>
      <c r="E10" s="22" t="s">
        <v>76</v>
      </c>
      <c r="F10" s="22" t="s">
        <v>77</v>
      </c>
      <c r="G10" s="23">
        <v>45463</v>
      </c>
      <c r="H10" s="23">
        <v>45469</v>
      </c>
      <c r="I10" s="24">
        <v>136400</v>
      </c>
      <c r="J10" s="24">
        <v>136400</v>
      </c>
      <c r="K10" s="22" t="s">
        <v>14</v>
      </c>
      <c r="L10" s="22" t="s">
        <v>15</v>
      </c>
      <c r="M10" s="22" t="s">
        <v>16</v>
      </c>
      <c r="N10" s="22" t="s">
        <v>17</v>
      </c>
      <c r="O10" s="22" t="e">
        <v>#N/A</v>
      </c>
      <c r="P10" s="22" t="s">
        <v>53</v>
      </c>
      <c r="Q10" s="25">
        <v>0</v>
      </c>
      <c r="R10" s="26"/>
      <c r="S10" s="25">
        <v>0</v>
      </c>
      <c r="T10" s="25">
        <v>0</v>
      </c>
      <c r="U10" s="26"/>
      <c r="V10" s="26"/>
      <c r="W10" s="26"/>
      <c r="X10" s="25">
        <v>0</v>
      </c>
      <c r="Y10" s="26" t="s">
        <v>54</v>
      </c>
      <c r="Z10" s="27">
        <v>45463</v>
      </c>
      <c r="AA10" s="27">
        <v>45475</v>
      </c>
      <c r="AB10" s="27"/>
      <c r="AC10" s="25">
        <v>136400</v>
      </c>
      <c r="AD10" s="25">
        <v>136400</v>
      </c>
      <c r="AE10" s="25">
        <v>136400</v>
      </c>
      <c r="AF10" s="25">
        <v>0</v>
      </c>
      <c r="AG10" s="25">
        <v>240000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8"/>
      <c r="AN10" s="25">
        <v>0</v>
      </c>
      <c r="AO10" s="25">
        <v>0</v>
      </c>
      <c r="AP10" s="26"/>
      <c r="AQ10" s="26"/>
      <c r="AR10" s="26"/>
      <c r="AS10" s="25">
        <v>136400</v>
      </c>
    </row>
    <row r="11" spans="1:45" x14ac:dyDescent="0.2">
      <c r="A11" s="22">
        <v>815000253</v>
      </c>
      <c r="B11" s="22" t="s">
        <v>12</v>
      </c>
      <c r="C11" s="22" t="s">
        <v>13</v>
      </c>
      <c r="D11" s="22">
        <v>114261</v>
      </c>
      <c r="E11" s="22" t="s">
        <v>78</v>
      </c>
      <c r="F11" s="22" t="s">
        <v>79</v>
      </c>
      <c r="G11" s="23">
        <v>45463</v>
      </c>
      <c r="H11" s="23">
        <v>45469</v>
      </c>
      <c r="I11" s="24">
        <v>180700</v>
      </c>
      <c r="J11" s="24">
        <v>180700</v>
      </c>
      <c r="K11" s="22" t="s">
        <v>14</v>
      </c>
      <c r="L11" s="22" t="s">
        <v>15</v>
      </c>
      <c r="M11" s="22" t="s">
        <v>16</v>
      </c>
      <c r="N11" s="22" t="s">
        <v>17</v>
      </c>
      <c r="O11" s="22" t="e">
        <v>#N/A</v>
      </c>
      <c r="P11" s="22" t="s">
        <v>53</v>
      </c>
      <c r="Q11" s="25">
        <v>0</v>
      </c>
      <c r="R11" s="26"/>
      <c r="S11" s="25">
        <v>0</v>
      </c>
      <c r="T11" s="25">
        <v>0</v>
      </c>
      <c r="U11" s="26"/>
      <c r="V11" s="26"/>
      <c r="W11" s="26"/>
      <c r="X11" s="25">
        <v>0</v>
      </c>
      <c r="Y11" s="26" t="s">
        <v>54</v>
      </c>
      <c r="Z11" s="27">
        <v>45463</v>
      </c>
      <c r="AA11" s="27">
        <v>45475</v>
      </c>
      <c r="AB11" s="27"/>
      <c r="AC11" s="25">
        <v>180700</v>
      </c>
      <c r="AD11" s="25">
        <v>180700</v>
      </c>
      <c r="AE11" s="25">
        <v>180700</v>
      </c>
      <c r="AF11" s="25">
        <v>0</v>
      </c>
      <c r="AG11" s="25">
        <v>240000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8"/>
      <c r="AN11" s="25">
        <v>0</v>
      </c>
      <c r="AO11" s="25">
        <v>0</v>
      </c>
      <c r="AP11" s="26"/>
      <c r="AQ11" s="26"/>
      <c r="AR11" s="26"/>
      <c r="AS11" s="25">
        <v>180700</v>
      </c>
    </row>
    <row r="12" spans="1:45" x14ac:dyDescent="0.2">
      <c r="A12" s="22">
        <v>815000253</v>
      </c>
      <c r="B12" s="22" t="s">
        <v>12</v>
      </c>
      <c r="C12" s="22" t="s">
        <v>13</v>
      </c>
      <c r="D12" s="22">
        <v>114247</v>
      </c>
      <c r="E12" s="22" t="s">
        <v>80</v>
      </c>
      <c r="F12" s="22" t="s">
        <v>81</v>
      </c>
      <c r="G12" s="23">
        <v>45463</v>
      </c>
      <c r="H12" s="23">
        <v>45469</v>
      </c>
      <c r="I12" s="24">
        <v>187500</v>
      </c>
      <c r="J12" s="24">
        <v>187500</v>
      </c>
      <c r="K12" s="22" t="s">
        <v>14</v>
      </c>
      <c r="L12" s="22" t="s">
        <v>15</v>
      </c>
      <c r="M12" s="22" t="s">
        <v>16</v>
      </c>
      <c r="N12" s="22" t="s">
        <v>17</v>
      </c>
      <c r="O12" s="22" t="e">
        <v>#N/A</v>
      </c>
      <c r="P12" s="22" t="s">
        <v>53</v>
      </c>
      <c r="Q12" s="25">
        <v>0</v>
      </c>
      <c r="R12" s="26"/>
      <c r="S12" s="25">
        <v>0</v>
      </c>
      <c r="T12" s="25">
        <v>0</v>
      </c>
      <c r="U12" s="26"/>
      <c r="V12" s="26"/>
      <c r="W12" s="26"/>
      <c r="X12" s="25">
        <v>0</v>
      </c>
      <c r="Y12" s="26" t="s">
        <v>54</v>
      </c>
      <c r="Z12" s="27">
        <v>45463</v>
      </c>
      <c r="AA12" s="27">
        <v>45475</v>
      </c>
      <c r="AB12" s="27"/>
      <c r="AC12" s="25">
        <v>187500</v>
      </c>
      <c r="AD12" s="25">
        <v>187500</v>
      </c>
      <c r="AE12" s="25">
        <v>187500</v>
      </c>
      <c r="AF12" s="25">
        <v>0</v>
      </c>
      <c r="AG12" s="25">
        <v>240000</v>
      </c>
      <c r="AH12" s="25">
        <v>0</v>
      </c>
      <c r="AI12" s="25">
        <v>0</v>
      </c>
      <c r="AJ12" s="25">
        <v>0</v>
      </c>
      <c r="AK12" s="25">
        <v>0</v>
      </c>
      <c r="AL12" s="25">
        <v>0</v>
      </c>
      <c r="AM12" s="28"/>
      <c r="AN12" s="25">
        <v>0</v>
      </c>
      <c r="AO12" s="25">
        <v>0</v>
      </c>
      <c r="AP12" s="26"/>
      <c r="AQ12" s="26"/>
      <c r="AR12" s="26"/>
      <c r="AS12" s="25">
        <v>187500</v>
      </c>
    </row>
    <row r="13" spans="1:45" x14ac:dyDescent="0.2">
      <c r="A13" s="22">
        <v>815000253</v>
      </c>
      <c r="B13" s="22" t="s">
        <v>12</v>
      </c>
      <c r="C13" s="22" t="s">
        <v>13</v>
      </c>
      <c r="D13" s="22">
        <v>114248</v>
      </c>
      <c r="E13" s="22" t="s">
        <v>82</v>
      </c>
      <c r="F13" s="22" t="s">
        <v>83</v>
      </c>
      <c r="G13" s="23">
        <v>45463</v>
      </c>
      <c r="H13" s="23">
        <v>45469</v>
      </c>
      <c r="I13" s="24">
        <v>199691</v>
      </c>
      <c r="J13" s="24">
        <v>199691</v>
      </c>
      <c r="K13" s="22" t="s">
        <v>14</v>
      </c>
      <c r="L13" s="22" t="s">
        <v>15</v>
      </c>
      <c r="M13" s="22" t="s">
        <v>16</v>
      </c>
      <c r="N13" s="22" t="s">
        <v>17</v>
      </c>
      <c r="O13" s="22" t="e">
        <v>#N/A</v>
      </c>
      <c r="P13" s="22" t="s">
        <v>53</v>
      </c>
      <c r="Q13" s="25">
        <v>0</v>
      </c>
      <c r="R13" s="26"/>
      <c r="S13" s="25">
        <v>0</v>
      </c>
      <c r="T13" s="25">
        <v>0</v>
      </c>
      <c r="U13" s="26"/>
      <c r="V13" s="26"/>
      <c r="W13" s="26"/>
      <c r="X13" s="25">
        <v>0</v>
      </c>
      <c r="Y13" s="26" t="s">
        <v>54</v>
      </c>
      <c r="Z13" s="27">
        <v>45463</v>
      </c>
      <c r="AA13" s="27">
        <v>45475</v>
      </c>
      <c r="AB13" s="27"/>
      <c r="AC13" s="25">
        <v>199691</v>
      </c>
      <c r="AD13" s="25">
        <v>199691</v>
      </c>
      <c r="AE13" s="25">
        <v>199691</v>
      </c>
      <c r="AF13" s="25">
        <v>0</v>
      </c>
      <c r="AG13" s="25">
        <v>240000</v>
      </c>
      <c r="AH13" s="25">
        <v>3994</v>
      </c>
      <c r="AI13" s="25">
        <v>0</v>
      </c>
      <c r="AJ13" s="25">
        <v>0</v>
      </c>
      <c r="AK13" s="25">
        <v>0</v>
      </c>
      <c r="AL13" s="25">
        <v>0</v>
      </c>
      <c r="AM13" s="28"/>
      <c r="AN13" s="25">
        <v>0</v>
      </c>
      <c r="AO13" s="25">
        <v>0</v>
      </c>
      <c r="AP13" s="26"/>
      <c r="AQ13" s="26"/>
      <c r="AR13" s="26"/>
      <c r="AS13" s="25">
        <v>199691</v>
      </c>
    </row>
    <row r="14" spans="1:45" x14ac:dyDescent="0.2">
      <c r="A14" s="22">
        <v>815000253</v>
      </c>
      <c r="B14" s="22" t="s">
        <v>12</v>
      </c>
      <c r="C14" s="22" t="s">
        <v>13</v>
      </c>
      <c r="D14" s="22">
        <v>114267</v>
      </c>
      <c r="E14" s="22" t="s">
        <v>84</v>
      </c>
      <c r="F14" s="22" t="s">
        <v>85</v>
      </c>
      <c r="G14" s="23">
        <v>45463</v>
      </c>
      <c r="H14" s="23">
        <v>45469</v>
      </c>
      <c r="I14" s="24">
        <v>247011</v>
      </c>
      <c r="J14" s="24">
        <v>247011</v>
      </c>
      <c r="K14" s="22" t="s">
        <v>14</v>
      </c>
      <c r="L14" s="22" t="s">
        <v>15</v>
      </c>
      <c r="M14" s="22" t="s">
        <v>16</v>
      </c>
      <c r="N14" s="22" t="s">
        <v>17</v>
      </c>
      <c r="O14" s="22" t="e">
        <v>#N/A</v>
      </c>
      <c r="P14" s="22" t="s">
        <v>53</v>
      </c>
      <c r="Q14" s="25">
        <v>0</v>
      </c>
      <c r="R14" s="26"/>
      <c r="S14" s="25">
        <v>0</v>
      </c>
      <c r="T14" s="25">
        <v>0</v>
      </c>
      <c r="U14" s="26"/>
      <c r="V14" s="26"/>
      <c r="W14" s="26"/>
      <c r="X14" s="25">
        <v>0</v>
      </c>
      <c r="Y14" s="26" t="s">
        <v>54</v>
      </c>
      <c r="Z14" s="27">
        <v>45463</v>
      </c>
      <c r="AA14" s="27">
        <v>45475</v>
      </c>
      <c r="AB14" s="27"/>
      <c r="AC14" s="25">
        <v>247011</v>
      </c>
      <c r="AD14" s="25">
        <v>247011</v>
      </c>
      <c r="AE14" s="25">
        <v>247011</v>
      </c>
      <c r="AF14" s="25">
        <v>0</v>
      </c>
      <c r="AG14" s="25">
        <v>240000</v>
      </c>
      <c r="AH14" s="25">
        <v>4940</v>
      </c>
      <c r="AI14" s="25">
        <v>0</v>
      </c>
      <c r="AJ14" s="25">
        <v>0</v>
      </c>
      <c r="AK14" s="25">
        <v>0</v>
      </c>
      <c r="AL14" s="25">
        <v>0</v>
      </c>
      <c r="AM14" s="28"/>
      <c r="AN14" s="25">
        <v>0</v>
      </c>
      <c r="AO14" s="25">
        <v>0</v>
      </c>
      <c r="AP14" s="26"/>
      <c r="AQ14" s="26"/>
      <c r="AR14" s="26"/>
      <c r="AS14" s="25">
        <v>247011</v>
      </c>
    </row>
    <row r="15" spans="1:45" x14ac:dyDescent="0.2">
      <c r="A15" s="22">
        <v>815000253</v>
      </c>
      <c r="B15" s="22" t="s">
        <v>12</v>
      </c>
      <c r="C15" s="22" t="s">
        <v>13</v>
      </c>
      <c r="D15" s="22">
        <v>114262</v>
      </c>
      <c r="E15" s="22" t="s">
        <v>86</v>
      </c>
      <c r="F15" s="22" t="s">
        <v>87</v>
      </c>
      <c r="G15" s="23">
        <v>45463</v>
      </c>
      <c r="H15" s="23">
        <v>45469</v>
      </c>
      <c r="I15" s="24">
        <v>288812</v>
      </c>
      <c r="J15" s="24">
        <v>288812</v>
      </c>
      <c r="K15" s="22" t="s">
        <v>14</v>
      </c>
      <c r="L15" s="22" t="s">
        <v>15</v>
      </c>
      <c r="M15" s="22" t="s">
        <v>16</v>
      </c>
      <c r="N15" s="22" t="s">
        <v>17</v>
      </c>
      <c r="O15" s="22" t="e">
        <v>#N/A</v>
      </c>
      <c r="P15" s="22" t="s">
        <v>53</v>
      </c>
      <c r="Q15" s="25">
        <v>0</v>
      </c>
      <c r="R15" s="26"/>
      <c r="S15" s="25">
        <v>0</v>
      </c>
      <c r="T15" s="25">
        <v>0</v>
      </c>
      <c r="U15" s="26"/>
      <c r="V15" s="26"/>
      <c r="W15" s="26"/>
      <c r="X15" s="25">
        <v>0</v>
      </c>
      <c r="Y15" s="26" t="s">
        <v>54</v>
      </c>
      <c r="Z15" s="27">
        <v>45463</v>
      </c>
      <c r="AA15" s="27">
        <v>45475</v>
      </c>
      <c r="AB15" s="27"/>
      <c r="AC15" s="25">
        <v>288812</v>
      </c>
      <c r="AD15" s="25">
        <v>288812</v>
      </c>
      <c r="AE15" s="25">
        <v>288812</v>
      </c>
      <c r="AF15" s="25">
        <v>0</v>
      </c>
      <c r="AG15" s="25">
        <v>240000</v>
      </c>
      <c r="AH15" s="25">
        <v>5776</v>
      </c>
      <c r="AI15" s="25">
        <v>0</v>
      </c>
      <c r="AJ15" s="25">
        <v>0</v>
      </c>
      <c r="AK15" s="25">
        <v>0</v>
      </c>
      <c r="AL15" s="25">
        <v>0</v>
      </c>
      <c r="AM15" s="28"/>
      <c r="AN15" s="25">
        <v>0</v>
      </c>
      <c r="AO15" s="25">
        <v>0</v>
      </c>
      <c r="AP15" s="26"/>
      <c r="AQ15" s="26"/>
      <c r="AR15" s="26"/>
      <c r="AS15" s="25">
        <v>288812</v>
      </c>
    </row>
    <row r="16" spans="1:45" x14ac:dyDescent="0.2">
      <c r="A16" s="22">
        <v>815000253</v>
      </c>
      <c r="B16" s="22" t="s">
        <v>12</v>
      </c>
      <c r="C16" s="22" t="s">
        <v>13</v>
      </c>
      <c r="D16" s="22">
        <v>114263</v>
      </c>
      <c r="E16" s="22" t="s">
        <v>88</v>
      </c>
      <c r="F16" s="22" t="s">
        <v>89</v>
      </c>
      <c r="G16" s="23">
        <v>45463</v>
      </c>
      <c r="H16" s="23">
        <v>45469</v>
      </c>
      <c r="I16" s="24">
        <v>294104</v>
      </c>
      <c r="J16" s="24">
        <v>294104</v>
      </c>
      <c r="K16" s="22" t="s">
        <v>14</v>
      </c>
      <c r="L16" s="22" t="s">
        <v>15</v>
      </c>
      <c r="M16" s="22" t="s">
        <v>16</v>
      </c>
      <c r="N16" s="22" t="s">
        <v>17</v>
      </c>
      <c r="O16" s="22" t="e">
        <v>#N/A</v>
      </c>
      <c r="P16" s="22" t="s">
        <v>53</v>
      </c>
      <c r="Q16" s="25">
        <v>0</v>
      </c>
      <c r="R16" s="26"/>
      <c r="S16" s="25">
        <v>0</v>
      </c>
      <c r="T16" s="25">
        <v>0</v>
      </c>
      <c r="U16" s="26"/>
      <c r="V16" s="26"/>
      <c r="W16" s="26"/>
      <c r="X16" s="25">
        <v>0</v>
      </c>
      <c r="Y16" s="26" t="s">
        <v>54</v>
      </c>
      <c r="Z16" s="27">
        <v>45463</v>
      </c>
      <c r="AA16" s="27">
        <v>45475</v>
      </c>
      <c r="AB16" s="27"/>
      <c r="AC16" s="25">
        <v>294104</v>
      </c>
      <c r="AD16" s="25">
        <v>294104</v>
      </c>
      <c r="AE16" s="25">
        <v>294104</v>
      </c>
      <c r="AF16" s="25">
        <v>0</v>
      </c>
      <c r="AG16" s="25">
        <v>240000</v>
      </c>
      <c r="AH16" s="25">
        <v>5882</v>
      </c>
      <c r="AI16" s="25">
        <v>0</v>
      </c>
      <c r="AJ16" s="25">
        <v>0</v>
      </c>
      <c r="AK16" s="25">
        <v>0</v>
      </c>
      <c r="AL16" s="25">
        <v>0</v>
      </c>
      <c r="AM16" s="28"/>
      <c r="AN16" s="25">
        <v>0</v>
      </c>
      <c r="AO16" s="25">
        <v>0</v>
      </c>
      <c r="AP16" s="26"/>
      <c r="AQ16" s="26"/>
      <c r="AR16" s="26"/>
      <c r="AS16" s="25">
        <v>294104</v>
      </c>
    </row>
    <row r="17" spans="1:45" x14ac:dyDescent="0.2">
      <c r="A17" s="22">
        <v>815000253</v>
      </c>
      <c r="B17" s="22" t="s">
        <v>12</v>
      </c>
      <c r="C17" s="22" t="s">
        <v>13</v>
      </c>
      <c r="D17" s="22">
        <v>114250</v>
      </c>
      <c r="E17" s="22" t="s">
        <v>90</v>
      </c>
      <c r="F17" s="22" t="s">
        <v>91</v>
      </c>
      <c r="G17" s="23">
        <v>45463</v>
      </c>
      <c r="H17" s="23">
        <v>45469</v>
      </c>
      <c r="I17" s="24">
        <v>305971</v>
      </c>
      <c r="J17" s="24">
        <v>305971</v>
      </c>
      <c r="K17" s="22" t="s">
        <v>14</v>
      </c>
      <c r="L17" s="22" t="s">
        <v>15</v>
      </c>
      <c r="M17" s="22" t="s">
        <v>16</v>
      </c>
      <c r="N17" s="22" t="s">
        <v>17</v>
      </c>
      <c r="O17" s="22" t="e">
        <v>#N/A</v>
      </c>
      <c r="P17" s="22" t="s">
        <v>53</v>
      </c>
      <c r="Q17" s="25">
        <v>0</v>
      </c>
      <c r="R17" s="26"/>
      <c r="S17" s="25">
        <v>0</v>
      </c>
      <c r="T17" s="25">
        <v>0</v>
      </c>
      <c r="U17" s="26"/>
      <c r="V17" s="26"/>
      <c r="W17" s="26"/>
      <c r="X17" s="25">
        <v>0</v>
      </c>
      <c r="Y17" s="26" t="s">
        <v>54</v>
      </c>
      <c r="Z17" s="27">
        <v>45463</v>
      </c>
      <c r="AA17" s="27">
        <v>45475</v>
      </c>
      <c r="AB17" s="27"/>
      <c r="AC17" s="25">
        <v>305971</v>
      </c>
      <c r="AD17" s="25">
        <v>305971</v>
      </c>
      <c r="AE17" s="25">
        <v>305971</v>
      </c>
      <c r="AF17" s="25">
        <v>0</v>
      </c>
      <c r="AG17" s="25">
        <v>240000</v>
      </c>
      <c r="AH17" s="25">
        <v>6119</v>
      </c>
      <c r="AI17" s="25">
        <v>0</v>
      </c>
      <c r="AJ17" s="25">
        <v>0</v>
      </c>
      <c r="AK17" s="25">
        <v>0</v>
      </c>
      <c r="AL17" s="25">
        <v>0</v>
      </c>
      <c r="AM17" s="28"/>
      <c r="AN17" s="25">
        <v>0</v>
      </c>
      <c r="AO17" s="25">
        <v>0</v>
      </c>
      <c r="AP17" s="26"/>
      <c r="AQ17" s="26"/>
      <c r="AR17" s="26"/>
      <c r="AS17" s="25">
        <v>305971</v>
      </c>
    </row>
    <row r="18" spans="1:45" x14ac:dyDescent="0.2">
      <c r="A18" s="22">
        <v>815000253</v>
      </c>
      <c r="B18" s="22" t="s">
        <v>12</v>
      </c>
      <c r="C18" s="22" t="s">
        <v>13</v>
      </c>
      <c r="D18" s="22">
        <v>114252</v>
      </c>
      <c r="E18" s="22" t="s">
        <v>92</v>
      </c>
      <c r="F18" s="22" t="s">
        <v>93</v>
      </c>
      <c r="G18" s="23">
        <v>45463</v>
      </c>
      <c r="H18" s="23">
        <v>45469</v>
      </c>
      <c r="I18" s="24">
        <v>307899</v>
      </c>
      <c r="J18" s="24">
        <v>307899</v>
      </c>
      <c r="K18" s="22" t="s">
        <v>14</v>
      </c>
      <c r="L18" s="22" t="s">
        <v>15</v>
      </c>
      <c r="M18" s="22" t="s">
        <v>16</v>
      </c>
      <c r="N18" s="22" t="s">
        <v>17</v>
      </c>
      <c r="O18" s="22" t="e">
        <v>#N/A</v>
      </c>
      <c r="P18" s="22" t="s">
        <v>53</v>
      </c>
      <c r="Q18" s="25">
        <v>0</v>
      </c>
      <c r="R18" s="26"/>
      <c r="S18" s="25">
        <v>0</v>
      </c>
      <c r="T18" s="25">
        <v>0</v>
      </c>
      <c r="U18" s="26"/>
      <c r="V18" s="26"/>
      <c r="W18" s="26"/>
      <c r="X18" s="25">
        <v>0</v>
      </c>
      <c r="Y18" s="26" t="s">
        <v>54</v>
      </c>
      <c r="Z18" s="27">
        <v>45463</v>
      </c>
      <c r="AA18" s="27">
        <v>45475</v>
      </c>
      <c r="AB18" s="27"/>
      <c r="AC18" s="25">
        <v>307899</v>
      </c>
      <c r="AD18" s="25">
        <v>307899</v>
      </c>
      <c r="AE18" s="25">
        <v>307899</v>
      </c>
      <c r="AF18" s="25">
        <v>0</v>
      </c>
      <c r="AG18" s="25">
        <v>240000</v>
      </c>
      <c r="AH18" s="25">
        <v>6158</v>
      </c>
      <c r="AI18" s="25">
        <v>0</v>
      </c>
      <c r="AJ18" s="25">
        <v>0</v>
      </c>
      <c r="AK18" s="25">
        <v>0</v>
      </c>
      <c r="AL18" s="25">
        <v>0</v>
      </c>
      <c r="AM18" s="28"/>
      <c r="AN18" s="25">
        <v>0</v>
      </c>
      <c r="AO18" s="25">
        <v>0</v>
      </c>
      <c r="AP18" s="26"/>
      <c r="AQ18" s="26"/>
      <c r="AR18" s="26"/>
      <c r="AS18" s="25">
        <v>307899</v>
      </c>
    </row>
    <row r="19" spans="1:45" x14ac:dyDescent="0.2">
      <c r="A19" s="22">
        <v>815000253</v>
      </c>
      <c r="B19" s="22" t="s">
        <v>12</v>
      </c>
      <c r="C19" s="22" t="s">
        <v>13</v>
      </c>
      <c r="D19" s="22">
        <v>114257</v>
      </c>
      <c r="E19" s="22" t="s">
        <v>94</v>
      </c>
      <c r="F19" s="22" t="s">
        <v>95</v>
      </c>
      <c r="G19" s="23">
        <v>45463</v>
      </c>
      <c r="H19" s="23">
        <v>45469</v>
      </c>
      <c r="I19" s="24">
        <v>323045</v>
      </c>
      <c r="J19" s="24">
        <v>323045</v>
      </c>
      <c r="K19" s="22" t="s">
        <v>14</v>
      </c>
      <c r="L19" s="22" t="s">
        <v>15</v>
      </c>
      <c r="M19" s="22" t="s">
        <v>16</v>
      </c>
      <c r="N19" s="22" t="s">
        <v>17</v>
      </c>
      <c r="O19" s="22" t="e">
        <v>#N/A</v>
      </c>
      <c r="P19" s="22" t="s">
        <v>53</v>
      </c>
      <c r="Q19" s="25">
        <v>0</v>
      </c>
      <c r="R19" s="26"/>
      <c r="S19" s="25">
        <v>0</v>
      </c>
      <c r="T19" s="25">
        <v>0</v>
      </c>
      <c r="U19" s="26"/>
      <c r="V19" s="26"/>
      <c r="W19" s="26"/>
      <c r="X19" s="25">
        <v>0</v>
      </c>
      <c r="Y19" s="26" t="s">
        <v>54</v>
      </c>
      <c r="Z19" s="27">
        <v>45463</v>
      </c>
      <c r="AA19" s="27">
        <v>45475</v>
      </c>
      <c r="AB19" s="27"/>
      <c r="AC19" s="25">
        <v>323045</v>
      </c>
      <c r="AD19" s="25">
        <v>323045</v>
      </c>
      <c r="AE19" s="25">
        <v>323045</v>
      </c>
      <c r="AF19" s="25">
        <v>0</v>
      </c>
      <c r="AG19" s="25">
        <v>240000</v>
      </c>
      <c r="AH19" s="25">
        <v>6461</v>
      </c>
      <c r="AI19" s="25">
        <v>0</v>
      </c>
      <c r="AJ19" s="25">
        <v>0</v>
      </c>
      <c r="AK19" s="25">
        <v>0</v>
      </c>
      <c r="AL19" s="25">
        <v>0</v>
      </c>
      <c r="AM19" s="28"/>
      <c r="AN19" s="25">
        <v>0</v>
      </c>
      <c r="AO19" s="25">
        <v>0</v>
      </c>
      <c r="AP19" s="26"/>
      <c r="AQ19" s="26"/>
      <c r="AR19" s="26"/>
      <c r="AS19" s="25">
        <v>323045</v>
      </c>
    </row>
    <row r="20" spans="1:45" x14ac:dyDescent="0.2">
      <c r="A20" s="22">
        <v>815000253</v>
      </c>
      <c r="B20" s="22" t="s">
        <v>12</v>
      </c>
      <c r="C20" s="22" t="s">
        <v>13</v>
      </c>
      <c r="D20" s="22">
        <v>114260</v>
      </c>
      <c r="E20" s="22" t="s">
        <v>96</v>
      </c>
      <c r="F20" s="22" t="s">
        <v>97</v>
      </c>
      <c r="G20" s="23">
        <v>45463</v>
      </c>
      <c r="H20" s="23">
        <v>45469</v>
      </c>
      <c r="I20" s="24">
        <v>358862</v>
      </c>
      <c r="J20" s="24">
        <v>358862</v>
      </c>
      <c r="K20" s="22" t="s">
        <v>14</v>
      </c>
      <c r="L20" s="22" t="s">
        <v>15</v>
      </c>
      <c r="M20" s="22" t="s">
        <v>16</v>
      </c>
      <c r="N20" s="22" t="s">
        <v>17</v>
      </c>
      <c r="O20" s="22" t="e">
        <v>#N/A</v>
      </c>
      <c r="P20" s="22" t="s">
        <v>53</v>
      </c>
      <c r="Q20" s="25">
        <v>0</v>
      </c>
      <c r="R20" s="26"/>
      <c r="S20" s="25">
        <v>0</v>
      </c>
      <c r="T20" s="25">
        <v>0</v>
      </c>
      <c r="U20" s="26"/>
      <c r="V20" s="26"/>
      <c r="W20" s="26"/>
      <c r="X20" s="25">
        <v>0</v>
      </c>
      <c r="Y20" s="26" t="s">
        <v>54</v>
      </c>
      <c r="Z20" s="27">
        <v>45463</v>
      </c>
      <c r="AA20" s="27">
        <v>45475</v>
      </c>
      <c r="AB20" s="27"/>
      <c r="AC20" s="25">
        <v>358862</v>
      </c>
      <c r="AD20" s="25">
        <v>358862</v>
      </c>
      <c r="AE20" s="25">
        <v>358862</v>
      </c>
      <c r="AF20" s="25">
        <v>0</v>
      </c>
      <c r="AG20" s="25">
        <v>240000</v>
      </c>
      <c r="AH20" s="25">
        <v>7177</v>
      </c>
      <c r="AI20" s="25">
        <v>0</v>
      </c>
      <c r="AJ20" s="25">
        <v>0</v>
      </c>
      <c r="AK20" s="25">
        <v>0</v>
      </c>
      <c r="AL20" s="25">
        <v>0</v>
      </c>
      <c r="AM20" s="28"/>
      <c r="AN20" s="25">
        <v>0</v>
      </c>
      <c r="AO20" s="25">
        <v>0</v>
      </c>
      <c r="AP20" s="26"/>
      <c r="AQ20" s="26"/>
      <c r="AR20" s="26"/>
      <c r="AS20" s="25">
        <v>358862</v>
      </c>
    </row>
    <row r="21" spans="1:45" x14ac:dyDescent="0.2">
      <c r="A21" s="22">
        <v>815000253</v>
      </c>
      <c r="B21" s="22" t="s">
        <v>12</v>
      </c>
      <c r="C21" s="22" t="s">
        <v>13</v>
      </c>
      <c r="D21" s="22">
        <v>114242</v>
      </c>
      <c r="E21" s="22" t="s">
        <v>98</v>
      </c>
      <c r="F21" s="22" t="s">
        <v>99</v>
      </c>
      <c r="G21" s="23">
        <v>45463</v>
      </c>
      <c r="H21" s="23">
        <v>45469</v>
      </c>
      <c r="I21" s="24">
        <v>367906</v>
      </c>
      <c r="J21" s="24">
        <v>367906</v>
      </c>
      <c r="K21" s="22" t="s">
        <v>14</v>
      </c>
      <c r="L21" s="22" t="s">
        <v>15</v>
      </c>
      <c r="M21" s="22" t="s">
        <v>16</v>
      </c>
      <c r="N21" s="22" t="s">
        <v>17</v>
      </c>
      <c r="O21" s="22" t="e">
        <v>#N/A</v>
      </c>
      <c r="P21" s="22" t="s">
        <v>53</v>
      </c>
      <c r="Q21" s="25">
        <v>0</v>
      </c>
      <c r="R21" s="26"/>
      <c r="S21" s="25">
        <v>0</v>
      </c>
      <c r="T21" s="25">
        <v>0</v>
      </c>
      <c r="U21" s="26"/>
      <c r="V21" s="26"/>
      <c r="W21" s="26"/>
      <c r="X21" s="25">
        <v>0</v>
      </c>
      <c r="Y21" s="26" t="s">
        <v>54</v>
      </c>
      <c r="Z21" s="27">
        <v>45463</v>
      </c>
      <c r="AA21" s="27">
        <v>45475</v>
      </c>
      <c r="AB21" s="27"/>
      <c r="AC21" s="25">
        <v>367906</v>
      </c>
      <c r="AD21" s="25">
        <v>367906</v>
      </c>
      <c r="AE21" s="25">
        <v>367906</v>
      </c>
      <c r="AF21" s="25">
        <v>0</v>
      </c>
      <c r="AG21" s="25">
        <v>240000</v>
      </c>
      <c r="AH21" s="25">
        <v>7358</v>
      </c>
      <c r="AI21" s="25">
        <v>0</v>
      </c>
      <c r="AJ21" s="25">
        <v>0</v>
      </c>
      <c r="AK21" s="25">
        <v>0</v>
      </c>
      <c r="AL21" s="25">
        <v>0</v>
      </c>
      <c r="AM21" s="28"/>
      <c r="AN21" s="25">
        <v>0</v>
      </c>
      <c r="AO21" s="25">
        <v>0</v>
      </c>
      <c r="AP21" s="26"/>
      <c r="AQ21" s="26"/>
      <c r="AR21" s="26"/>
      <c r="AS21" s="25">
        <v>367906</v>
      </c>
    </row>
    <row r="22" spans="1:45" x14ac:dyDescent="0.2">
      <c r="A22" s="22">
        <v>815000253</v>
      </c>
      <c r="B22" s="22" t="s">
        <v>12</v>
      </c>
      <c r="C22" s="22" t="s">
        <v>13</v>
      </c>
      <c r="D22" s="22">
        <v>114259</v>
      </c>
      <c r="E22" s="22" t="s">
        <v>100</v>
      </c>
      <c r="F22" s="22" t="s">
        <v>101</v>
      </c>
      <c r="G22" s="23">
        <v>45463</v>
      </c>
      <c r="H22" s="23">
        <v>45469</v>
      </c>
      <c r="I22" s="24">
        <v>375894</v>
      </c>
      <c r="J22" s="24">
        <v>375894</v>
      </c>
      <c r="K22" s="22" t="s">
        <v>14</v>
      </c>
      <c r="L22" s="22" t="s">
        <v>15</v>
      </c>
      <c r="M22" s="22" t="s">
        <v>16</v>
      </c>
      <c r="N22" s="22" t="s">
        <v>17</v>
      </c>
      <c r="O22" s="22" t="e">
        <v>#N/A</v>
      </c>
      <c r="P22" s="22" t="s">
        <v>53</v>
      </c>
      <c r="Q22" s="25">
        <v>0</v>
      </c>
      <c r="R22" s="26"/>
      <c r="S22" s="25">
        <v>0</v>
      </c>
      <c r="T22" s="25">
        <v>0</v>
      </c>
      <c r="U22" s="26"/>
      <c r="V22" s="26"/>
      <c r="W22" s="26"/>
      <c r="X22" s="25">
        <v>0</v>
      </c>
      <c r="Y22" s="26" t="s">
        <v>54</v>
      </c>
      <c r="Z22" s="27">
        <v>45463</v>
      </c>
      <c r="AA22" s="27">
        <v>45475</v>
      </c>
      <c r="AB22" s="27"/>
      <c r="AC22" s="25">
        <v>375894</v>
      </c>
      <c r="AD22" s="25">
        <v>375894</v>
      </c>
      <c r="AE22" s="25">
        <v>375894</v>
      </c>
      <c r="AF22" s="25">
        <v>0</v>
      </c>
      <c r="AG22" s="25">
        <v>240000</v>
      </c>
      <c r="AH22" s="25">
        <v>7518</v>
      </c>
      <c r="AI22" s="25">
        <v>0</v>
      </c>
      <c r="AJ22" s="25">
        <v>0</v>
      </c>
      <c r="AK22" s="25">
        <v>0</v>
      </c>
      <c r="AL22" s="25">
        <v>0</v>
      </c>
      <c r="AM22" s="28"/>
      <c r="AN22" s="25">
        <v>0</v>
      </c>
      <c r="AO22" s="25">
        <v>0</v>
      </c>
      <c r="AP22" s="26"/>
      <c r="AQ22" s="26"/>
      <c r="AR22" s="26"/>
      <c r="AS22" s="25">
        <v>375894</v>
      </c>
    </row>
    <row r="23" spans="1:45" x14ac:dyDescent="0.2">
      <c r="A23" s="22">
        <v>815000253</v>
      </c>
      <c r="B23" s="22" t="s">
        <v>12</v>
      </c>
      <c r="C23" s="22" t="s">
        <v>13</v>
      </c>
      <c r="D23" s="22">
        <v>114256</v>
      </c>
      <c r="E23" s="22" t="s">
        <v>102</v>
      </c>
      <c r="F23" s="22" t="s">
        <v>103</v>
      </c>
      <c r="G23" s="23">
        <v>45463</v>
      </c>
      <c r="H23" s="23">
        <v>45469</v>
      </c>
      <c r="I23" s="24">
        <v>383559</v>
      </c>
      <c r="J23" s="24">
        <v>383559</v>
      </c>
      <c r="K23" s="22" t="s">
        <v>14</v>
      </c>
      <c r="L23" s="22" t="s">
        <v>15</v>
      </c>
      <c r="M23" s="22" t="s">
        <v>16</v>
      </c>
      <c r="N23" s="22" t="s">
        <v>17</v>
      </c>
      <c r="O23" s="22" t="e">
        <v>#N/A</v>
      </c>
      <c r="P23" s="22" t="s">
        <v>53</v>
      </c>
      <c r="Q23" s="25">
        <v>0</v>
      </c>
      <c r="R23" s="26"/>
      <c r="S23" s="25">
        <v>0</v>
      </c>
      <c r="T23" s="25">
        <v>0</v>
      </c>
      <c r="U23" s="26"/>
      <c r="V23" s="26"/>
      <c r="W23" s="26"/>
      <c r="X23" s="25">
        <v>0</v>
      </c>
      <c r="Y23" s="26" t="s">
        <v>54</v>
      </c>
      <c r="Z23" s="27">
        <v>45463</v>
      </c>
      <c r="AA23" s="27">
        <v>45475</v>
      </c>
      <c r="AB23" s="27"/>
      <c r="AC23" s="25">
        <v>383559</v>
      </c>
      <c r="AD23" s="25">
        <v>383559</v>
      </c>
      <c r="AE23" s="25">
        <v>383559</v>
      </c>
      <c r="AF23" s="25">
        <v>0</v>
      </c>
      <c r="AG23" s="25">
        <v>240000</v>
      </c>
      <c r="AH23" s="25">
        <v>7671</v>
      </c>
      <c r="AI23" s="25">
        <v>0</v>
      </c>
      <c r="AJ23" s="25">
        <v>0</v>
      </c>
      <c r="AK23" s="25">
        <v>0</v>
      </c>
      <c r="AL23" s="25">
        <v>0</v>
      </c>
      <c r="AM23" s="28"/>
      <c r="AN23" s="25">
        <v>0</v>
      </c>
      <c r="AO23" s="25">
        <v>0</v>
      </c>
      <c r="AP23" s="26"/>
      <c r="AQ23" s="26"/>
      <c r="AR23" s="26"/>
      <c r="AS23" s="25">
        <v>383559</v>
      </c>
    </row>
    <row r="24" spans="1:45" x14ac:dyDescent="0.2">
      <c r="A24" s="22">
        <v>815000253</v>
      </c>
      <c r="B24" s="22" t="s">
        <v>12</v>
      </c>
      <c r="C24" s="22" t="s">
        <v>13</v>
      </c>
      <c r="D24" s="22">
        <v>114253</v>
      </c>
      <c r="E24" s="22" t="s">
        <v>104</v>
      </c>
      <c r="F24" s="22" t="s">
        <v>105</v>
      </c>
      <c r="G24" s="23">
        <v>45463</v>
      </c>
      <c r="H24" s="23">
        <v>45469</v>
      </c>
      <c r="I24" s="24">
        <v>394495</v>
      </c>
      <c r="J24" s="24">
        <v>394495</v>
      </c>
      <c r="K24" s="22" t="s">
        <v>14</v>
      </c>
      <c r="L24" s="22" t="s">
        <v>15</v>
      </c>
      <c r="M24" s="22" t="s">
        <v>16</v>
      </c>
      <c r="N24" s="22" t="s">
        <v>17</v>
      </c>
      <c r="O24" s="22" t="e">
        <v>#N/A</v>
      </c>
      <c r="P24" s="22" t="s">
        <v>53</v>
      </c>
      <c r="Q24" s="25">
        <v>0</v>
      </c>
      <c r="R24" s="26"/>
      <c r="S24" s="25">
        <v>0</v>
      </c>
      <c r="T24" s="25">
        <v>0</v>
      </c>
      <c r="U24" s="26"/>
      <c r="V24" s="26"/>
      <c r="W24" s="26"/>
      <c r="X24" s="25">
        <v>0</v>
      </c>
      <c r="Y24" s="26" t="s">
        <v>54</v>
      </c>
      <c r="Z24" s="27">
        <v>45463</v>
      </c>
      <c r="AA24" s="27">
        <v>45475</v>
      </c>
      <c r="AB24" s="27"/>
      <c r="AC24" s="25">
        <v>394495</v>
      </c>
      <c r="AD24" s="25">
        <v>394495</v>
      </c>
      <c r="AE24" s="25">
        <v>394495</v>
      </c>
      <c r="AF24" s="25">
        <v>0</v>
      </c>
      <c r="AG24" s="25">
        <v>240000</v>
      </c>
      <c r="AH24" s="25">
        <v>7890</v>
      </c>
      <c r="AI24" s="25">
        <v>0</v>
      </c>
      <c r="AJ24" s="25">
        <v>0</v>
      </c>
      <c r="AK24" s="25">
        <v>0</v>
      </c>
      <c r="AL24" s="25">
        <v>0</v>
      </c>
      <c r="AM24" s="28"/>
      <c r="AN24" s="25">
        <v>0</v>
      </c>
      <c r="AO24" s="25">
        <v>0</v>
      </c>
      <c r="AP24" s="26"/>
      <c r="AQ24" s="26"/>
      <c r="AR24" s="26"/>
      <c r="AS24" s="25">
        <v>394495</v>
      </c>
    </row>
    <row r="25" spans="1:45" x14ac:dyDescent="0.2">
      <c r="A25" s="22">
        <v>815000253</v>
      </c>
      <c r="B25" s="22" t="s">
        <v>12</v>
      </c>
      <c r="C25" s="22" t="s">
        <v>13</v>
      </c>
      <c r="D25" s="22">
        <v>114243</v>
      </c>
      <c r="E25" s="22" t="s">
        <v>106</v>
      </c>
      <c r="F25" s="22" t="s">
        <v>107</v>
      </c>
      <c r="G25" s="23">
        <v>45463</v>
      </c>
      <c r="H25" s="23">
        <v>45469</v>
      </c>
      <c r="I25" s="24">
        <v>81400</v>
      </c>
      <c r="J25" s="24">
        <v>81400</v>
      </c>
      <c r="K25" s="22" t="s">
        <v>14</v>
      </c>
      <c r="L25" s="22" t="s">
        <v>15</v>
      </c>
      <c r="M25" s="22" t="s">
        <v>16</v>
      </c>
      <c r="N25" s="22" t="s">
        <v>17</v>
      </c>
      <c r="O25" s="22" t="e">
        <v>#N/A</v>
      </c>
      <c r="P25" s="22" t="s">
        <v>108</v>
      </c>
      <c r="Q25" s="25">
        <v>0</v>
      </c>
      <c r="R25" s="26"/>
      <c r="S25" s="25">
        <v>0</v>
      </c>
      <c r="T25" s="25">
        <v>0</v>
      </c>
      <c r="U25" s="26"/>
      <c r="V25" s="26"/>
      <c r="W25" s="26"/>
      <c r="X25" s="25">
        <v>0</v>
      </c>
      <c r="Y25" s="26" t="s">
        <v>109</v>
      </c>
      <c r="Z25" s="27">
        <v>45463</v>
      </c>
      <c r="AA25" s="27">
        <v>45475</v>
      </c>
      <c r="AB25" s="27"/>
      <c r="AC25" s="25">
        <v>81400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8"/>
      <c r="AN25" s="25">
        <v>0</v>
      </c>
      <c r="AO25" s="25">
        <v>0</v>
      </c>
      <c r="AP25" s="26"/>
      <c r="AQ25" s="26"/>
      <c r="AR25" s="26"/>
      <c r="AS25" s="25">
        <v>0</v>
      </c>
    </row>
    <row r="26" spans="1:45" x14ac:dyDescent="0.2">
      <c r="A26" s="22">
        <v>815000253</v>
      </c>
      <c r="B26" s="22" t="s">
        <v>12</v>
      </c>
      <c r="C26" s="22" t="s">
        <v>13</v>
      </c>
      <c r="D26" s="22">
        <v>114264</v>
      </c>
      <c r="E26" s="22" t="s">
        <v>110</v>
      </c>
      <c r="F26" s="22" t="s">
        <v>111</v>
      </c>
      <c r="G26" s="23">
        <v>45463</v>
      </c>
      <c r="H26" s="23">
        <v>45469</v>
      </c>
      <c r="I26" s="24">
        <v>214741</v>
      </c>
      <c r="J26" s="24">
        <v>214741</v>
      </c>
      <c r="K26" s="22" t="s">
        <v>14</v>
      </c>
      <c r="L26" s="22" t="s">
        <v>15</v>
      </c>
      <c r="M26" s="22" t="s">
        <v>16</v>
      </c>
      <c r="N26" s="22" t="s">
        <v>17</v>
      </c>
      <c r="O26" s="22" t="e">
        <v>#N/A</v>
      </c>
      <c r="P26" s="22" t="s">
        <v>108</v>
      </c>
      <c r="Q26" s="25">
        <v>0</v>
      </c>
      <c r="R26" s="26"/>
      <c r="S26" s="25">
        <v>0</v>
      </c>
      <c r="T26" s="25">
        <v>0</v>
      </c>
      <c r="U26" s="26"/>
      <c r="V26" s="26"/>
      <c r="W26" s="26"/>
      <c r="X26" s="25">
        <v>0</v>
      </c>
      <c r="Y26" s="26" t="s">
        <v>109</v>
      </c>
      <c r="Z26" s="27">
        <v>45463</v>
      </c>
      <c r="AA26" s="27">
        <v>45475</v>
      </c>
      <c r="AB26" s="27"/>
      <c r="AC26" s="25">
        <v>214741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8"/>
      <c r="AN26" s="25">
        <v>0</v>
      </c>
      <c r="AO26" s="25">
        <v>0</v>
      </c>
      <c r="AP26" s="26"/>
      <c r="AQ26" s="26"/>
      <c r="AR26" s="26"/>
      <c r="AS26" s="25">
        <v>0</v>
      </c>
    </row>
    <row r="27" spans="1:45" x14ac:dyDescent="0.2">
      <c r="A27" s="22">
        <v>815000253</v>
      </c>
      <c r="B27" s="22" t="s">
        <v>12</v>
      </c>
      <c r="C27" s="22" t="s">
        <v>13</v>
      </c>
      <c r="D27" s="22">
        <v>114249</v>
      </c>
      <c r="E27" s="22" t="s">
        <v>112</v>
      </c>
      <c r="F27" s="22" t="s">
        <v>113</v>
      </c>
      <c r="G27" s="23">
        <v>45463</v>
      </c>
      <c r="H27" s="23">
        <v>45469</v>
      </c>
      <c r="I27" s="24">
        <v>253325</v>
      </c>
      <c r="J27" s="24">
        <v>253325</v>
      </c>
      <c r="K27" s="22" t="s">
        <v>14</v>
      </c>
      <c r="L27" s="22" t="s">
        <v>15</v>
      </c>
      <c r="M27" s="22" t="s">
        <v>16</v>
      </c>
      <c r="N27" s="22" t="s">
        <v>17</v>
      </c>
      <c r="O27" s="22" t="e">
        <v>#N/A</v>
      </c>
      <c r="P27" s="22" t="s">
        <v>108</v>
      </c>
      <c r="Q27" s="25">
        <v>0</v>
      </c>
      <c r="R27" s="26"/>
      <c r="S27" s="25">
        <v>0</v>
      </c>
      <c r="T27" s="25">
        <v>0</v>
      </c>
      <c r="U27" s="26"/>
      <c r="V27" s="26"/>
      <c r="W27" s="26"/>
      <c r="X27" s="25">
        <v>0</v>
      </c>
      <c r="Y27" s="26" t="s">
        <v>109</v>
      </c>
      <c r="Z27" s="27">
        <v>45463</v>
      </c>
      <c r="AA27" s="27">
        <v>45475</v>
      </c>
      <c r="AB27" s="27"/>
      <c r="AC27" s="25">
        <v>253325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8"/>
      <c r="AN27" s="25">
        <v>0</v>
      </c>
      <c r="AO27" s="25">
        <v>0</v>
      </c>
      <c r="AP27" s="26"/>
      <c r="AQ27" s="26"/>
      <c r="AR27" s="26"/>
      <c r="AS27" s="25">
        <v>0</v>
      </c>
    </row>
    <row r="28" spans="1:45" x14ac:dyDescent="0.2">
      <c r="A28" s="22">
        <v>815000253</v>
      </c>
      <c r="B28" s="22" t="s">
        <v>12</v>
      </c>
      <c r="C28" s="22" t="s">
        <v>13</v>
      </c>
      <c r="D28" s="22">
        <v>114245</v>
      </c>
      <c r="E28" s="22" t="s">
        <v>114</v>
      </c>
      <c r="F28" s="22" t="s">
        <v>115</v>
      </c>
      <c r="G28" s="23">
        <v>45463</v>
      </c>
      <c r="H28" s="23">
        <v>45469</v>
      </c>
      <c r="I28" s="24">
        <v>276260</v>
      </c>
      <c r="J28" s="24">
        <v>276260</v>
      </c>
      <c r="K28" s="22" t="s">
        <v>14</v>
      </c>
      <c r="L28" s="22" t="s">
        <v>15</v>
      </c>
      <c r="M28" s="22" t="s">
        <v>16</v>
      </c>
      <c r="N28" s="22" t="s">
        <v>17</v>
      </c>
      <c r="O28" s="22" t="e">
        <v>#N/A</v>
      </c>
      <c r="P28" s="22" t="s">
        <v>108</v>
      </c>
      <c r="Q28" s="25">
        <v>0</v>
      </c>
      <c r="R28" s="26"/>
      <c r="S28" s="25">
        <v>0</v>
      </c>
      <c r="T28" s="25">
        <v>0</v>
      </c>
      <c r="U28" s="26"/>
      <c r="V28" s="26"/>
      <c r="W28" s="26"/>
      <c r="X28" s="25">
        <v>0</v>
      </c>
      <c r="Y28" s="26" t="s">
        <v>109</v>
      </c>
      <c r="Z28" s="27">
        <v>45463</v>
      </c>
      <c r="AA28" s="27">
        <v>45475</v>
      </c>
      <c r="AB28" s="27"/>
      <c r="AC28" s="25">
        <v>276260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8"/>
      <c r="AN28" s="25">
        <v>0</v>
      </c>
      <c r="AO28" s="25">
        <v>0</v>
      </c>
      <c r="AP28" s="26"/>
      <c r="AQ28" s="26"/>
      <c r="AR28" s="26"/>
      <c r="AS28" s="25">
        <v>0</v>
      </c>
    </row>
    <row r="29" spans="1:45" x14ac:dyDescent="0.2">
      <c r="A29" s="22">
        <v>815000253</v>
      </c>
      <c r="B29" s="22" t="s">
        <v>12</v>
      </c>
      <c r="C29" s="22" t="s">
        <v>13</v>
      </c>
      <c r="D29" s="22">
        <v>114258</v>
      </c>
      <c r="E29" s="22" t="s">
        <v>116</v>
      </c>
      <c r="F29" s="22" t="s">
        <v>117</v>
      </c>
      <c r="G29" s="23">
        <v>45463</v>
      </c>
      <c r="H29" s="23">
        <v>45469</v>
      </c>
      <c r="I29" s="24">
        <v>302835</v>
      </c>
      <c r="J29" s="24">
        <v>302835</v>
      </c>
      <c r="K29" s="22" t="s">
        <v>14</v>
      </c>
      <c r="L29" s="22" t="s">
        <v>15</v>
      </c>
      <c r="M29" s="22" t="s">
        <v>16</v>
      </c>
      <c r="N29" s="22" t="s">
        <v>17</v>
      </c>
      <c r="O29" s="22" t="e">
        <v>#N/A</v>
      </c>
      <c r="P29" s="22" t="s">
        <v>108</v>
      </c>
      <c r="Q29" s="25">
        <v>0</v>
      </c>
      <c r="R29" s="26"/>
      <c r="S29" s="25">
        <v>0</v>
      </c>
      <c r="T29" s="25">
        <v>0</v>
      </c>
      <c r="U29" s="26"/>
      <c r="V29" s="26"/>
      <c r="W29" s="26"/>
      <c r="X29" s="25">
        <v>0</v>
      </c>
      <c r="Y29" s="26" t="s">
        <v>109</v>
      </c>
      <c r="Z29" s="27">
        <v>45463</v>
      </c>
      <c r="AA29" s="27">
        <v>45475</v>
      </c>
      <c r="AB29" s="27"/>
      <c r="AC29" s="25">
        <v>302835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8"/>
      <c r="AN29" s="25">
        <v>0</v>
      </c>
      <c r="AO29" s="25">
        <v>0</v>
      </c>
      <c r="AP29" s="26"/>
      <c r="AQ29" s="26"/>
      <c r="AR29" s="26"/>
      <c r="AS29" s="25">
        <v>0</v>
      </c>
    </row>
    <row r="30" spans="1:45" x14ac:dyDescent="0.2">
      <c r="A30" s="22">
        <v>815000253</v>
      </c>
      <c r="B30" s="22" t="s">
        <v>12</v>
      </c>
      <c r="C30" s="22" t="s">
        <v>13</v>
      </c>
      <c r="D30" s="22">
        <v>114266</v>
      </c>
      <c r="E30" s="22" t="s">
        <v>118</v>
      </c>
      <c r="F30" s="22" t="s">
        <v>119</v>
      </c>
      <c r="G30" s="23">
        <v>45463</v>
      </c>
      <c r="H30" s="23">
        <v>45469</v>
      </c>
      <c r="I30" s="24">
        <v>311894</v>
      </c>
      <c r="J30" s="24">
        <v>311894</v>
      </c>
      <c r="K30" s="22" t="s">
        <v>14</v>
      </c>
      <c r="L30" s="22" t="s">
        <v>15</v>
      </c>
      <c r="M30" s="22" t="s">
        <v>16</v>
      </c>
      <c r="N30" s="22" t="s">
        <v>17</v>
      </c>
      <c r="O30" s="22" t="e">
        <v>#N/A</v>
      </c>
      <c r="P30" s="22" t="s">
        <v>108</v>
      </c>
      <c r="Q30" s="25">
        <v>0</v>
      </c>
      <c r="R30" s="26"/>
      <c r="S30" s="25">
        <v>0</v>
      </c>
      <c r="T30" s="25">
        <v>0</v>
      </c>
      <c r="U30" s="26"/>
      <c r="V30" s="26"/>
      <c r="W30" s="26"/>
      <c r="X30" s="25">
        <v>0</v>
      </c>
      <c r="Y30" s="26" t="s">
        <v>109</v>
      </c>
      <c r="Z30" s="27">
        <v>45463</v>
      </c>
      <c r="AA30" s="27">
        <v>45475</v>
      </c>
      <c r="AB30" s="27"/>
      <c r="AC30" s="25">
        <v>311894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8"/>
      <c r="AN30" s="25">
        <v>0</v>
      </c>
      <c r="AO30" s="25">
        <v>0</v>
      </c>
      <c r="AP30" s="26"/>
      <c r="AQ30" s="26"/>
      <c r="AR30" s="26"/>
      <c r="AS30" s="25">
        <v>0</v>
      </c>
    </row>
    <row r="31" spans="1:45" x14ac:dyDescent="0.2">
      <c r="A31" s="22">
        <v>815000253</v>
      </c>
      <c r="B31" s="22" t="s">
        <v>12</v>
      </c>
      <c r="C31" s="22" t="s">
        <v>13</v>
      </c>
      <c r="D31" s="22">
        <v>114265</v>
      </c>
      <c r="E31" s="22" t="s">
        <v>120</v>
      </c>
      <c r="F31" s="22" t="s">
        <v>121</v>
      </c>
      <c r="G31" s="23">
        <v>45463</v>
      </c>
      <c r="H31" s="23">
        <v>45469</v>
      </c>
      <c r="I31" s="24">
        <v>324800</v>
      </c>
      <c r="J31" s="24">
        <v>324800</v>
      </c>
      <c r="K31" s="22" t="s">
        <v>14</v>
      </c>
      <c r="L31" s="22" t="s">
        <v>15</v>
      </c>
      <c r="M31" s="22" t="s">
        <v>16</v>
      </c>
      <c r="N31" s="22" t="s">
        <v>17</v>
      </c>
      <c r="O31" s="22" t="e">
        <v>#N/A</v>
      </c>
      <c r="P31" s="22" t="s">
        <v>108</v>
      </c>
      <c r="Q31" s="25">
        <v>0</v>
      </c>
      <c r="R31" s="26"/>
      <c r="S31" s="25">
        <v>0</v>
      </c>
      <c r="T31" s="25">
        <v>0</v>
      </c>
      <c r="U31" s="26"/>
      <c r="V31" s="26"/>
      <c r="W31" s="26"/>
      <c r="X31" s="25">
        <v>0</v>
      </c>
      <c r="Y31" s="26" t="s">
        <v>109</v>
      </c>
      <c r="Z31" s="27">
        <v>45463</v>
      </c>
      <c r="AA31" s="27">
        <v>45475</v>
      </c>
      <c r="AB31" s="27"/>
      <c r="AC31" s="25">
        <v>324800</v>
      </c>
      <c r="AD31" s="25">
        <v>0</v>
      </c>
      <c r="AE31" s="25">
        <v>0</v>
      </c>
      <c r="AF31" s="25">
        <v>0</v>
      </c>
      <c r="AG31" s="25">
        <v>0</v>
      </c>
      <c r="AH31" s="25">
        <v>0</v>
      </c>
      <c r="AI31" s="25">
        <v>0</v>
      </c>
      <c r="AJ31" s="25">
        <v>0</v>
      </c>
      <c r="AK31" s="25">
        <v>0</v>
      </c>
      <c r="AL31" s="25">
        <v>0</v>
      </c>
      <c r="AM31" s="28"/>
      <c r="AN31" s="25">
        <v>0</v>
      </c>
      <c r="AO31" s="25">
        <v>0</v>
      </c>
      <c r="AP31" s="26"/>
      <c r="AQ31" s="26"/>
      <c r="AR31" s="26"/>
      <c r="AS31" s="25">
        <v>0</v>
      </c>
    </row>
    <row r="32" spans="1:45" x14ac:dyDescent="0.2">
      <c r="A32" s="22">
        <v>815000253</v>
      </c>
      <c r="B32" s="22" t="s">
        <v>12</v>
      </c>
      <c r="C32" s="22" t="s">
        <v>13</v>
      </c>
      <c r="D32" s="22">
        <v>114251</v>
      </c>
      <c r="E32" s="22" t="s">
        <v>122</v>
      </c>
      <c r="F32" s="22" t="s">
        <v>123</v>
      </c>
      <c r="G32" s="23">
        <v>45463</v>
      </c>
      <c r="H32" s="23">
        <v>45469</v>
      </c>
      <c r="I32" s="24">
        <v>397031</v>
      </c>
      <c r="J32" s="24">
        <v>397031</v>
      </c>
      <c r="K32" s="22" t="s">
        <v>14</v>
      </c>
      <c r="L32" s="22" t="s">
        <v>15</v>
      </c>
      <c r="M32" s="22" t="s">
        <v>16</v>
      </c>
      <c r="N32" s="22" t="s">
        <v>17</v>
      </c>
      <c r="O32" s="22" t="e">
        <v>#N/A</v>
      </c>
      <c r="P32" s="22" t="s">
        <v>108</v>
      </c>
      <c r="Q32" s="25">
        <v>0</v>
      </c>
      <c r="R32" s="26"/>
      <c r="S32" s="25">
        <v>0</v>
      </c>
      <c r="T32" s="25">
        <v>0</v>
      </c>
      <c r="U32" s="26"/>
      <c r="V32" s="26"/>
      <c r="W32" s="26"/>
      <c r="X32" s="25">
        <v>0</v>
      </c>
      <c r="Y32" s="26" t="s">
        <v>109</v>
      </c>
      <c r="Z32" s="27">
        <v>45463</v>
      </c>
      <c r="AA32" s="27">
        <v>45475</v>
      </c>
      <c r="AB32" s="27"/>
      <c r="AC32" s="25">
        <v>397031</v>
      </c>
      <c r="AD32" s="25">
        <v>0</v>
      </c>
      <c r="AE32" s="25">
        <v>0</v>
      </c>
      <c r="AF32" s="25">
        <v>0</v>
      </c>
      <c r="AG32" s="25">
        <v>0</v>
      </c>
      <c r="AH32" s="25">
        <v>0</v>
      </c>
      <c r="AI32" s="25">
        <v>0</v>
      </c>
      <c r="AJ32" s="25">
        <v>0</v>
      </c>
      <c r="AK32" s="25">
        <v>0</v>
      </c>
      <c r="AL32" s="25">
        <v>0</v>
      </c>
      <c r="AM32" s="28"/>
      <c r="AN32" s="25">
        <v>0</v>
      </c>
      <c r="AO32" s="25">
        <v>0</v>
      </c>
      <c r="AP32" s="26"/>
      <c r="AQ32" s="26"/>
      <c r="AR32" s="26"/>
      <c r="AS32" s="25">
        <v>0</v>
      </c>
    </row>
    <row r="33" spans="1:45" x14ac:dyDescent="0.2">
      <c r="A33" s="22">
        <v>815000253</v>
      </c>
      <c r="B33" s="22" t="s">
        <v>12</v>
      </c>
      <c r="C33" s="22" t="s">
        <v>13</v>
      </c>
      <c r="D33" s="22">
        <v>114246</v>
      </c>
      <c r="E33" s="22" t="s">
        <v>124</v>
      </c>
      <c r="F33" s="22" t="s">
        <v>125</v>
      </c>
      <c r="G33" s="23">
        <v>45463</v>
      </c>
      <c r="H33" s="23">
        <v>45469</v>
      </c>
      <c r="I33" s="24">
        <v>436041</v>
      </c>
      <c r="J33" s="24">
        <v>436041</v>
      </c>
      <c r="K33" s="22" t="s">
        <v>14</v>
      </c>
      <c r="L33" s="22" t="s">
        <v>15</v>
      </c>
      <c r="M33" s="22" t="s">
        <v>16</v>
      </c>
      <c r="N33" s="22" t="s">
        <v>17</v>
      </c>
      <c r="O33" s="22" t="e">
        <v>#N/A</v>
      </c>
      <c r="P33" s="22" t="s">
        <v>108</v>
      </c>
      <c r="Q33" s="25">
        <v>0</v>
      </c>
      <c r="R33" s="26"/>
      <c r="S33" s="25">
        <v>0</v>
      </c>
      <c r="T33" s="25">
        <v>0</v>
      </c>
      <c r="U33" s="26"/>
      <c r="V33" s="26"/>
      <c r="W33" s="26"/>
      <c r="X33" s="25">
        <v>0</v>
      </c>
      <c r="Y33" s="26" t="s">
        <v>109</v>
      </c>
      <c r="Z33" s="27">
        <v>45463</v>
      </c>
      <c r="AA33" s="27">
        <v>45475</v>
      </c>
      <c r="AB33" s="27"/>
      <c r="AC33" s="25">
        <v>436041</v>
      </c>
      <c r="AD33" s="25">
        <v>0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8"/>
      <c r="AN33" s="25">
        <v>0</v>
      </c>
      <c r="AO33" s="25">
        <v>0</v>
      </c>
      <c r="AP33" s="26"/>
      <c r="AQ33" s="26"/>
      <c r="AR33" s="26"/>
      <c r="AS33" s="25">
        <v>0</v>
      </c>
    </row>
    <row r="34" spans="1:45" x14ac:dyDescent="0.2">
      <c r="A34" s="29"/>
      <c r="B34" s="29"/>
      <c r="C34" s="29"/>
      <c r="D34" s="29"/>
      <c r="E34" s="29"/>
      <c r="F34" s="29"/>
      <c r="G34" s="30"/>
      <c r="H34" s="30"/>
      <c r="I34" s="31"/>
      <c r="J34" s="31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31"/>
      <c r="AM34" s="32"/>
      <c r="AN34" s="29"/>
      <c r="AO34" s="29"/>
      <c r="AP34" s="29"/>
      <c r="AQ34" s="29"/>
      <c r="AR34" s="29"/>
      <c r="AS34" s="29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2"/>
  <sheetViews>
    <sheetView showGridLines="0" topLeftCell="A4" zoomScaleNormal="100" workbookViewId="0">
      <selection activeCell="C10" sqref="C10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2" width="15.26953125" style="38" bestFit="1" customWidth="1"/>
    <col min="13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129</v>
      </c>
      <c r="E2" s="42"/>
      <c r="F2" s="42"/>
      <c r="G2" s="42"/>
      <c r="H2" s="42"/>
      <c r="I2" s="43"/>
      <c r="J2" s="44" t="s">
        <v>130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131</v>
      </c>
      <c r="E5" s="56"/>
      <c r="F5" s="56"/>
      <c r="G5" s="56"/>
      <c r="H5" s="56"/>
      <c r="I5" s="57"/>
      <c r="J5" s="57" t="s">
        <v>132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J9" s="65"/>
    </row>
    <row r="10" spans="2:10" ht="13" x14ac:dyDescent="0.3">
      <c r="B10" s="64"/>
      <c r="C10" s="66" t="s">
        <v>167</v>
      </c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162</v>
      </c>
      <c r="J12" s="65"/>
    </row>
    <row r="13" spans="2:10" ht="13" x14ac:dyDescent="0.3">
      <c r="B13" s="64"/>
      <c r="C13" s="66" t="s">
        <v>163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133</v>
      </c>
      <c r="J15" s="65"/>
    </row>
    <row r="16" spans="2:10" x14ac:dyDescent="0.25">
      <c r="B16" s="64"/>
      <c r="C16" s="69"/>
      <c r="J16" s="65"/>
    </row>
    <row r="17" spans="2:12" ht="13" x14ac:dyDescent="0.3">
      <c r="B17" s="64"/>
      <c r="C17" s="38" t="s">
        <v>134</v>
      </c>
      <c r="D17" s="67"/>
      <c r="H17" s="70"/>
      <c r="I17" s="71"/>
      <c r="J17" s="65"/>
    </row>
    <row r="18" spans="2:12" ht="13" x14ac:dyDescent="0.3">
      <c r="B18" s="64"/>
      <c r="C18" s="66" t="s">
        <v>135</v>
      </c>
      <c r="D18" s="66"/>
      <c r="E18" s="66"/>
      <c r="F18" s="66"/>
      <c r="H18" s="72">
        <v>32</v>
      </c>
      <c r="I18" s="73">
        <v>8684908</v>
      </c>
      <c r="J18" s="65"/>
    </row>
    <row r="19" spans="2:12" x14ac:dyDescent="0.25">
      <c r="B19" s="64"/>
      <c r="C19" s="38" t="s">
        <v>136</v>
      </c>
      <c r="H19" s="74">
        <v>0</v>
      </c>
      <c r="I19" s="75">
        <v>0</v>
      </c>
      <c r="J19" s="65"/>
    </row>
    <row r="20" spans="2:12" x14ac:dyDescent="0.25">
      <c r="B20" s="64"/>
      <c r="C20" s="38" t="s">
        <v>137</v>
      </c>
      <c r="H20" s="74">
        <v>3</v>
      </c>
      <c r="I20" s="75">
        <v>855165</v>
      </c>
      <c r="J20" s="65"/>
    </row>
    <row r="21" spans="2:12" x14ac:dyDescent="0.25">
      <c r="B21" s="64"/>
      <c r="C21" s="38" t="s">
        <v>138</v>
      </c>
      <c r="H21" s="74">
        <v>0</v>
      </c>
      <c r="I21" s="75">
        <v>0</v>
      </c>
      <c r="J21" s="65"/>
    </row>
    <row r="22" spans="2:12" x14ac:dyDescent="0.25">
      <c r="B22" s="64"/>
      <c r="C22" s="38" t="s">
        <v>139</v>
      </c>
      <c r="H22" s="74">
        <v>0</v>
      </c>
      <c r="I22" s="75">
        <v>0</v>
      </c>
      <c r="J22" s="65"/>
    </row>
    <row r="23" spans="2:12" x14ac:dyDescent="0.25">
      <c r="B23" s="64"/>
      <c r="C23" s="38" t="s">
        <v>140</v>
      </c>
      <c r="H23" s="74">
        <v>0</v>
      </c>
      <c r="I23" s="75">
        <v>0</v>
      </c>
      <c r="J23" s="65"/>
    </row>
    <row r="24" spans="2:12" ht="13" thickBot="1" x14ac:dyDescent="0.3">
      <c r="B24" s="64"/>
      <c r="C24" s="38" t="s">
        <v>141</v>
      </c>
      <c r="H24" s="76">
        <v>0</v>
      </c>
      <c r="I24" s="77">
        <v>0</v>
      </c>
      <c r="J24" s="65"/>
    </row>
    <row r="25" spans="2:12" ht="13" x14ac:dyDescent="0.3">
      <c r="B25" s="64"/>
      <c r="C25" s="66" t="s">
        <v>142</v>
      </c>
      <c r="D25" s="66"/>
      <c r="E25" s="66"/>
      <c r="F25" s="66"/>
      <c r="H25" s="72">
        <f>H19+H20+H21+H22+H24+H23</f>
        <v>3</v>
      </c>
      <c r="I25" s="73">
        <f>I19+I20+I21+I22+I24+I23</f>
        <v>855165</v>
      </c>
      <c r="J25" s="65"/>
    </row>
    <row r="26" spans="2:12" x14ac:dyDescent="0.25">
      <c r="B26" s="64"/>
      <c r="C26" s="38" t="s">
        <v>143</v>
      </c>
      <c r="H26" s="74">
        <v>20</v>
      </c>
      <c r="I26" s="75">
        <v>5231416</v>
      </c>
      <c r="J26" s="65"/>
    </row>
    <row r="27" spans="2:12" ht="13" thickBot="1" x14ac:dyDescent="0.3">
      <c r="B27" s="64"/>
      <c r="C27" s="38" t="s">
        <v>144</v>
      </c>
      <c r="H27" s="76">
        <v>9</v>
      </c>
      <c r="I27" s="77">
        <v>2598327</v>
      </c>
      <c r="J27" s="65"/>
      <c r="L27" s="99"/>
    </row>
    <row r="28" spans="2:12" ht="13" x14ac:dyDescent="0.3">
      <c r="B28" s="64"/>
      <c r="C28" s="66" t="s">
        <v>145</v>
      </c>
      <c r="D28" s="66"/>
      <c r="E28" s="66"/>
      <c r="F28" s="66"/>
      <c r="H28" s="72">
        <f>H26+H27</f>
        <v>29</v>
      </c>
      <c r="I28" s="73">
        <f>I26+I27</f>
        <v>7829743</v>
      </c>
      <c r="J28" s="65"/>
    </row>
    <row r="29" spans="2:12" ht="13.5" thickBot="1" x14ac:dyDescent="0.35">
      <c r="B29" s="64"/>
      <c r="C29" s="38" t="s">
        <v>146</v>
      </c>
      <c r="D29" s="66"/>
      <c r="E29" s="66"/>
      <c r="F29" s="66"/>
      <c r="H29" s="76">
        <v>0</v>
      </c>
      <c r="I29" s="77">
        <v>0</v>
      </c>
      <c r="J29" s="65"/>
    </row>
    <row r="30" spans="2:12" ht="13" x14ac:dyDescent="0.3">
      <c r="B30" s="64"/>
      <c r="C30" s="66" t="s">
        <v>147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2" ht="13" x14ac:dyDescent="0.3">
      <c r="B31" s="64"/>
      <c r="C31" s="66"/>
      <c r="D31" s="66"/>
      <c r="E31" s="66"/>
      <c r="F31" s="66"/>
      <c r="H31" s="78"/>
      <c r="I31" s="73"/>
      <c r="J31" s="65"/>
    </row>
    <row r="32" spans="2:12" ht="13.5" thickBot="1" x14ac:dyDescent="0.35">
      <c r="B32" s="64"/>
      <c r="C32" s="66" t="s">
        <v>148</v>
      </c>
      <c r="D32" s="66"/>
      <c r="H32" s="79">
        <f>H25+H28+H30</f>
        <v>32</v>
      </c>
      <c r="I32" s="80">
        <f>I25+I28+I30</f>
        <v>8684908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164</v>
      </c>
      <c r="D37" s="83"/>
      <c r="H37" s="82" t="s">
        <v>149</v>
      </c>
      <c r="I37" s="83"/>
      <c r="J37" s="65"/>
    </row>
    <row r="38" spans="2:10" ht="13" x14ac:dyDescent="0.3">
      <c r="B38" s="64"/>
      <c r="C38" s="66" t="s">
        <v>165</v>
      </c>
      <c r="D38" s="81"/>
      <c r="H38" s="84" t="s">
        <v>150</v>
      </c>
      <c r="I38" s="81"/>
      <c r="J38" s="65"/>
    </row>
    <row r="39" spans="2:10" ht="13" x14ac:dyDescent="0.3">
      <c r="B39" s="64"/>
      <c r="C39" s="66" t="s">
        <v>166</v>
      </c>
      <c r="H39" s="66" t="s">
        <v>151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152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5" zoomScale="84" zoomScaleNormal="84" zoomScaleSheetLayoutView="100" workbookViewId="0">
      <selection activeCell="C18" sqref="C18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153</v>
      </c>
      <c r="E2" s="42"/>
      <c r="F2" s="42"/>
      <c r="G2" s="42"/>
      <c r="H2" s="42"/>
      <c r="I2" s="43"/>
      <c r="J2" s="44" t="s">
        <v>130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154</v>
      </c>
      <c r="E5" s="90"/>
      <c r="F5" s="90"/>
      <c r="G5" s="90"/>
      <c r="H5" s="90"/>
      <c r="I5" s="91"/>
      <c r="J5" s="57" t="s">
        <v>155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">
        <v>167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">
        <v>162</v>
      </c>
      <c r="J11" s="65"/>
    </row>
    <row r="12" spans="2:10" ht="13" x14ac:dyDescent="0.3">
      <c r="B12" s="64"/>
      <c r="C12" s="66" t="s">
        <v>163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156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157</v>
      </c>
      <c r="I16" s="93" t="s">
        <v>158</v>
      </c>
      <c r="J16" s="65"/>
    </row>
    <row r="17" spans="2:10" ht="13" x14ac:dyDescent="0.3">
      <c r="B17" s="64"/>
      <c r="C17" s="66" t="s">
        <v>135</v>
      </c>
      <c r="D17" s="66"/>
      <c r="E17" s="66"/>
      <c r="F17" s="66"/>
      <c r="H17" s="70">
        <v>3</v>
      </c>
      <c r="I17" s="94">
        <v>855165</v>
      </c>
      <c r="J17" s="65"/>
    </row>
    <row r="18" spans="2:10" x14ac:dyDescent="0.25">
      <c r="B18" s="64"/>
      <c r="C18" s="38" t="s">
        <v>136</v>
      </c>
      <c r="H18" s="95">
        <v>0</v>
      </c>
      <c r="I18" s="96">
        <v>0</v>
      </c>
      <c r="J18" s="65"/>
    </row>
    <row r="19" spans="2:10" x14ac:dyDescent="0.25">
      <c r="B19" s="64"/>
      <c r="C19" s="38" t="s">
        <v>137</v>
      </c>
      <c r="H19" s="95">
        <v>3</v>
      </c>
      <c r="I19" s="96">
        <v>855165</v>
      </c>
      <c r="J19" s="65"/>
    </row>
    <row r="20" spans="2:10" x14ac:dyDescent="0.25">
      <c r="B20" s="64"/>
      <c r="C20" s="38" t="s">
        <v>139</v>
      </c>
      <c r="H20" s="95">
        <v>0</v>
      </c>
      <c r="I20" s="96">
        <v>0</v>
      </c>
      <c r="J20" s="65"/>
    </row>
    <row r="21" spans="2:10" x14ac:dyDescent="0.25">
      <c r="B21" s="64"/>
      <c r="C21" s="38" t="s">
        <v>159</v>
      </c>
      <c r="H21" s="95">
        <v>0</v>
      </c>
      <c r="I21" s="96">
        <v>0</v>
      </c>
      <c r="J21" s="65"/>
    </row>
    <row r="22" spans="2:10" ht="13" x14ac:dyDescent="0.3">
      <c r="B22" s="64"/>
      <c r="C22" s="66" t="s">
        <v>160</v>
      </c>
      <c r="D22" s="66"/>
      <c r="E22" s="66"/>
      <c r="F22" s="66"/>
      <c r="H22" s="70">
        <v>3</v>
      </c>
      <c r="I22" s="94">
        <v>855165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">
        <v>164</v>
      </c>
      <c r="D28" s="82"/>
      <c r="G28" s="82" t="s">
        <v>149</v>
      </c>
      <c r="H28" s="83"/>
      <c r="I28" s="81"/>
      <c r="J28" s="65"/>
    </row>
    <row r="29" spans="2:10" ht="13" x14ac:dyDescent="0.3">
      <c r="B29" s="64"/>
      <c r="C29" s="84" t="s">
        <v>165</v>
      </c>
      <c r="D29" s="84"/>
      <c r="G29" s="84" t="s">
        <v>161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2024-07-24T16:57:31Z</cp:lastPrinted>
  <dcterms:created xsi:type="dcterms:W3CDTF">2022-06-01T14:39:12Z</dcterms:created>
  <dcterms:modified xsi:type="dcterms:W3CDTF">2024-07-24T16:58:07Z</dcterms:modified>
</cp:coreProperties>
</file>