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076756_VITAL GROUP FFED\"/>
    </mc:Choice>
  </mc:AlternateContent>
  <bookViews>
    <workbookView xWindow="0" yWindow="0" windowWidth="19200" windowHeight="7310" activeTab="3"/>
  </bookViews>
  <sheets>
    <sheet name="INFO IPS" sheetId="29" r:id="rId1"/>
    <sheet name="TD" sheetId="31" r:id="rId2"/>
    <sheet name="ESTADO DE CADA FACTURA" sheetId="30" r:id="rId3"/>
    <sheet name="FOR-CSA-018" sheetId="32" r:id="rId4"/>
    <sheet name="CIRCULAR 030" sheetId="33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FACTURA'!$A$2:$AO$2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66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9" i="33" l="1"/>
  <c r="C28" i="33"/>
  <c r="I21" i="33"/>
  <c r="H21" i="33"/>
  <c r="I20" i="33"/>
  <c r="H20" i="33"/>
  <c r="I19" i="33"/>
  <c r="H19" i="33"/>
  <c r="I18" i="33"/>
  <c r="I22" i="33" s="1"/>
  <c r="H18" i="33"/>
  <c r="H17" i="33" s="1"/>
  <c r="I17" i="33"/>
  <c r="C12" i="33"/>
  <c r="C11" i="33"/>
  <c r="C9" i="33"/>
  <c r="I30" i="32"/>
  <c r="H30" i="32"/>
  <c r="I28" i="32"/>
  <c r="H28" i="32"/>
  <c r="I25" i="32"/>
  <c r="I32" i="32" s="1"/>
  <c r="I33" i="32" s="1"/>
  <c r="H25" i="32"/>
  <c r="H32" i="32" s="1"/>
  <c r="H33" i="32" s="1"/>
  <c r="AG1" i="30"/>
  <c r="AF1" i="30"/>
  <c r="AE1" i="30"/>
  <c r="AD1" i="30"/>
  <c r="AC1" i="30"/>
  <c r="AB1" i="30"/>
  <c r="AA1" i="30"/>
  <c r="Z1" i="30"/>
  <c r="Y1" i="30"/>
  <c r="X1" i="30"/>
  <c r="R1" i="30"/>
  <c r="L1" i="30"/>
  <c r="J1" i="30"/>
  <c r="I1" i="30"/>
  <c r="H22" i="33" l="1"/>
  <c r="K20" i="29"/>
</calcChain>
</file>

<file path=xl/sharedStrings.xml><?xml version="1.0" encoding="utf-8"?>
<sst xmlns="http://schemas.openxmlformats.org/spreadsheetml/2006/main" count="269" uniqueCount="148">
  <si>
    <t>NOMBRE</t>
  </si>
  <si>
    <t>CEDULA</t>
  </si>
  <si>
    <t>ORIGEN</t>
  </si>
  <si>
    <t>DESTINO</t>
  </si>
  <si>
    <t xml:space="preserve">SERVICIO </t>
  </si>
  <si>
    <t xml:space="preserve">VALOR </t>
  </si>
  <si>
    <t>#</t>
  </si>
  <si>
    <t>TRASLADO BASICO SENCILLO</t>
  </si>
  <si>
    <t>COMFAMILIAR</t>
  </si>
  <si>
    <t>TOTAL</t>
  </si>
  <si>
    <t xml:space="preserve">TRASLADO BASICO SENCILLO  </t>
  </si>
  <si>
    <t xml:space="preserve">TRASLADO BASICO REDONDO </t>
  </si>
  <si>
    <t>TRASLADO MEDICALIZADO SENCILLO</t>
  </si>
  <si>
    <t xml:space="preserve">RELACION DE PACIENTES </t>
  </si>
  <si>
    <t>FACTURA</t>
  </si>
  <si>
    <t>FECHA SERVICIO</t>
  </si>
  <si>
    <t>FECHA FACTURA</t>
  </si>
  <si>
    <t>LUZ CARIME SANCHEZ</t>
  </si>
  <si>
    <t>TRASLADO BASICO REDONDO INTERMUNICIPAL</t>
  </si>
  <si>
    <t>DOMICILIO SANTARIO</t>
  </si>
  <si>
    <t>MEGACENTRO (NEFROUROS)</t>
  </si>
  <si>
    <t>MEGACENTRO (NEFROUROS) Y DOMICILIO SANTARIO</t>
  </si>
  <si>
    <t xml:space="preserve">HUSJ  </t>
  </si>
  <si>
    <t>MARIA ALEYDA MOTTA PINEDA</t>
  </si>
  <si>
    <t>LUIS FELIPE GONZALEZ LOAIZA</t>
  </si>
  <si>
    <t>HUMBERTO RAMOS SANCHEZ</t>
  </si>
  <si>
    <t>ROSALES</t>
  </si>
  <si>
    <t>ONCOLOGOS</t>
  </si>
  <si>
    <t>RADIOLOGOS</t>
  </si>
  <si>
    <t>GAMANUCLEAR</t>
  </si>
  <si>
    <t>NELLY VELAZCO RAMIREZ</t>
  </si>
  <si>
    <t>DANELLY ALVAREZ</t>
  </si>
  <si>
    <t>DOMICILIO PEREIRA</t>
  </si>
  <si>
    <t>ARCADIO DE JESUS OSORNO OSORIO</t>
  </si>
  <si>
    <t>JOSE EFRAIN ORTIZ OCAMPO</t>
  </si>
  <si>
    <t>DOMICILIO LA CELIA</t>
  </si>
  <si>
    <t>AUTORIZACION</t>
  </si>
  <si>
    <t>NO GENERARON</t>
  </si>
  <si>
    <t>FV1999</t>
  </si>
  <si>
    <t>FV2000</t>
  </si>
  <si>
    <t>FV2001</t>
  </si>
  <si>
    <t>FV2002</t>
  </si>
  <si>
    <t>FV2003</t>
  </si>
  <si>
    <t>FV2004</t>
  </si>
  <si>
    <t>FV2005</t>
  </si>
  <si>
    <t>FV2006</t>
  </si>
  <si>
    <t>FV2007</t>
  </si>
  <si>
    <t>FV2008</t>
  </si>
  <si>
    <t>FV2009</t>
  </si>
  <si>
    <t>FV2010</t>
  </si>
  <si>
    <t>FV2011</t>
  </si>
  <si>
    <t>TRASLADO BASICO SENCILLO INTERMUNICIPAL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</si>
  <si>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</si>
  <si>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</si>
  <si>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</si>
  <si>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</si>
  <si>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</si>
  <si>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</si>
  <si>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</si>
  <si>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</si>
  <si>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</si>
  <si>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</si>
  <si>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30-11-2024</t>
  </si>
  <si>
    <t>POR PAGAR SAP</t>
  </si>
  <si>
    <t>DOC CONTA</t>
  </si>
  <si>
    <t>ESTADO BOX</t>
  </si>
  <si>
    <t>FECHA FACT</t>
  </si>
  <si>
    <t>FECHA RAD</t>
  </si>
  <si>
    <t>FECHA DEV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</si>
  <si>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</si>
  <si>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</si>
  <si>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</si>
  <si>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</si>
  <si>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</si>
  <si>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</si>
  <si>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</si>
  <si>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</si>
  <si>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</si>
  <si>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</si>
  <si>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</si>
  <si>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FACTURA EXTEMPORANEA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</si>
  <si>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</si>
  <si>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</si>
  <si>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</si>
  <si>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</si>
  <si>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</si>
  <si>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</si>
  <si>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</si>
  <si>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</si>
  <si>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</si>
  <si>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VITAL GROUP FFED</t>
  </si>
  <si>
    <t>901076756_FV1999</t>
  </si>
  <si>
    <t>Factura no radicada</t>
  </si>
  <si>
    <t>Para cargar RIPS o soportes</t>
  </si>
  <si>
    <t>NULL</t>
  </si>
  <si>
    <t>901076756_FV2000</t>
  </si>
  <si>
    <t>901076756_FV2001</t>
  </si>
  <si>
    <t>901076756_FV2002</t>
  </si>
  <si>
    <t>901076756_FV2003</t>
  </si>
  <si>
    <t>901076756_FV2004</t>
  </si>
  <si>
    <t>901076756_FV2005</t>
  </si>
  <si>
    <t>901076756_FV2006</t>
  </si>
  <si>
    <t>901076756_FV2007</t>
  </si>
  <si>
    <t>901076756_FV2008</t>
  </si>
  <si>
    <t>901076756_FV2009</t>
  </si>
  <si>
    <t>901076756_FV2010</t>
  </si>
  <si>
    <t>901076756_FV2011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</si>
  <si>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</si>
  <si>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</si>
  <si>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</si>
  <si>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</si>
  <si>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</si>
  <si>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</si>
  <si>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</si>
  <si>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</si>
  <si>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</si>
  <si>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</si>
  <si>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</si>
  <si>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</si>
  <si>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</si>
  <si>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</si>
  <si>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</si>
  <si>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</si>
  <si>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</si>
  <si>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</si>
  <si>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</si>
  <si>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</si>
  <si>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</si>
  <si>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</si>
  <si>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</si>
  <si>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</si>
  <si>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</si>
  <si>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</si>
  <si>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</si>
  <si>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</si>
  <si>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</si>
  <si>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</si>
  <si>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</si>
  <si>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</si>
  <si>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</si>
  <si>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</si>
  <si>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</si>
  <si>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</si>
  <si>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VITAL GROUP FFED</t>
  </si>
  <si>
    <t>NIT: 901076756</t>
  </si>
  <si>
    <t>Santiago de Cali, noviembre 30 2024</t>
  </si>
  <si>
    <t>Brenda Lizeth Bustamante Porto</t>
  </si>
  <si>
    <t>Coordinacion Administrativa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</si>
</sst>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3" formatCode="_-* #,##0.00_-;\-* #,##0.00_-;_-* &quot;-&quot;??_-;_-@_-"/>
    <numFmt numFmtId="164" formatCode="_(&quot;$&quot;\ * #,##0.00_);_(&quot;$&quot;\ * \(#,##0.00\);_(&quot;$&quot;\ * &quot;-&quot;??_);_(@_)"/>
    <numFmt numFmtId="165" formatCode="_(&quot;$&quot;\ * #,##0_);_(&quot;$&quot;\ * \(#,##0\);_(&quot;$&quot;\ * &quot;-&quot;??_);_(@_)"/>
    <numFmt numFmtId="167" formatCode="_-&quot;$&quot;* #,##0_-;\-&quot;$&quot;* #,##0_-;_-&quot;$&quot;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8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0">
    <xf numFmtId="0" fontId="0" fillId="0" borderId="0" xfId="0"/>
    <xf numFmtId="0" fontId="0" fillId="0" borderId="1" xfId="0" applyBorder="1" applyAlignment="1">
      <alignment horizontal="center"/>
    </xf>
    <xf numFmtId="165" fontId="2" fillId="0" borderId="1" xfId="1" applyNumberFormat="1" applyFont="1" applyBorder="1" applyAlignment="1">
      <alignment horizontal="center"/>
    </xf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 wrapText="1"/>
    </xf>
    <xf numFmtId="14" fontId="2" fillId="0" borderId="1" xfId="0" applyNumberFormat="1" applyFont="1" applyBorder="1" applyAlignment="1">
      <alignment horizontal="center" wrapText="1"/>
    </xf>
    <xf numFmtId="0" fontId="4" fillId="0" borderId="1" xfId="0" applyFont="1" applyBorder="1" applyAlignment="1">
      <alignment horizontal="center"/>
    </xf>
    <xf numFmtId="165" fontId="4" fillId="0" borderId="1" xfId="0" applyNumberFormat="1" applyFont="1" applyBorder="1" applyAlignment="1">
      <alignment horizontal="center"/>
    </xf>
    <xf numFmtId="14" fontId="2" fillId="2" borderId="2" xfId="0" applyNumberFormat="1" applyFont="1" applyFill="1" applyBorder="1" applyAlignment="1">
      <alignment horizontal="center"/>
    </xf>
    <xf numFmtId="14" fontId="2" fillId="2" borderId="1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14" fontId="2" fillId="2" borderId="1" xfId="0" applyNumberFormat="1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165" fontId="2" fillId="0" borderId="1" xfId="1" applyNumberFormat="1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165" fontId="3" fillId="0" borderId="1" xfId="1" applyNumberFormat="1" applyFont="1" applyBorder="1" applyAlignment="1">
      <alignment horizontal="center" vertical="center"/>
    </xf>
    <xf numFmtId="1" fontId="2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6" fillId="0" borderId="0" xfId="0" applyFont="1"/>
    <xf numFmtId="14" fontId="6" fillId="0" borderId="0" xfId="0" applyNumberFormat="1" applyFont="1"/>
    <xf numFmtId="167" fontId="6" fillId="0" borderId="0" xfId="1" applyNumberFormat="1" applyFont="1"/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7" fontId="7" fillId="3" borderId="1" xfId="1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7" fontId="7" fillId="5" borderId="1" xfId="1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167" fontId="7" fillId="6" borderId="1" xfId="1" applyNumberFormat="1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7" fontId="6" fillId="0" borderId="1" xfId="1" applyNumberFormat="1" applyFont="1" applyBorder="1"/>
    <xf numFmtId="164" fontId="6" fillId="0" borderId="1" xfId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2" applyFont="1"/>
    <xf numFmtId="0" fontId="9" fillId="0" borderId="3" xfId="2" applyFont="1" applyBorder="1" applyAlignment="1">
      <alignment horizontal="centerContinuous"/>
    </xf>
    <xf numFmtId="0" fontId="9" fillId="0" borderId="4" xfId="2" applyFont="1" applyBorder="1" applyAlignment="1">
      <alignment horizontal="centerContinuous"/>
    </xf>
    <xf numFmtId="0" fontId="10" fillId="0" borderId="3" xfId="2" applyFont="1" applyBorder="1" applyAlignment="1">
      <alignment horizontal="center" vertical="center"/>
    </xf>
    <xf numFmtId="0" fontId="10" fillId="0" borderId="5" xfId="2" applyFont="1" applyBorder="1" applyAlignment="1">
      <alignment horizontal="center" vertical="center"/>
    </xf>
    <xf numFmtId="0" fontId="10" fillId="0" borderId="4" xfId="2" applyFont="1" applyBorder="1" applyAlignment="1">
      <alignment horizontal="center" vertical="center"/>
    </xf>
    <xf numFmtId="0" fontId="10" fillId="0" borderId="6" xfId="2" applyFont="1" applyBorder="1" applyAlignment="1">
      <alignment horizontal="center" vertical="center"/>
    </xf>
    <xf numFmtId="0" fontId="9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/>
    </xf>
    <xf numFmtId="0" fontId="10" fillId="0" borderId="9" xfId="2" applyFont="1" applyBorder="1" applyAlignment="1">
      <alignment horizontal="center" vertical="center"/>
    </xf>
    <xf numFmtId="0" fontId="10" fillId="0" borderId="10" xfId="2" applyFont="1" applyBorder="1" applyAlignment="1">
      <alignment horizontal="center" vertical="center"/>
    </xf>
    <xf numFmtId="0" fontId="10" fillId="0" borderId="11" xfId="2" applyFont="1" applyBorder="1" applyAlignment="1">
      <alignment horizontal="center" vertical="center"/>
    </xf>
    <xf numFmtId="0" fontId="10" fillId="0" borderId="12" xfId="2" applyFont="1" applyBorder="1" applyAlignment="1">
      <alignment horizontal="center" vertical="center"/>
    </xf>
    <xf numFmtId="0" fontId="10" fillId="0" borderId="3" xfId="2" applyFont="1" applyBorder="1" applyAlignment="1">
      <alignment horizontal="centerContinuous" vertical="center"/>
    </xf>
    <xf numFmtId="0" fontId="10" fillId="0" borderId="5" xfId="2" applyFont="1" applyBorder="1" applyAlignment="1">
      <alignment horizontal="centerContinuous" vertical="center"/>
    </xf>
    <xf numFmtId="0" fontId="10" fillId="0" borderId="4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7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13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/>
    </xf>
    <xf numFmtId="0" fontId="9" fillId="0" borderId="11" xfId="2" applyFont="1" applyBorder="1" applyAlignment="1">
      <alignment horizontal="centerContinuous"/>
    </xf>
    <xf numFmtId="0" fontId="10" fillId="0" borderId="9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10" fillId="0" borderId="11" xfId="2" applyFont="1" applyBorder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0" fontId="9" fillId="0" borderId="7" xfId="2" applyFont="1" applyBorder="1"/>
    <xf numFmtId="0" fontId="9" fillId="0" borderId="8" xfId="2" applyFont="1" applyBorder="1"/>
    <xf numFmtId="0" fontId="10" fillId="0" borderId="0" xfId="2" applyFont="1"/>
    <xf numFmtId="14" fontId="9" fillId="0" borderId="0" xfId="2" applyNumberFormat="1" applyFont="1"/>
    <xf numFmtId="168" fontId="9" fillId="0" borderId="0" xfId="2" applyNumberFormat="1" applyFont="1"/>
    <xf numFmtId="14" fontId="9" fillId="0" borderId="0" xfId="2" applyNumberFormat="1" applyFont="1" applyAlignment="1">
      <alignment horizontal="left"/>
    </xf>
    <xf numFmtId="1" fontId="10" fillId="0" borderId="0" xfId="3" applyNumberFormat="1" applyFont="1" applyAlignment="1">
      <alignment horizontal="right"/>
    </xf>
    <xf numFmtId="170" fontId="10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71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71" fontId="9" fillId="0" borderId="0" xfId="2" applyNumberFormat="1" applyFont="1" applyAlignment="1">
      <alignment horizontal="right"/>
    </xf>
    <xf numFmtId="1" fontId="9" fillId="0" borderId="10" xfId="2" applyNumberFormat="1" applyFont="1" applyBorder="1" applyAlignment="1">
      <alignment horizontal="center"/>
    </xf>
    <xf numFmtId="171" fontId="9" fillId="0" borderId="10" xfId="2" applyNumberFormat="1" applyFont="1" applyBorder="1" applyAlignment="1">
      <alignment horizontal="right"/>
    </xf>
    <xf numFmtId="0" fontId="9" fillId="0" borderId="0" xfId="2" applyFont="1" applyAlignment="1">
      <alignment horizontal="center"/>
    </xf>
    <xf numFmtId="1" fontId="10" fillId="0" borderId="14" xfId="2" applyNumberFormat="1" applyFont="1" applyBorder="1" applyAlignment="1">
      <alignment horizontal="center"/>
    </xf>
    <xf numFmtId="171" fontId="10" fillId="0" borderId="14" xfId="2" applyNumberFormat="1" applyFont="1" applyBorder="1" applyAlignment="1">
      <alignment horizontal="right"/>
    </xf>
    <xf numFmtId="171" fontId="9" fillId="0" borderId="0" xfId="2" applyNumberFormat="1" applyFont="1"/>
    <xf numFmtId="171" fontId="10" fillId="0" borderId="10" xfId="2" applyNumberFormat="1" applyFont="1" applyBorder="1"/>
    <xf numFmtId="171" fontId="9" fillId="0" borderId="10" xfId="2" applyNumberFormat="1" applyFont="1" applyBorder="1"/>
    <xf numFmtId="171" fontId="10" fillId="0" borderId="0" xfId="2" applyNumberFormat="1" applyFont="1"/>
    <xf numFmtId="0" fontId="11" fillId="0" borderId="0" xfId="2" applyFont="1" applyAlignment="1">
      <alignment horizontal="center" vertical="center" wrapText="1"/>
    </xf>
    <xf numFmtId="0" fontId="9" fillId="0" borderId="9" xfId="2" applyFont="1" applyBorder="1"/>
    <xf numFmtId="0" fontId="9" fillId="0" borderId="10" xfId="2" applyFont="1" applyBorder="1"/>
    <xf numFmtId="0" fontId="9" fillId="0" borderId="11" xfId="2" applyFont="1" applyBorder="1"/>
    <xf numFmtId="0" fontId="10" fillId="0" borderId="7" xfId="2" applyFont="1" applyBorder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10" fillId="0" borderId="8" xfId="2" applyFont="1" applyBorder="1" applyAlignment="1">
      <alignment horizontal="center" vertical="center" wrapText="1"/>
    </xf>
    <xf numFmtId="0" fontId="9" fillId="2" borderId="0" xfId="2" applyFont="1" applyFill="1"/>
    <xf numFmtId="0" fontId="10" fillId="0" borderId="0" xfId="2" applyFont="1" applyAlignment="1">
      <alignment horizontal="center"/>
    </xf>
    <xf numFmtId="172" fontId="10" fillId="0" borderId="0" xfId="4" applyNumberFormat="1" applyFont="1" applyAlignment="1">
      <alignment horizontal="right"/>
    </xf>
    <xf numFmtId="1" fontId="9" fillId="0" borderId="0" xfId="3" applyNumberFormat="1" applyFont="1" applyAlignment="1">
      <alignment horizontal="right"/>
    </xf>
    <xf numFmtId="172" fontId="9" fillId="0" borderId="0" xfId="4" applyNumberFormat="1" applyFont="1" applyAlignment="1">
      <alignment horizontal="right"/>
    </xf>
    <xf numFmtId="173" fontId="9" fillId="0" borderId="14" xfId="4" applyNumberFormat="1" applyFont="1" applyBorder="1" applyAlignment="1">
      <alignment horizontal="center"/>
    </xf>
    <xf numFmtId="172" fontId="9" fillId="0" borderId="14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</xdr:colOff>
      <xdr:row>0</xdr:row>
      <xdr:rowOff>171450</xdr:rowOff>
    </xdr:from>
    <xdr:to>
      <xdr:col>2</xdr:col>
      <xdr:colOff>685800</xdr:colOff>
      <xdr:row>3</xdr:row>
      <xdr:rowOff>38100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4896DF70-B8D8-4C0B-B7C2-DFB0295A23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171450"/>
          <a:ext cx="1533525" cy="4381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1.%20MACRO%20NOV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NOV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26.48251238426" createdVersion="5" refreshedVersion="5" minRefreshableVersion="3" recordCount="13">
  <cacheSource type="worksheet">
    <worksheetSource ref="A2:AL15" sheet="ESTADO DE CADA FACTURA"/>
  </cacheSource>
  <cacheFields count="38">
    <cacheField name="NIT IPS" numFmtId="0">
      <sharedItems containsSemiMixedTypes="0" containsString="0" containsNumber="1" containsInteger="1" minValue="901076756" maxValue="901076756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11-07T00:00:00" maxDate="2024-11-08T00:00:00"/>
    </cacheField>
    <cacheField name="IPS Fecha radicado" numFmtId="14">
      <sharedItems containsSemiMixedTypes="0" containsNonDate="0" containsDate="1" containsString="0" minDate="2024-04-16T00:00:00" maxDate="2024-10-17T00:00:00"/>
    </cacheField>
    <cacheField name="IPS Valor Factura" numFmtId="167">
      <sharedItems containsSemiMixedTypes="0" containsString="0" containsNumber="1" containsInteger="1" minValue="85000" maxValue="1003848"/>
    </cacheField>
    <cacheField name="IPS Saldo Factura" numFmtId="167">
      <sharedItems containsSemiMixedTypes="0" containsString="0" containsNumber="1" containsInteger="1" minValue="85000" maxValue="1003848"/>
    </cacheField>
    <cacheField name="ESTADO EPS 30-11-2024" numFmtId="0">
      <sharedItems count="1">
        <s v="Factura no radicada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11-07T00:00:00" maxDate="2024-11-08T00:00:00"/>
    </cacheField>
    <cacheField name="FECHA RAD" numFmtId="14">
      <sharedItems/>
    </cacheField>
    <cacheField name="FECHA DEV" numFmtId="14">
      <sharedItems containsNonDate="0" containsString="0" containsBlank="1"/>
    </cacheField>
    <cacheField name="Valor_Glosa y Devolución" numFmtId="167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7">
      <sharedItems containsSemiMixedTypes="0" containsString="0" containsNumber="1" containsInteger="1" minValue="0" maxValue="0"/>
    </cacheField>
    <cacheField name="FACTURA DEVUELTA" numFmtId="167">
      <sharedItems containsSemiMixedTypes="0" containsString="0" containsNumber="1" containsInteger="1" minValue="0" maxValue="0"/>
    </cacheField>
    <cacheField name="FACTURA NO RADICADA" numFmtId="167">
      <sharedItems containsSemiMixedTypes="0" containsString="0" containsNumber="1" containsInteger="1" minValue="85000" maxValue="1003848"/>
    </cacheField>
    <cacheField name="GLOSA ACEPTADA" numFmtId="167">
      <sharedItems containsSemiMixedTypes="0" containsString="0" containsNumber="1" containsInteger="1" minValue="0" maxValue="0"/>
    </cacheField>
    <cacheField name="FACTURA EXTEMPORANEA" numFmtId="167">
      <sharedItems containsSemiMixedTypes="0" containsString="0" containsNumber="1" containsInteger="1" minValue="0" maxValue="0"/>
    </cacheField>
    <cacheField name="GLOSA PDTE" numFmtId="167">
      <sharedItems containsSemiMixedTypes="0" containsString="0" containsNumber="1" containsInteger="1" minValue="0" maxValue="0"/>
    </cacheField>
    <cacheField name="FACTURA EN PROGRAMACION DE PAGO" numFmtId="167">
      <sharedItems containsSemiMixedTypes="0" containsString="0" containsNumber="1" containsInteger="1" minValue="0" maxValue="0"/>
    </cacheField>
    <cacheField name="FACTURA EN PROCESO INTERNO" numFmtId="167">
      <sharedItems containsSemiMixedTypes="0" containsString="0" containsNumber="1" containsInteger="1" minValue="0" maxValue="0"/>
    </cacheField>
    <cacheField name="FACTURACION COVID" numFmtId="167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">
  <r>
    <n v="901076756"/>
    <s v="VITAL GROUP FFED"/>
    <m/>
    <s v="FV1999"/>
    <s v="FV1999"/>
    <s v="901076756_FV1999"/>
    <d v="2024-11-07T00:00:00"/>
    <d v="2024-04-16T00:00:00"/>
    <n v="701200"/>
    <n v="701200"/>
    <x v="0"/>
    <n v="0"/>
    <m/>
    <s v="Para cargar RIPS o soportes"/>
    <d v="2024-11-07T00:00:00"/>
    <s v="NULL"/>
    <m/>
    <n v="0"/>
    <m/>
    <m/>
    <m/>
    <m/>
    <m/>
    <n v="0"/>
    <n v="0"/>
    <n v="701200"/>
    <n v="0"/>
    <n v="0"/>
    <n v="0"/>
    <n v="0"/>
    <n v="0"/>
    <n v="0"/>
    <n v="0"/>
    <n v="0"/>
    <m/>
    <m/>
    <m/>
    <n v="0"/>
  </r>
  <r>
    <n v="901076756"/>
    <s v="VITAL GROUP FFED"/>
    <m/>
    <s v="FV2000"/>
    <s v="FV2000"/>
    <s v="901076756_FV2000"/>
    <d v="2024-11-07T00:00:00"/>
    <d v="2024-04-18T00:00:00"/>
    <n v="701200"/>
    <n v="701200"/>
    <x v="0"/>
    <n v="0"/>
    <m/>
    <s v="Para cargar RIPS o soportes"/>
    <d v="2024-11-07T00:00:00"/>
    <s v="NULL"/>
    <m/>
    <n v="0"/>
    <m/>
    <m/>
    <m/>
    <m/>
    <m/>
    <n v="0"/>
    <n v="0"/>
    <n v="701200"/>
    <n v="0"/>
    <n v="0"/>
    <n v="0"/>
    <n v="0"/>
    <n v="0"/>
    <n v="0"/>
    <n v="0"/>
    <n v="0"/>
    <m/>
    <m/>
    <m/>
    <n v="0"/>
  </r>
  <r>
    <n v="901076756"/>
    <s v="VITAL GROUP FFED"/>
    <m/>
    <s v="FV2001"/>
    <s v="FV2001"/>
    <s v="901076756_FV2001"/>
    <d v="2024-11-07T00:00:00"/>
    <d v="2024-04-20T00:00:00"/>
    <n v="701200"/>
    <n v="701200"/>
    <x v="0"/>
    <n v="0"/>
    <m/>
    <s v="Para cargar RIPS o soportes"/>
    <d v="2024-11-07T00:00:00"/>
    <s v="NULL"/>
    <m/>
    <n v="0"/>
    <m/>
    <m/>
    <m/>
    <m/>
    <m/>
    <n v="0"/>
    <n v="0"/>
    <n v="701200"/>
    <n v="0"/>
    <n v="0"/>
    <n v="0"/>
    <n v="0"/>
    <n v="0"/>
    <n v="0"/>
    <n v="0"/>
    <n v="0"/>
    <m/>
    <m/>
    <m/>
    <n v="0"/>
  </r>
  <r>
    <n v="901076756"/>
    <s v="VITAL GROUP FFED"/>
    <m/>
    <s v="FV2002"/>
    <s v="FV2002"/>
    <s v="901076756_FV2002"/>
    <d v="2024-11-07T00:00:00"/>
    <d v="2024-04-23T00:00:00"/>
    <n v="701200"/>
    <n v="701200"/>
    <x v="0"/>
    <n v="0"/>
    <m/>
    <s v="Para cargar RIPS o soportes"/>
    <d v="2024-11-07T00:00:00"/>
    <s v="NULL"/>
    <m/>
    <n v="0"/>
    <m/>
    <m/>
    <m/>
    <m/>
    <m/>
    <n v="0"/>
    <n v="0"/>
    <n v="701200"/>
    <n v="0"/>
    <n v="0"/>
    <n v="0"/>
    <n v="0"/>
    <n v="0"/>
    <n v="0"/>
    <n v="0"/>
    <n v="0"/>
    <m/>
    <m/>
    <m/>
    <n v="0"/>
  </r>
  <r>
    <n v="901076756"/>
    <s v="VITAL GROUP FFED"/>
    <m/>
    <s v="FV2003"/>
    <s v="FV2003"/>
    <s v="901076756_FV2003"/>
    <d v="2024-11-07T00:00:00"/>
    <d v="2024-04-27T00:00:00"/>
    <n v="701200"/>
    <n v="701200"/>
    <x v="0"/>
    <n v="0"/>
    <m/>
    <s v="Para cargar RIPS o soportes"/>
    <d v="2024-11-07T00:00:00"/>
    <s v="NULL"/>
    <m/>
    <n v="0"/>
    <m/>
    <m/>
    <m/>
    <m/>
    <m/>
    <n v="0"/>
    <n v="0"/>
    <n v="701200"/>
    <n v="0"/>
    <n v="0"/>
    <n v="0"/>
    <n v="0"/>
    <n v="0"/>
    <n v="0"/>
    <n v="0"/>
    <n v="0"/>
    <m/>
    <m/>
    <m/>
    <n v="0"/>
  </r>
  <r>
    <n v="901076756"/>
    <s v="VITAL GROUP FFED"/>
    <m/>
    <s v="FV2004"/>
    <s v="FV2004"/>
    <s v="901076756_FV2004"/>
    <d v="2024-11-07T00:00:00"/>
    <d v="2024-04-30T00:00:00"/>
    <n v="701200"/>
    <n v="701200"/>
    <x v="0"/>
    <n v="0"/>
    <m/>
    <s v="Para cargar RIPS o soportes"/>
    <d v="2024-11-07T00:00:00"/>
    <s v="NULL"/>
    <m/>
    <n v="0"/>
    <m/>
    <m/>
    <m/>
    <m/>
    <m/>
    <n v="0"/>
    <n v="0"/>
    <n v="701200"/>
    <n v="0"/>
    <n v="0"/>
    <n v="0"/>
    <n v="0"/>
    <n v="0"/>
    <n v="0"/>
    <n v="0"/>
    <n v="0"/>
    <m/>
    <m/>
    <m/>
    <n v="0"/>
  </r>
  <r>
    <n v="901076756"/>
    <s v="VITAL GROUP FFED"/>
    <m/>
    <s v="FV2005"/>
    <s v="FV2005"/>
    <s v="901076756_FV2005"/>
    <d v="2024-11-07T00:00:00"/>
    <d v="2024-07-01T00:00:00"/>
    <n v="800000"/>
    <n v="800000"/>
    <x v="0"/>
    <n v="0"/>
    <m/>
    <s v="Para cargar RIPS o soportes"/>
    <d v="2024-11-07T00:00:00"/>
    <s v="NULL"/>
    <m/>
    <n v="0"/>
    <m/>
    <m/>
    <m/>
    <m/>
    <m/>
    <n v="0"/>
    <n v="0"/>
    <n v="800000"/>
    <n v="0"/>
    <n v="0"/>
    <n v="0"/>
    <n v="0"/>
    <n v="0"/>
    <n v="0"/>
    <n v="0"/>
    <n v="0"/>
    <m/>
    <m/>
    <m/>
    <n v="0"/>
  </r>
  <r>
    <n v="901076756"/>
    <s v="VITAL GROUP FFED"/>
    <m/>
    <s v="FV2006"/>
    <s v="FV2006"/>
    <s v="901076756_FV2006"/>
    <d v="2024-11-07T00:00:00"/>
    <d v="2024-07-03T00:00:00"/>
    <n v="170000"/>
    <n v="170000"/>
    <x v="0"/>
    <n v="0"/>
    <m/>
    <s v="Para cargar RIPS o soportes"/>
    <d v="2024-11-07T00:00:00"/>
    <s v="NULL"/>
    <m/>
    <n v="0"/>
    <m/>
    <m/>
    <m/>
    <m/>
    <m/>
    <n v="0"/>
    <n v="0"/>
    <n v="170000"/>
    <n v="0"/>
    <n v="0"/>
    <n v="0"/>
    <n v="0"/>
    <n v="0"/>
    <n v="0"/>
    <n v="0"/>
    <n v="0"/>
    <m/>
    <m/>
    <m/>
    <n v="0"/>
  </r>
  <r>
    <n v="901076756"/>
    <s v="VITAL GROUP FFED"/>
    <m/>
    <s v="FV2007"/>
    <s v="FV2007"/>
    <s v="901076756_FV2007"/>
    <d v="2024-11-07T00:00:00"/>
    <d v="2024-07-06T00:00:00"/>
    <n v="170000"/>
    <n v="170000"/>
    <x v="0"/>
    <n v="0"/>
    <m/>
    <s v="Para cargar RIPS o soportes"/>
    <d v="2024-11-07T00:00:00"/>
    <s v="NULL"/>
    <m/>
    <n v="0"/>
    <m/>
    <m/>
    <m/>
    <m/>
    <m/>
    <n v="0"/>
    <n v="0"/>
    <n v="170000"/>
    <n v="0"/>
    <n v="0"/>
    <n v="0"/>
    <n v="0"/>
    <n v="0"/>
    <n v="0"/>
    <n v="0"/>
    <n v="0"/>
    <m/>
    <m/>
    <m/>
    <n v="0"/>
  </r>
  <r>
    <n v="901076756"/>
    <s v="VITAL GROUP FFED"/>
    <m/>
    <s v="FV2008"/>
    <s v="FV2008"/>
    <s v="901076756_FV2008"/>
    <d v="2024-11-07T00:00:00"/>
    <d v="2024-08-13T00:00:00"/>
    <n v="170000"/>
    <n v="170000"/>
    <x v="0"/>
    <n v="0"/>
    <m/>
    <s v="Para cargar RIPS o soportes"/>
    <d v="2024-11-07T00:00:00"/>
    <s v="NULL"/>
    <m/>
    <n v="0"/>
    <m/>
    <m/>
    <m/>
    <m/>
    <m/>
    <n v="0"/>
    <n v="0"/>
    <n v="170000"/>
    <n v="0"/>
    <n v="0"/>
    <n v="0"/>
    <n v="0"/>
    <n v="0"/>
    <n v="0"/>
    <n v="0"/>
    <n v="0"/>
    <m/>
    <m/>
    <m/>
    <n v="0"/>
  </r>
  <r>
    <n v="901076756"/>
    <s v="VITAL GROUP FFED"/>
    <m/>
    <s v="FV2009"/>
    <s v="FV2009"/>
    <s v="901076756_FV2009"/>
    <d v="2024-11-07T00:00:00"/>
    <d v="2024-08-13T00:00:00"/>
    <n v="85000"/>
    <n v="85000"/>
    <x v="0"/>
    <n v="0"/>
    <m/>
    <s v="Para cargar RIPS o soportes"/>
    <d v="2024-11-07T00:00:00"/>
    <s v="NULL"/>
    <m/>
    <n v="0"/>
    <m/>
    <m/>
    <m/>
    <m/>
    <m/>
    <n v="0"/>
    <n v="0"/>
    <n v="85000"/>
    <n v="0"/>
    <n v="0"/>
    <n v="0"/>
    <n v="0"/>
    <n v="0"/>
    <n v="0"/>
    <n v="0"/>
    <n v="0"/>
    <m/>
    <m/>
    <m/>
    <n v="0"/>
  </r>
  <r>
    <n v="901076756"/>
    <s v="VITAL GROUP FFED"/>
    <m/>
    <s v="FV2010"/>
    <s v="FV2010"/>
    <s v="901076756_FV2010"/>
    <d v="2024-11-07T00:00:00"/>
    <d v="2024-10-10T00:00:00"/>
    <n v="1003848"/>
    <n v="1003848"/>
    <x v="0"/>
    <n v="0"/>
    <m/>
    <s v="Para cargar RIPS o soportes"/>
    <d v="2024-11-07T00:00:00"/>
    <s v="NULL"/>
    <m/>
    <n v="0"/>
    <m/>
    <m/>
    <m/>
    <m/>
    <m/>
    <n v="0"/>
    <n v="0"/>
    <n v="1003848"/>
    <n v="0"/>
    <n v="0"/>
    <n v="0"/>
    <n v="0"/>
    <n v="0"/>
    <n v="0"/>
    <n v="0"/>
    <n v="0"/>
    <m/>
    <m/>
    <m/>
    <n v="0"/>
  </r>
  <r>
    <n v="901076756"/>
    <s v="VITAL GROUP FFED"/>
    <m/>
    <s v="FV2011"/>
    <s v="FV2011"/>
    <s v="901076756_FV2011"/>
    <d v="2024-11-07T00:00:00"/>
    <d v="2024-10-16T00:00:00"/>
    <n v="85000"/>
    <n v="85000"/>
    <x v="0"/>
    <n v="0"/>
    <m/>
    <s v="Para cargar RIPS o soportes"/>
    <d v="2024-11-07T00:00:00"/>
    <s v="NULL"/>
    <m/>
    <n v="0"/>
    <m/>
    <m/>
    <m/>
    <m/>
    <m/>
    <n v="0"/>
    <n v="0"/>
    <n v="8500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6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3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7" showAll="0"/>
    <pivotField dataField="1" numFmtId="167" showAll="0"/>
    <pivotField axis="axisRow" showAll="0">
      <items count="2">
        <item x="0"/>
        <item t="default"/>
      </items>
    </pivotField>
    <pivotField numFmtId="167" showAll="0"/>
    <pivotField showAll="0"/>
    <pivotField showAll="0"/>
    <pivotField numFmtId="14" showAll="0"/>
    <pivotField showAll="0"/>
    <pivotField showAll="0"/>
    <pivotField numFmtId="167" showAll="0"/>
    <pivotField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0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36"/>
  <sheetViews>
    <sheetView workbookViewId="0">
      <selection activeCell="O16" sqref="O16"/>
    </sheetView>
  </sheetViews>
  <sheetFormatPr baseColWidth="10" defaultRowHeight="14.5" x14ac:dyDescent="0.35"/>
  <cols>
    <col min="1" max="1" width="3.1796875" customWidth="1"/>
    <col min="2" max="3" width="13.81640625" customWidth="1"/>
    <col min="4" max="4" width="13.26953125" customWidth="1"/>
    <col min="5" max="5" width="31.81640625" customWidth="1"/>
    <col min="7" max="7" width="15.26953125" customWidth="1"/>
    <col min="8" max="8" width="15.7265625" customWidth="1"/>
    <col min="9" max="9" width="17.26953125" customWidth="1"/>
    <col min="10" max="10" width="17" customWidth="1"/>
    <col min="11" max="11" width="11" customWidth="1"/>
  </cols>
  <sheetData>
    <row r="1" spans="1:11" x14ac:dyDescent="0.35">
      <c r="A1" s="19" t="s">
        <v>13</v>
      </c>
      <c r="B1" s="19"/>
      <c r="C1" s="19"/>
      <c r="D1" s="19"/>
      <c r="E1" s="19"/>
      <c r="F1" s="19"/>
      <c r="G1" s="19"/>
      <c r="H1" s="19"/>
      <c r="I1" s="19"/>
      <c r="J1" s="19"/>
      <c r="K1" s="19"/>
    </row>
    <row r="2" spans="1:11" x14ac:dyDescent="0.35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</row>
    <row r="3" spans="1:11" x14ac:dyDescent="0.35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</row>
    <row r="4" spans="1:11" x14ac:dyDescent="0.35">
      <c r="A4" s="19"/>
      <c r="B4" s="19"/>
      <c r="C4" s="19"/>
      <c r="D4" s="19"/>
      <c r="E4" s="19"/>
      <c r="F4" s="19"/>
      <c r="G4" s="19"/>
      <c r="H4" s="19"/>
      <c r="I4" s="19"/>
      <c r="J4" s="19"/>
      <c r="K4" s="19"/>
    </row>
    <row r="5" spans="1:11" x14ac:dyDescent="0.35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</row>
    <row r="6" spans="1:11" ht="29" x14ac:dyDescent="0.35">
      <c r="A6" s="1" t="s">
        <v>6</v>
      </c>
      <c r="B6" s="15" t="s">
        <v>14</v>
      </c>
      <c r="C6" s="16" t="s">
        <v>16</v>
      </c>
      <c r="D6" s="16" t="s">
        <v>15</v>
      </c>
      <c r="E6" s="15" t="s">
        <v>0</v>
      </c>
      <c r="F6" s="15" t="s">
        <v>1</v>
      </c>
      <c r="G6" s="15" t="s">
        <v>36</v>
      </c>
      <c r="H6" s="15" t="s">
        <v>2</v>
      </c>
      <c r="I6" s="15" t="s">
        <v>3</v>
      </c>
      <c r="J6" s="15" t="s">
        <v>4</v>
      </c>
      <c r="K6" s="17" t="s">
        <v>5</v>
      </c>
    </row>
    <row r="7" spans="1:11" ht="36" x14ac:dyDescent="0.35">
      <c r="A7" s="4">
        <v>1</v>
      </c>
      <c r="B7" s="4" t="s">
        <v>38</v>
      </c>
      <c r="C7" s="5">
        <v>45603</v>
      </c>
      <c r="D7" s="11">
        <v>45398</v>
      </c>
      <c r="E7" s="10" t="s">
        <v>17</v>
      </c>
      <c r="F7" s="12">
        <v>25196553</v>
      </c>
      <c r="G7" s="12" t="s">
        <v>37</v>
      </c>
      <c r="H7" s="12" t="s">
        <v>22</v>
      </c>
      <c r="I7" s="12" t="s">
        <v>21</v>
      </c>
      <c r="J7" s="14" t="s">
        <v>18</v>
      </c>
      <c r="K7" s="2">
        <v>701200</v>
      </c>
    </row>
    <row r="8" spans="1:11" ht="36" x14ac:dyDescent="0.35">
      <c r="A8" s="4">
        <v>2</v>
      </c>
      <c r="B8" s="4" t="s">
        <v>39</v>
      </c>
      <c r="C8" s="5">
        <v>45603</v>
      </c>
      <c r="D8" s="11">
        <v>45400</v>
      </c>
      <c r="E8" s="10" t="s">
        <v>17</v>
      </c>
      <c r="F8" s="12">
        <v>25196553</v>
      </c>
      <c r="G8" s="12" t="s">
        <v>37</v>
      </c>
      <c r="H8" s="12" t="s">
        <v>19</v>
      </c>
      <c r="I8" s="12" t="s">
        <v>20</v>
      </c>
      <c r="J8" s="14" t="s">
        <v>18</v>
      </c>
      <c r="K8" s="2">
        <v>701200</v>
      </c>
    </row>
    <row r="9" spans="1:11" ht="36" x14ac:dyDescent="0.35">
      <c r="A9" s="4">
        <v>3</v>
      </c>
      <c r="B9" s="4" t="s">
        <v>40</v>
      </c>
      <c r="C9" s="5">
        <v>45603</v>
      </c>
      <c r="D9" s="9">
        <v>45402</v>
      </c>
      <c r="E9" s="10" t="s">
        <v>17</v>
      </c>
      <c r="F9" s="12">
        <v>25196553</v>
      </c>
      <c r="G9" s="12" t="s">
        <v>37</v>
      </c>
      <c r="H9" s="12" t="s">
        <v>19</v>
      </c>
      <c r="I9" s="12" t="s">
        <v>20</v>
      </c>
      <c r="J9" s="14" t="s">
        <v>18</v>
      </c>
      <c r="K9" s="2">
        <v>701200</v>
      </c>
    </row>
    <row r="10" spans="1:11" ht="36" x14ac:dyDescent="0.35">
      <c r="A10" s="4">
        <v>4</v>
      </c>
      <c r="B10" s="4" t="s">
        <v>41</v>
      </c>
      <c r="C10" s="5">
        <v>45603</v>
      </c>
      <c r="D10" s="9">
        <v>45405</v>
      </c>
      <c r="E10" s="10" t="s">
        <v>17</v>
      </c>
      <c r="F10" s="12">
        <v>25196553</v>
      </c>
      <c r="G10" s="12" t="s">
        <v>37</v>
      </c>
      <c r="H10" s="12" t="s">
        <v>19</v>
      </c>
      <c r="I10" s="12" t="s">
        <v>20</v>
      </c>
      <c r="J10" s="14" t="s">
        <v>18</v>
      </c>
      <c r="K10" s="2">
        <v>701200</v>
      </c>
    </row>
    <row r="11" spans="1:11" ht="36" x14ac:dyDescent="0.35">
      <c r="A11" s="4">
        <v>5</v>
      </c>
      <c r="B11" s="4" t="s">
        <v>42</v>
      </c>
      <c r="C11" s="5">
        <v>45603</v>
      </c>
      <c r="D11" s="9">
        <v>45409</v>
      </c>
      <c r="E11" s="10" t="s">
        <v>17</v>
      </c>
      <c r="F11" s="12">
        <v>25196553</v>
      </c>
      <c r="G11" s="12" t="s">
        <v>37</v>
      </c>
      <c r="H11" s="12" t="s">
        <v>19</v>
      </c>
      <c r="I11" s="12" t="s">
        <v>20</v>
      </c>
      <c r="J11" s="14" t="s">
        <v>18</v>
      </c>
      <c r="K11" s="2">
        <v>701200</v>
      </c>
    </row>
    <row r="12" spans="1:11" ht="36" x14ac:dyDescent="0.35">
      <c r="A12" s="4">
        <v>6</v>
      </c>
      <c r="B12" s="4" t="s">
        <v>43</v>
      </c>
      <c r="C12" s="5">
        <v>45603</v>
      </c>
      <c r="D12" s="9">
        <v>45412</v>
      </c>
      <c r="E12" s="10" t="s">
        <v>17</v>
      </c>
      <c r="F12" s="12">
        <v>25196553</v>
      </c>
      <c r="G12" s="12" t="s">
        <v>37</v>
      </c>
      <c r="H12" s="12" t="s">
        <v>19</v>
      </c>
      <c r="I12" s="12" t="s">
        <v>20</v>
      </c>
      <c r="J12" s="14" t="s">
        <v>18</v>
      </c>
      <c r="K12" s="2">
        <v>701200</v>
      </c>
    </row>
    <row r="13" spans="1:11" ht="36" x14ac:dyDescent="0.35">
      <c r="A13" s="4">
        <v>7</v>
      </c>
      <c r="B13" s="4" t="s">
        <v>44</v>
      </c>
      <c r="C13" s="5">
        <v>45603</v>
      </c>
      <c r="D13" s="11">
        <v>45474</v>
      </c>
      <c r="E13" s="8" t="s">
        <v>23</v>
      </c>
      <c r="F13" s="12">
        <v>29920412</v>
      </c>
      <c r="G13" s="12" t="s">
        <v>37</v>
      </c>
      <c r="H13" s="12" t="s">
        <v>26</v>
      </c>
      <c r="I13" s="12" t="s">
        <v>8</v>
      </c>
      <c r="J13" s="14" t="s">
        <v>12</v>
      </c>
      <c r="K13" s="2">
        <v>800000</v>
      </c>
    </row>
    <row r="14" spans="1:11" ht="24" x14ac:dyDescent="0.35">
      <c r="A14" s="4">
        <v>8</v>
      </c>
      <c r="B14" s="4" t="s">
        <v>45</v>
      </c>
      <c r="C14" s="5">
        <v>45603</v>
      </c>
      <c r="D14" s="11">
        <v>45476</v>
      </c>
      <c r="E14" s="8" t="s">
        <v>24</v>
      </c>
      <c r="F14" s="12">
        <v>10055200</v>
      </c>
      <c r="G14" s="12" t="s">
        <v>37</v>
      </c>
      <c r="H14" s="12" t="s">
        <v>27</v>
      </c>
      <c r="I14" s="12" t="s">
        <v>28</v>
      </c>
      <c r="J14" s="14" t="s">
        <v>11</v>
      </c>
      <c r="K14" s="2">
        <v>170000</v>
      </c>
    </row>
    <row r="15" spans="1:11" ht="24" x14ac:dyDescent="0.35">
      <c r="A15" s="4">
        <v>9</v>
      </c>
      <c r="B15" s="4" t="s">
        <v>46</v>
      </c>
      <c r="C15" s="5">
        <v>45603</v>
      </c>
      <c r="D15" s="11">
        <v>45479</v>
      </c>
      <c r="E15" s="9" t="s">
        <v>25</v>
      </c>
      <c r="F15" s="12">
        <v>10246144</v>
      </c>
      <c r="G15" s="12" t="s">
        <v>37</v>
      </c>
      <c r="H15" s="12" t="s">
        <v>8</v>
      </c>
      <c r="I15" s="12" t="s">
        <v>29</v>
      </c>
      <c r="J15" s="14" t="s">
        <v>11</v>
      </c>
      <c r="K15" s="2">
        <v>170000</v>
      </c>
    </row>
    <row r="16" spans="1:11" ht="24" x14ac:dyDescent="0.35">
      <c r="A16" s="4">
        <v>10</v>
      </c>
      <c r="B16" s="4" t="s">
        <v>47</v>
      </c>
      <c r="C16" s="5">
        <v>45603</v>
      </c>
      <c r="D16" s="11">
        <v>45517</v>
      </c>
      <c r="E16" s="9" t="s">
        <v>30</v>
      </c>
      <c r="F16" s="12">
        <v>25201873</v>
      </c>
      <c r="G16" s="12" t="s">
        <v>37</v>
      </c>
      <c r="H16" s="12" t="s">
        <v>8</v>
      </c>
      <c r="I16" s="12" t="s">
        <v>26</v>
      </c>
      <c r="J16" s="14" t="s">
        <v>11</v>
      </c>
      <c r="K16" s="2">
        <v>170000</v>
      </c>
    </row>
    <row r="17" spans="1:11" ht="24" x14ac:dyDescent="0.35">
      <c r="A17" s="4">
        <v>11</v>
      </c>
      <c r="B17" s="4" t="s">
        <v>48</v>
      </c>
      <c r="C17" s="5">
        <v>45603</v>
      </c>
      <c r="D17" s="11">
        <v>45517</v>
      </c>
      <c r="E17" s="9" t="s">
        <v>31</v>
      </c>
      <c r="F17" s="12">
        <v>29844214</v>
      </c>
      <c r="G17" s="12" t="s">
        <v>37</v>
      </c>
      <c r="H17" s="12" t="s">
        <v>8</v>
      </c>
      <c r="I17" s="12" t="s">
        <v>32</v>
      </c>
      <c r="J17" s="14" t="s">
        <v>10</v>
      </c>
      <c r="K17" s="13">
        <v>85000</v>
      </c>
    </row>
    <row r="18" spans="1:11" ht="36" x14ac:dyDescent="0.35">
      <c r="A18" s="4">
        <v>12</v>
      </c>
      <c r="B18" s="4" t="s">
        <v>49</v>
      </c>
      <c r="C18" s="5">
        <v>45603</v>
      </c>
      <c r="D18" s="11">
        <v>45575</v>
      </c>
      <c r="E18" s="8" t="s">
        <v>33</v>
      </c>
      <c r="F18" s="12">
        <v>4591008</v>
      </c>
      <c r="G18" s="18">
        <v>122300685734</v>
      </c>
      <c r="H18" s="12" t="s">
        <v>27</v>
      </c>
      <c r="I18" s="12" t="s">
        <v>35</v>
      </c>
      <c r="J18" s="14" t="s">
        <v>51</v>
      </c>
      <c r="K18" s="13">
        <v>1003848</v>
      </c>
    </row>
    <row r="19" spans="1:11" ht="24" x14ac:dyDescent="0.35">
      <c r="A19" s="4">
        <v>13</v>
      </c>
      <c r="B19" s="4" t="s">
        <v>50</v>
      </c>
      <c r="C19" s="5">
        <v>45603</v>
      </c>
      <c r="D19" s="11">
        <v>45581</v>
      </c>
      <c r="E19" s="8" t="s">
        <v>34</v>
      </c>
      <c r="F19" s="12">
        <v>10144204</v>
      </c>
      <c r="G19" s="12" t="s">
        <v>37</v>
      </c>
      <c r="H19" s="12" t="s">
        <v>8</v>
      </c>
      <c r="I19" s="12" t="s">
        <v>26</v>
      </c>
      <c r="J19" s="14" t="s">
        <v>7</v>
      </c>
      <c r="K19" s="13">
        <v>85000</v>
      </c>
    </row>
    <row r="20" spans="1:11" x14ac:dyDescent="0.35">
      <c r="A20" s="3"/>
      <c r="B20" s="3"/>
      <c r="C20" s="3"/>
      <c r="D20" s="3"/>
      <c r="E20" s="3"/>
      <c r="F20" s="3"/>
      <c r="G20" s="3"/>
      <c r="H20" s="3"/>
      <c r="I20" s="3"/>
      <c r="J20" s="6" t="s">
        <v>9</v>
      </c>
      <c r="K20" s="7">
        <f>SUM(K7:K19)</f>
        <v>6691048</v>
      </c>
    </row>
    <row r="21" spans="1:11" x14ac:dyDescent="0.35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</row>
    <row r="22" spans="1:11" x14ac:dyDescent="0.35">
      <c r="A22" s="3"/>
      <c r="B22" s="3"/>
      <c r="C22" s="3"/>
      <c r="D22" s="3"/>
      <c r="E22" s="3"/>
      <c r="F22" s="3"/>
      <c r="G22" s="3"/>
      <c r="H22" s="3"/>
      <c r="I22" s="3"/>
      <c r="J22" s="3"/>
      <c r="K22" s="3"/>
    </row>
    <row r="23" spans="1:11" x14ac:dyDescent="0.35">
      <c r="A23" s="3"/>
      <c r="B23" s="3"/>
      <c r="C23" s="3"/>
      <c r="D23" s="3"/>
      <c r="E23" s="3"/>
      <c r="F23" s="3"/>
      <c r="G23" s="3"/>
      <c r="H23" s="3"/>
      <c r="I23" s="3"/>
      <c r="J23" s="3"/>
      <c r="K23" s="3"/>
    </row>
    <row r="24" spans="1:11" x14ac:dyDescent="0.35">
      <c r="A24" s="3"/>
      <c r="B24" s="3"/>
      <c r="C24" s="3"/>
      <c r="D24" s="3"/>
      <c r="E24" s="3"/>
      <c r="F24" s="3"/>
      <c r="G24" s="3"/>
      <c r="H24" s="3"/>
      <c r="I24" s="3"/>
      <c r="J24" s="3"/>
      <c r="K24" s="3"/>
    </row>
    <row r="25" spans="1:11" x14ac:dyDescent="0.35">
      <c r="A25" s="3"/>
      <c r="B25" s="3"/>
      <c r="C25" s="3"/>
      <c r="D25" s="3"/>
      <c r="E25" s="3"/>
      <c r="F25" s="3"/>
      <c r="G25" s="3"/>
      <c r="H25" s="3"/>
      <c r="I25" s="3"/>
      <c r="J25" s="3"/>
      <c r="K25" s="3"/>
    </row>
    <row r="26" spans="1:11" x14ac:dyDescent="0.35">
      <c r="A26" s="3"/>
      <c r="B26" s="3"/>
      <c r="C26" s="3"/>
      <c r="D26" s="3"/>
      <c r="E26" s="3"/>
      <c r="F26" s="3"/>
      <c r="G26" s="3"/>
      <c r="H26" s="3"/>
      <c r="I26" s="3"/>
      <c r="J26" s="3"/>
      <c r="K26" s="3"/>
    </row>
    <row r="27" spans="1:11" x14ac:dyDescent="0.35">
      <c r="A27" s="3"/>
      <c r="B27" s="3"/>
      <c r="C27" s="3"/>
      <c r="D27" s="3"/>
      <c r="E27" s="3"/>
      <c r="F27" s="3"/>
      <c r="G27" s="3"/>
      <c r="H27" s="3"/>
      <c r="I27" s="3"/>
      <c r="J27" s="3"/>
      <c r="K27" s="3"/>
    </row>
    <row r="28" spans="1:11" x14ac:dyDescent="0.35">
      <c r="A28" s="3"/>
      <c r="B28" s="3"/>
      <c r="C28" s="3"/>
      <c r="D28" s="3"/>
      <c r="E28" s="3"/>
      <c r="F28" s="3"/>
      <c r="G28" s="3"/>
      <c r="H28" s="3"/>
      <c r="I28" s="3"/>
      <c r="J28" s="3"/>
      <c r="K28" s="3"/>
    </row>
    <row r="29" spans="1:11" x14ac:dyDescent="0.35">
      <c r="A29" s="3"/>
      <c r="B29" s="3"/>
      <c r="C29" s="3"/>
      <c r="D29" s="3"/>
      <c r="E29" s="3"/>
      <c r="F29" s="3"/>
      <c r="G29" s="3"/>
      <c r="H29" s="3"/>
      <c r="I29" s="3"/>
      <c r="J29" s="3"/>
      <c r="K29" s="3"/>
    </row>
    <row r="30" spans="1:11" x14ac:dyDescent="0.35">
      <c r="A30" s="3"/>
      <c r="B30" s="3"/>
      <c r="C30" s="3"/>
      <c r="D30" s="3"/>
      <c r="E30" s="3"/>
      <c r="F30" s="3"/>
      <c r="G30" s="3"/>
      <c r="H30" s="3"/>
      <c r="I30" s="3"/>
      <c r="J30" s="3"/>
      <c r="K30" s="3"/>
    </row>
    <row r="31" spans="1:11" x14ac:dyDescent="0.35">
      <c r="A31" s="3"/>
      <c r="B31" s="3"/>
      <c r="C31" s="3"/>
      <c r="D31" s="3"/>
      <c r="E31" s="3"/>
      <c r="F31" s="3"/>
      <c r="G31" s="3"/>
      <c r="H31" s="3"/>
      <c r="I31" s="3"/>
      <c r="J31" s="3"/>
      <c r="K31" s="3"/>
    </row>
    <row r="32" spans="1:11" x14ac:dyDescent="0.35">
      <c r="A32" s="3"/>
      <c r="B32" s="3"/>
      <c r="C32" s="3"/>
      <c r="D32" s="3"/>
      <c r="E32" s="3"/>
      <c r="F32" s="3"/>
      <c r="G32" s="3"/>
      <c r="H32" s="3"/>
      <c r="I32" s="3"/>
      <c r="J32" s="3"/>
      <c r="K32" s="3"/>
    </row>
    <row r="33" spans="1:11" x14ac:dyDescent="0.35">
      <c r="A33" s="3"/>
      <c r="B33" s="3"/>
      <c r="C33" s="3"/>
      <c r="D33" s="3"/>
      <c r="E33" s="3"/>
      <c r="F33" s="3"/>
      <c r="G33" s="3"/>
      <c r="H33" s="3"/>
      <c r="I33" s="3"/>
      <c r="J33" s="3"/>
      <c r="K33" s="3"/>
    </row>
    <row r="34" spans="1:11" x14ac:dyDescent="0.35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</row>
    <row r="35" spans="1:11" x14ac:dyDescent="0.35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</row>
    <row r="36" spans="1:11" x14ac:dyDescent="0.35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</row>
  </sheetData>
  <mergeCells count="1">
    <mergeCell ref="A1:K5"/>
  </mergeCells>
  <phoneticPr fontId="5" type="noConversion"/>
  <pageMargins left="0.7" right="0.7" top="0.75" bottom="0.75" header="0.3" footer="0.3"/>
  <pageSetup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37" t="s">
        <v>109</v>
      </c>
      <c r="B3" t="s">
        <v>107</v>
      </c>
      <c r="C3" t="s">
        <v>108</v>
      </c>
    </row>
    <row r="4" spans="1:3" x14ac:dyDescent="0.35">
      <c r="A4" s="38" t="s">
        <v>92</v>
      </c>
      <c r="B4" s="36">
        <v>13</v>
      </c>
      <c r="C4" s="36">
        <v>6691048</v>
      </c>
    </row>
    <row r="5" spans="1:3" x14ac:dyDescent="0.35">
      <c r="A5" s="38" t="s">
        <v>110</v>
      </c>
      <c r="B5" s="36">
        <v>13</v>
      </c>
      <c r="C5" s="36">
        <v>6691048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5"/>
  <sheetViews>
    <sheetView workbookViewId="0">
      <pane ySplit="2" topLeftCell="A3" activePane="bottomLeft" state="frozen"/>
      <selection pane="bottomLeft" activeCell="A3" sqref="A3"/>
    </sheetView>
  </sheetViews>
  <sheetFormatPr baseColWidth="10" defaultRowHeight="14.5" x14ac:dyDescent="0.35"/>
  <sheetData>
    <row r="1" spans="1:38" s="20" customFormat="1" ht="10" x14ac:dyDescent="0.2">
      <c r="G1" s="21"/>
      <c r="H1" s="21"/>
      <c r="I1" s="22">
        <f>+SUBTOTAL(9,I3:I14396)</f>
        <v>6691048</v>
      </c>
      <c r="J1" s="22">
        <f>+SUBTOTAL(9,J3:J14396)</f>
        <v>6691048</v>
      </c>
      <c r="L1" s="22">
        <f>+SUBTOTAL(9,L3:L14396)</f>
        <v>0</v>
      </c>
      <c r="R1" s="22">
        <f>+SUBTOTAL(9,R3:R14396)</f>
        <v>0</v>
      </c>
      <c r="X1" s="22">
        <f t="shared" ref="X1:AG1" si="0">+SUBTOTAL(9,X3:X14396)</f>
        <v>0</v>
      </c>
      <c r="Y1" s="22">
        <f t="shared" si="0"/>
        <v>0</v>
      </c>
      <c r="Z1" s="22">
        <f t="shared" si="0"/>
        <v>6691048</v>
      </c>
      <c r="AA1" s="22">
        <f t="shared" si="0"/>
        <v>0</v>
      </c>
      <c r="AB1" s="22">
        <f t="shared" si="0"/>
        <v>0</v>
      </c>
      <c r="AC1" s="22">
        <f t="shared" si="0"/>
        <v>0</v>
      </c>
      <c r="AD1" s="22">
        <f t="shared" si="0"/>
        <v>0</v>
      </c>
      <c r="AE1" s="22">
        <f t="shared" si="0"/>
        <v>0</v>
      </c>
      <c r="AF1" s="22">
        <f t="shared" si="0"/>
        <v>0</v>
      </c>
      <c r="AG1" s="22">
        <f t="shared" si="0"/>
        <v>0</v>
      </c>
    </row>
    <row r="2" spans="1:38" ht="30" x14ac:dyDescent="0.35">
      <c r="A2" s="23" t="s">
        <v>52</v>
      </c>
      <c r="B2" s="23" t="s">
        <v>53</v>
      </c>
      <c r="C2" s="23" t="s">
        <v>54</v>
      </c>
      <c r="D2" s="23" t="s">
        <v>55</v>
      </c>
      <c r="E2" s="23" t="s">
        <v>56</v>
      </c>
      <c r="F2" s="23" t="s">
        <v>57</v>
      </c>
      <c r="G2" s="24" t="s">
        <v>58</v>
      </c>
      <c r="H2" s="24" t="s">
        <v>59</v>
      </c>
      <c r="I2" s="23" t="s">
        <v>60</v>
      </c>
      <c r="J2" s="23" t="s">
        <v>61</v>
      </c>
      <c r="K2" s="25" t="s">
        <v>62</v>
      </c>
      <c r="L2" s="26" t="s">
        <v>63</v>
      </c>
      <c r="M2" s="25" t="s">
        <v>64</v>
      </c>
      <c r="N2" s="27" t="s">
        <v>65</v>
      </c>
      <c r="O2" s="27" t="s">
        <v>66</v>
      </c>
      <c r="P2" s="27" t="s">
        <v>67</v>
      </c>
      <c r="Q2" s="27" t="s">
        <v>68</v>
      </c>
      <c r="R2" s="28" t="s">
        <v>71</v>
      </c>
      <c r="S2" s="29" t="s">
        <v>72</v>
      </c>
      <c r="T2" s="29" t="s">
        <v>73</v>
      </c>
      <c r="U2" s="29" t="s">
        <v>74</v>
      </c>
      <c r="V2" s="29" t="s">
        <v>75</v>
      </c>
      <c r="W2" s="29" t="s">
        <v>76</v>
      </c>
      <c r="X2" s="30" t="s">
        <v>77</v>
      </c>
      <c r="Y2" s="30" t="s">
        <v>78</v>
      </c>
      <c r="Z2" s="30" t="s">
        <v>79</v>
      </c>
      <c r="AA2" s="30" t="s">
        <v>70</v>
      </c>
      <c r="AB2" s="30" t="s">
        <v>80</v>
      </c>
      <c r="AC2" s="30" t="s">
        <v>69</v>
      </c>
      <c r="AD2" s="30" t="s">
        <v>81</v>
      </c>
      <c r="AE2" s="30" t="s">
        <v>82</v>
      </c>
      <c r="AF2" s="30" t="s">
        <v>83</v>
      </c>
      <c r="AG2" s="31" t="s">
        <v>84</v>
      </c>
      <c r="AH2" s="31" t="s">
        <v>85</v>
      </c>
      <c r="AI2" s="31" t="s">
        <v>86</v>
      </c>
      <c r="AJ2" s="31" t="s">
        <v>87</v>
      </c>
      <c r="AK2" s="31" t="s">
        <v>88</v>
      </c>
      <c r="AL2" s="31" t="s">
        <v>89</v>
      </c>
    </row>
    <row r="3" spans="1:38" x14ac:dyDescent="0.35">
      <c r="A3" s="32">
        <v>901076756</v>
      </c>
      <c r="B3" s="32" t="s">
        <v>90</v>
      </c>
      <c r="C3" s="32"/>
      <c r="D3" s="32" t="s">
        <v>38</v>
      </c>
      <c r="E3" s="32" t="s">
        <v>38</v>
      </c>
      <c r="F3" s="32" t="s">
        <v>91</v>
      </c>
      <c r="G3" s="33">
        <v>45603</v>
      </c>
      <c r="H3" s="33">
        <v>45398</v>
      </c>
      <c r="I3" s="34">
        <v>701200</v>
      </c>
      <c r="J3" s="34">
        <v>701200</v>
      </c>
      <c r="K3" s="32" t="s">
        <v>92</v>
      </c>
      <c r="L3" s="34">
        <v>0</v>
      </c>
      <c r="M3" s="32"/>
      <c r="N3" s="32" t="s">
        <v>93</v>
      </c>
      <c r="O3" s="33">
        <v>45603</v>
      </c>
      <c r="P3" s="33" t="s">
        <v>94</v>
      </c>
      <c r="Q3" s="33"/>
      <c r="R3" s="34">
        <v>0</v>
      </c>
      <c r="S3" s="32"/>
      <c r="T3" s="32"/>
      <c r="U3" s="32"/>
      <c r="V3" s="32"/>
      <c r="W3" s="32"/>
      <c r="X3" s="34">
        <v>0</v>
      </c>
      <c r="Y3" s="34">
        <v>0</v>
      </c>
      <c r="Z3" s="34">
        <v>701200</v>
      </c>
      <c r="AA3" s="34">
        <v>0</v>
      </c>
      <c r="AB3" s="34">
        <v>0</v>
      </c>
      <c r="AC3" s="34">
        <v>0</v>
      </c>
      <c r="AD3" s="34">
        <v>0</v>
      </c>
      <c r="AE3" s="34">
        <v>0</v>
      </c>
      <c r="AF3" s="34">
        <v>0</v>
      </c>
      <c r="AG3" s="35">
        <v>0</v>
      </c>
      <c r="AH3" s="35">
        <v>0</v>
      </c>
      <c r="AI3" s="32"/>
      <c r="AJ3" s="33"/>
      <c r="AK3" s="32"/>
      <c r="AL3" s="35">
        <v>0</v>
      </c>
    </row>
    <row r="4" spans="1:38" x14ac:dyDescent="0.35">
      <c r="A4" s="32">
        <v>901076756</v>
      </c>
      <c r="B4" s="32" t="s">
        <v>90</v>
      </c>
      <c r="C4" s="32"/>
      <c r="D4" s="32" t="s">
        <v>39</v>
      </c>
      <c r="E4" s="32" t="s">
        <v>39</v>
      </c>
      <c r="F4" s="32" t="s">
        <v>95</v>
      </c>
      <c r="G4" s="33">
        <v>45603</v>
      </c>
      <c r="H4" s="33">
        <v>45400</v>
      </c>
      <c r="I4" s="34">
        <v>701200</v>
      </c>
      <c r="J4" s="34">
        <v>701200</v>
      </c>
      <c r="K4" s="32" t="s">
        <v>92</v>
      </c>
      <c r="L4" s="34">
        <v>0</v>
      </c>
      <c r="M4" s="32"/>
      <c r="N4" s="32" t="s">
        <v>93</v>
      </c>
      <c r="O4" s="33">
        <v>45603</v>
      </c>
      <c r="P4" s="33" t="s">
        <v>94</v>
      </c>
      <c r="Q4" s="33"/>
      <c r="R4" s="34">
        <v>0</v>
      </c>
      <c r="S4" s="32"/>
      <c r="T4" s="32"/>
      <c r="U4" s="32"/>
      <c r="V4" s="32"/>
      <c r="W4" s="32"/>
      <c r="X4" s="34">
        <v>0</v>
      </c>
      <c r="Y4" s="34">
        <v>0</v>
      </c>
      <c r="Z4" s="34">
        <v>701200</v>
      </c>
      <c r="AA4" s="34">
        <v>0</v>
      </c>
      <c r="AB4" s="34">
        <v>0</v>
      </c>
      <c r="AC4" s="34">
        <v>0</v>
      </c>
      <c r="AD4" s="34">
        <v>0</v>
      </c>
      <c r="AE4" s="34">
        <v>0</v>
      </c>
      <c r="AF4" s="34">
        <v>0</v>
      </c>
      <c r="AG4" s="35">
        <v>0</v>
      </c>
      <c r="AH4" s="35">
        <v>0</v>
      </c>
      <c r="AI4" s="32"/>
      <c r="AJ4" s="33"/>
      <c r="AK4" s="32"/>
      <c r="AL4" s="35">
        <v>0</v>
      </c>
    </row>
    <row r="5" spans="1:38" x14ac:dyDescent="0.35">
      <c r="A5" s="32">
        <v>901076756</v>
      </c>
      <c r="B5" s="32" t="s">
        <v>90</v>
      </c>
      <c r="C5" s="32"/>
      <c r="D5" s="32" t="s">
        <v>40</v>
      </c>
      <c r="E5" s="32" t="s">
        <v>40</v>
      </c>
      <c r="F5" s="32" t="s">
        <v>96</v>
      </c>
      <c r="G5" s="33">
        <v>45603</v>
      </c>
      <c r="H5" s="33">
        <v>45402</v>
      </c>
      <c r="I5" s="34">
        <v>701200</v>
      </c>
      <c r="J5" s="34">
        <v>701200</v>
      </c>
      <c r="K5" s="32" t="s">
        <v>92</v>
      </c>
      <c r="L5" s="34">
        <v>0</v>
      </c>
      <c r="M5" s="32"/>
      <c r="N5" s="32" t="s">
        <v>93</v>
      </c>
      <c r="O5" s="33">
        <v>45603</v>
      </c>
      <c r="P5" s="33" t="s">
        <v>94</v>
      </c>
      <c r="Q5" s="33"/>
      <c r="R5" s="34">
        <v>0</v>
      </c>
      <c r="S5" s="32"/>
      <c r="T5" s="32"/>
      <c r="U5" s="32"/>
      <c r="V5" s="32"/>
      <c r="W5" s="32"/>
      <c r="X5" s="34">
        <v>0</v>
      </c>
      <c r="Y5" s="34">
        <v>0</v>
      </c>
      <c r="Z5" s="34">
        <v>701200</v>
      </c>
      <c r="AA5" s="34">
        <v>0</v>
      </c>
      <c r="AB5" s="34">
        <v>0</v>
      </c>
      <c r="AC5" s="34">
        <v>0</v>
      </c>
      <c r="AD5" s="34">
        <v>0</v>
      </c>
      <c r="AE5" s="34">
        <v>0</v>
      </c>
      <c r="AF5" s="34">
        <v>0</v>
      </c>
      <c r="AG5" s="35">
        <v>0</v>
      </c>
      <c r="AH5" s="35">
        <v>0</v>
      </c>
      <c r="AI5" s="32"/>
      <c r="AJ5" s="33"/>
      <c r="AK5" s="32"/>
      <c r="AL5" s="35">
        <v>0</v>
      </c>
    </row>
    <row r="6" spans="1:38" x14ac:dyDescent="0.35">
      <c r="A6" s="32">
        <v>901076756</v>
      </c>
      <c r="B6" s="32" t="s">
        <v>90</v>
      </c>
      <c r="C6" s="32"/>
      <c r="D6" s="32" t="s">
        <v>41</v>
      </c>
      <c r="E6" s="32" t="s">
        <v>41</v>
      </c>
      <c r="F6" s="32" t="s">
        <v>97</v>
      </c>
      <c r="G6" s="33">
        <v>45603</v>
      </c>
      <c r="H6" s="33">
        <v>45405</v>
      </c>
      <c r="I6" s="34">
        <v>701200</v>
      </c>
      <c r="J6" s="34">
        <v>701200</v>
      </c>
      <c r="K6" s="32" t="s">
        <v>92</v>
      </c>
      <c r="L6" s="34">
        <v>0</v>
      </c>
      <c r="M6" s="32"/>
      <c r="N6" s="32" t="s">
        <v>93</v>
      </c>
      <c r="O6" s="33">
        <v>45603</v>
      </c>
      <c r="P6" s="33" t="s">
        <v>94</v>
      </c>
      <c r="Q6" s="33"/>
      <c r="R6" s="34">
        <v>0</v>
      </c>
      <c r="S6" s="32"/>
      <c r="T6" s="32"/>
      <c r="U6" s="32"/>
      <c r="V6" s="32"/>
      <c r="W6" s="32"/>
      <c r="X6" s="34">
        <v>0</v>
      </c>
      <c r="Y6" s="34">
        <v>0</v>
      </c>
      <c r="Z6" s="34">
        <v>701200</v>
      </c>
      <c r="AA6" s="34">
        <v>0</v>
      </c>
      <c r="AB6" s="34">
        <v>0</v>
      </c>
      <c r="AC6" s="34">
        <v>0</v>
      </c>
      <c r="AD6" s="34">
        <v>0</v>
      </c>
      <c r="AE6" s="34">
        <v>0</v>
      </c>
      <c r="AF6" s="34">
        <v>0</v>
      </c>
      <c r="AG6" s="35">
        <v>0</v>
      </c>
      <c r="AH6" s="35">
        <v>0</v>
      </c>
      <c r="AI6" s="32"/>
      <c r="AJ6" s="33"/>
      <c r="AK6" s="32"/>
      <c r="AL6" s="35">
        <v>0</v>
      </c>
    </row>
    <row r="7" spans="1:38" x14ac:dyDescent="0.35">
      <c r="A7" s="32">
        <v>901076756</v>
      </c>
      <c r="B7" s="32" t="s">
        <v>90</v>
      </c>
      <c r="C7" s="32"/>
      <c r="D7" s="32" t="s">
        <v>42</v>
      </c>
      <c r="E7" s="32" t="s">
        <v>42</v>
      </c>
      <c r="F7" s="32" t="s">
        <v>98</v>
      </c>
      <c r="G7" s="33">
        <v>45603</v>
      </c>
      <c r="H7" s="33">
        <v>45409</v>
      </c>
      <c r="I7" s="34">
        <v>701200</v>
      </c>
      <c r="J7" s="34">
        <v>701200</v>
      </c>
      <c r="K7" s="32" t="s">
        <v>92</v>
      </c>
      <c r="L7" s="34">
        <v>0</v>
      </c>
      <c r="M7" s="32"/>
      <c r="N7" s="32" t="s">
        <v>93</v>
      </c>
      <c r="O7" s="33">
        <v>45603</v>
      </c>
      <c r="P7" s="33" t="s">
        <v>94</v>
      </c>
      <c r="Q7" s="33"/>
      <c r="R7" s="34">
        <v>0</v>
      </c>
      <c r="S7" s="32"/>
      <c r="T7" s="32"/>
      <c r="U7" s="32"/>
      <c r="V7" s="32"/>
      <c r="W7" s="32"/>
      <c r="X7" s="34">
        <v>0</v>
      </c>
      <c r="Y7" s="34">
        <v>0</v>
      </c>
      <c r="Z7" s="34">
        <v>701200</v>
      </c>
      <c r="AA7" s="34">
        <v>0</v>
      </c>
      <c r="AB7" s="34">
        <v>0</v>
      </c>
      <c r="AC7" s="34">
        <v>0</v>
      </c>
      <c r="AD7" s="34">
        <v>0</v>
      </c>
      <c r="AE7" s="34">
        <v>0</v>
      </c>
      <c r="AF7" s="34">
        <v>0</v>
      </c>
      <c r="AG7" s="35">
        <v>0</v>
      </c>
      <c r="AH7" s="35">
        <v>0</v>
      </c>
      <c r="AI7" s="32"/>
      <c r="AJ7" s="33"/>
      <c r="AK7" s="32"/>
      <c r="AL7" s="35">
        <v>0</v>
      </c>
    </row>
    <row r="8" spans="1:38" x14ac:dyDescent="0.35">
      <c r="A8" s="32">
        <v>901076756</v>
      </c>
      <c r="B8" s="32" t="s">
        <v>90</v>
      </c>
      <c r="C8" s="32"/>
      <c r="D8" s="32" t="s">
        <v>43</v>
      </c>
      <c r="E8" s="32" t="s">
        <v>43</v>
      </c>
      <c r="F8" s="32" t="s">
        <v>99</v>
      </c>
      <c r="G8" s="33">
        <v>45603</v>
      </c>
      <c r="H8" s="33">
        <v>45412</v>
      </c>
      <c r="I8" s="34">
        <v>701200</v>
      </c>
      <c r="J8" s="34">
        <v>701200</v>
      </c>
      <c r="K8" s="32" t="s">
        <v>92</v>
      </c>
      <c r="L8" s="34">
        <v>0</v>
      </c>
      <c r="M8" s="32"/>
      <c r="N8" s="32" t="s">
        <v>93</v>
      </c>
      <c r="O8" s="33">
        <v>45603</v>
      </c>
      <c r="P8" s="33" t="s">
        <v>94</v>
      </c>
      <c r="Q8" s="33"/>
      <c r="R8" s="34">
        <v>0</v>
      </c>
      <c r="S8" s="32"/>
      <c r="T8" s="32"/>
      <c r="U8" s="32"/>
      <c r="V8" s="32"/>
      <c r="W8" s="32"/>
      <c r="X8" s="34">
        <v>0</v>
      </c>
      <c r="Y8" s="34">
        <v>0</v>
      </c>
      <c r="Z8" s="34">
        <v>701200</v>
      </c>
      <c r="AA8" s="34">
        <v>0</v>
      </c>
      <c r="AB8" s="34">
        <v>0</v>
      </c>
      <c r="AC8" s="34">
        <v>0</v>
      </c>
      <c r="AD8" s="34">
        <v>0</v>
      </c>
      <c r="AE8" s="34">
        <v>0</v>
      </c>
      <c r="AF8" s="34">
        <v>0</v>
      </c>
      <c r="AG8" s="35">
        <v>0</v>
      </c>
      <c r="AH8" s="35">
        <v>0</v>
      </c>
      <c r="AI8" s="32"/>
      <c r="AJ8" s="33"/>
      <c r="AK8" s="32"/>
      <c r="AL8" s="35">
        <v>0</v>
      </c>
    </row>
    <row r="9" spans="1:38" x14ac:dyDescent="0.35">
      <c r="A9" s="32">
        <v>901076756</v>
      </c>
      <c r="B9" s="32" t="s">
        <v>90</v>
      </c>
      <c r="C9" s="32"/>
      <c r="D9" s="32" t="s">
        <v>44</v>
      </c>
      <c r="E9" s="32" t="s">
        <v>44</v>
      </c>
      <c r="F9" s="32" t="s">
        <v>100</v>
      </c>
      <c r="G9" s="33">
        <v>45603</v>
      </c>
      <c r="H9" s="33">
        <v>45474</v>
      </c>
      <c r="I9" s="34">
        <v>800000</v>
      </c>
      <c r="J9" s="34">
        <v>800000</v>
      </c>
      <c r="K9" s="32" t="s">
        <v>92</v>
      </c>
      <c r="L9" s="34">
        <v>0</v>
      </c>
      <c r="M9" s="32"/>
      <c r="N9" s="32" t="s">
        <v>93</v>
      </c>
      <c r="O9" s="33">
        <v>45603</v>
      </c>
      <c r="P9" s="33" t="s">
        <v>94</v>
      </c>
      <c r="Q9" s="33"/>
      <c r="R9" s="34">
        <v>0</v>
      </c>
      <c r="S9" s="32"/>
      <c r="T9" s="32"/>
      <c r="U9" s="32"/>
      <c r="V9" s="32"/>
      <c r="W9" s="32"/>
      <c r="X9" s="34">
        <v>0</v>
      </c>
      <c r="Y9" s="34">
        <v>0</v>
      </c>
      <c r="Z9" s="34">
        <v>800000</v>
      </c>
      <c r="AA9" s="34">
        <v>0</v>
      </c>
      <c r="AB9" s="34">
        <v>0</v>
      </c>
      <c r="AC9" s="34">
        <v>0</v>
      </c>
      <c r="AD9" s="34">
        <v>0</v>
      </c>
      <c r="AE9" s="34">
        <v>0</v>
      </c>
      <c r="AF9" s="34">
        <v>0</v>
      </c>
      <c r="AG9" s="35">
        <v>0</v>
      </c>
      <c r="AH9" s="35">
        <v>0</v>
      </c>
      <c r="AI9" s="32"/>
      <c r="AJ9" s="33"/>
      <c r="AK9" s="32"/>
      <c r="AL9" s="35">
        <v>0</v>
      </c>
    </row>
    <row r="10" spans="1:38" x14ac:dyDescent="0.35">
      <c r="A10" s="32">
        <v>901076756</v>
      </c>
      <c r="B10" s="32" t="s">
        <v>90</v>
      </c>
      <c r="C10" s="32"/>
      <c r="D10" s="32" t="s">
        <v>45</v>
      </c>
      <c r="E10" s="32" t="s">
        <v>45</v>
      </c>
      <c r="F10" s="32" t="s">
        <v>101</v>
      </c>
      <c r="G10" s="33">
        <v>45603</v>
      </c>
      <c r="H10" s="33">
        <v>45476</v>
      </c>
      <c r="I10" s="34">
        <v>170000</v>
      </c>
      <c r="J10" s="34">
        <v>170000</v>
      </c>
      <c r="K10" s="32" t="s">
        <v>92</v>
      </c>
      <c r="L10" s="34">
        <v>0</v>
      </c>
      <c r="M10" s="32"/>
      <c r="N10" s="32" t="s">
        <v>93</v>
      </c>
      <c r="O10" s="33">
        <v>45603</v>
      </c>
      <c r="P10" s="33" t="s">
        <v>94</v>
      </c>
      <c r="Q10" s="33"/>
      <c r="R10" s="34">
        <v>0</v>
      </c>
      <c r="S10" s="32"/>
      <c r="T10" s="32"/>
      <c r="U10" s="32"/>
      <c r="V10" s="32"/>
      <c r="W10" s="32"/>
      <c r="X10" s="34">
        <v>0</v>
      </c>
      <c r="Y10" s="34">
        <v>0</v>
      </c>
      <c r="Z10" s="34">
        <v>170000</v>
      </c>
      <c r="AA10" s="34">
        <v>0</v>
      </c>
      <c r="AB10" s="34">
        <v>0</v>
      </c>
      <c r="AC10" s="34">
        <v>0</v>
      </c>
      <c r="AD10" s="34">
        <v>0</v>
      </c>
      <c r="AE10" s="34">
        <v>0</v>
      </c>
      <c r="AF10" s="34">
        <v>0</v>
      </c>
      <c r="AG10" s="35">
        <v>0</v>
      </c>
      <c r="AH10" s="35">
        <v>0</v>
      </c>
      <c r="AI10" s="32"/>
      <c r="AJ10" s="33"/>
      <c r="AK10" s="32"/>
      <c r="AL10" s="35">
        <v>0</v>
      </c>
    </row>
    <row r="11" spans="1:38" x14ac:dyDescent="0.35">
      <c r="A11" s="32">
        <v>901076756</v>
      </c>
      <c r="B11" s="32" t="s">
        <v>90</v>
      </c>
      <c r="C11" s="32"/>
      <c r="D11" s="32" t="s">
        <v>46</v>
      </c>
      <c r="E11" s="32" t="s">
        <v>46</v>
      </c>
      <c r="F11" s="32" t="s">
        <v>102</v>
      </c>
      <c r="G11" s="33">
        <v>45603</v>
      </c>
      <c r="H11" s="33">
        <v>45479</v>
      </c>
      <c r="I11" s="34">
        <v>170000</v>
      </c>
      <c r="J11" s="34">
        <v>170000</v>
      </c>
      <c r="K11" s="32" t="s">
        <v>92</v>
      </c>
      <c r="L11" s="34">
        <v>0</v>
      </c>
      <c r="M11" s="32"/>
      <c r="N11" s="32" t="s">
        <v>93</v>
      </c>
      <c r="O11" s="33">
        <v>45603</v>
      </c>
      <c r="P11" s="33" t="s">
        <v>94</v>
      </c>
      <c r="Q11" s="33"/>
      <c r="R11" s="34">
        <v>0</v>
      </c>
      <c r="S11" s="32"/>
      <c r="T11" s="32"/>
      <c r="U11" s="32"/>
      <c r="V11" s="32"/>
      <c r="W11" s="32"/>
      <c r="X11" s="34">
        <v>0</v>
      </c>
      <c r="Y11" s="34">
        <v>0</v>
      </c>
      <c r="Z11" s="34">
        <v>170000</v>
      </c>
      <c r="AA11" s="34">
        <v>0</v>
      </c>
      <c r="AB11" s="34">
        <v>0</v>
      </c>
      <c r="AC11" s="34">
        <v>0</v>
      </c>
      <c r="AD11" s="34">
        <v>0</v>
      </c>
      <c r="AE11" s="34">
        <v>0</v>
      </c>
      <c r="AF11" s="34">
        <v>0</v>
      </c>
      <c r="AG11" s="35">
        <v>0</v>
      </c>
      <c r="AH11" s="35">
        <v>0</v>
      </c>
      <c r="AI11" s="32"/>
      <c r="AJ11" s="33"/>
      <c r="AK11" s="32"/>
      <c r="AL11" s="35">
        <v>0</v>
      </c>
    </row>
    <row r="12" spans="1:38" x14ac:dyDescent="0.35">
      <c r="A12" s="32">
        <v>901076756</v>
      </c>
      <c r="B12" s="32" t="s">
        <v>90</v>
      </c>
      <c r="C12" s="32"/>
      <c r="D12" s="32" t="s">
        <v>47</v>
      </c>
      <c r="E12" s="32" t="s">
        <v>47</v>
      </c>
      <c r="F12" s="32" t="s">
        <v>103</v>
      </c>
      <c r="G12" s="33">
        <v>45603</v>
      </c>
      <c r="H12" s="33">
        <v>45517</v>
      </c>
      <c r="I12" s="34">
        <v>170000</v>
      </c>
      <c r="J12" s="34">
        <v>170000</v>
      </c>
      <c r="K12" s="32" t="s">
        <v>92</v>
      </c>
      <c r="L12" s="34">
        <v>0</v>
      </c>
      <c r="M12" s="32"/>
      <c r="N12" s="32" t="s">
        <v>93</v>
      </c>
      <c r="O12" s="33">
        <v>45603</v>
      </c>
      <c r="P12" s="33" t="s">
        <v>94</v>
      </c>
      <c r="Q12" s="33"/>
      <c r="R12" s="34">
        <v>0</v>
      </c>
      <c r="S12" s="32"/>
      <c r="T12" s="32"/>
      <c r="U12" s="32"/>
      <c r="V12" s="32"/>
      <c r="W12" s="32"/>
      <c r="X12" s="34">
        <v>0</v>
      </c>
      <c r="Y12" s="34">
        <v>0</v>
      </c>
      <c r="Z12" s="34">
        <v>170000</v>
      </c>
      <c r="AA12" s="34">
        <v>0</v>
      </c>
      <c r="AB12" s="34">
        <v>0</v>
      </c>
      <c r="AC12" s="34">
        <v>0</v>
      </c>
      <c r="AD12" s="34">
        <v>0</v>
      </c>
      <c r="AE12" s="34">
        <v>0</v>
      </c>
      <c r="AF12" s="34">
        <v>0</v>
      </c>
      <c r="AG12" s="35">
        <v>0</v>
      </c>
      <c r="AH12" s="35">
        <v>0</v>
      </c>
      <c r="AI12" s="32"/>
      <c r="AJ12" s="33"/>
      <c r="AK12" s="32"/>
      <c r="AL12" s="35">
        <v>0</v>
      </c>
    </row>
    <row r="13" spans="1:38" x14ac:dyDescent="0.35">
      <c r="A13" s="32">
        <v>901076756</v>
      </c>
      <c r="B13" s="32" t="s">
        <v>90</v>
      </c>
      <c r="C13" s="32"/>
      <c r="D13" s="32" t="s">
        <v>48</v>
      </c>
      <c r="E13" s="32" t="s">
        <v>48</v>
      </c>
      <c r="F13" s="32" t="s">
        <v>104</v>
      </c>
      <c r="G13" s="33">
        <v>45603</v>
      </c>
      <c r="H13" s="33">
        <v>45517</v>
      </c>
      <c r="I13" s="34">
        <v>85000</v>
      </c>
      <c r="J13" s="34">
        <v>85000</v>
      </c>
      <c r="K13" s="32" t="s">
        <v>92</v>
      </c>
      <c r="L13" s="34">
        <v>0</v>
      </c>
      <c r="M13" s="32"/>
      <c r="N13" s="32" t="s">
        <v>93</v>
      </c>
      <c r="O13" s="33">
        <v>45603</v>
      </c>
      <c r="P13" s="33" t="s">
        <v>94</v>
      </c>
      <c r="Q13" s="33"/>
      <c r="R13" s="34">
        <v>0</v>
      </c>
      <c r="S13" s="32"/>
      <c r="T13" s="32"/>
      <c r="U13" s="32"/>
      <c r="V13" s="32"/>
      <c r="W13" s="32"/>
      <c r="X13" s="34">
        <v>0</v>
      </c>
      <c r="Y13" s="34">
        <v>0</v>
      </c>
      <c r="Z13" s="34">
        <v>85000</v>
      </c>
      <c r="AA13" s="34">
        <v>0</v>
      </c>
      <c r="AB13" s="34">
        <v>0</v>
      </c>
      <c r="AC13" s="34">
        <v>0</v>
      </c>
      <c r="AD13" s="34">
        <v>0</v>
      </c>
      <c r="AE13" s="34">
        <v>0</v>
      </c>
      <c r="AF13" s="34">
        <v>0</v>
      </c>
      <c r="AG13" s="35">
        <v>0</v>
      </c>
      <c r="AH13" s="35">
        <v>0</v>
      </c>
      <c r="AI13" s="32"/>
      <c r="AJ13" s="33"/>
      <c r="AK13" s="32"/>
      <c r="AL13" s="35">
        <v>0</v>
      </c>
    </row>
    <row r="14" spans="1:38" x14ac:dyDescent="0.35">
      <c r="A14" s="32">
        <v>901076756</v>
      </c>
      <c r="B14" s="32" t="s">
        <v>90</v>
      </c>
      <c r="C14" s="32"/>
      <c r="D14" s="32" t="s">
        <v>49</v>
      </c>
      <c r="E14" s="32" t="s">
        <v>49</v>
      </c>
      <c r="F14" s="32" t="s">
        <v>105</v>
      </c>
      <c r="G14" s="33">
        <v>45603</v>
      </c>
      <c r="H14" s="33">
        <v>45575</v>
      </c>
      <c r="I14" s="34">
        <v>1003848</v>
      </c>
      <c r="J14" s="34">
        <v>1003848</v>
      </c>
      <c r="K14" s="32" t="s">
        <v>92</v>
      </c>
      <c r="L14" s="34">
        <v>0</v>
      </c>
      <c r="M14" s="32"/>
      <c r="N14" s="32" t="s">
        <v>93</v>
      </c>
      <c r="O14" s="33">
        <v>45603</v>
      </c>
      <c r="P14" s="33" t="s">
        <v>94</v>
      </c>
      <c r="Q14" s="33"/>
      <c r="R14" s="34">
        <v>0</v>
      </c>
      <c r="S14" s="32"/>
      <c r="T14" s="32"/>
      <c r="U14" s="32"/>
      <c r="V14" s="32"/>
      <c r="W14" s="32"/>
      <c r="X14" s="34">
        <v>0</v>
      </c>
      <c r="Y14" s="34">
        <v>0</v>
      </c>
      <c r="Z14" s="34">
        <v>1003848</v>
      </c>
      <c r="AA14" s="34">
        <v>0</v>
      </c>
      <c r="AB14" s="34">
        <v>0</v>
      </c>
      <c r="AC14" s="34">
        <v>0</v>
      </c>
      <c r="AD14" s="34">
        <v>0</v>
      </c>
      <c r="AE14" s="34">
        <v>0</v>
      </c>
      <c r="AF14" s="34">
        <v>0</v>
      </c>
      <c r="AG14" s="35">
        <v>0</v>
      </c>
      <c r="AH14" s="35">
        <v>0</v>
      </c>
      <c r="AI14" s="32"/>
      <c r="AJ14" s="33"/>
      <c r="AK14" s="32"/>
      <c r="AL14" s="35">
        <v>0</v>
      </c>
    </row>
    <row r="15" spans="1:38" x14ac:dyDescent="0.35">
      <c r="A15" s="32">
        <v>901076756</v>
      </c>
      <c r="B15" s="32" t="s">
        <v>90</v>
      </c>
      <c r="C15" s="32"/>
      <c r="D15" s="32" t="s">
        <v>50</v>
      </c>
      <c r="E15" s="32" t="s">
        <v>50</v>
      </c>
      <c r="F15" s="32" t="s">
        <v>106</v>
      </c>
      <c r="G15" s="33">
        <v>45603</v>
      </c>
      <c r="H15" s="33">
        <v>45581</v>
      </c>
      <c r="I15" s="34">
        <v>85000</v>
      </c>
      <c r="J15" s="34">
        <v>85000</v>
      </c>
      <c r="K15" s="32" t="s">
        <v>92</v>
      </c>
      <c r="L15" s="34">
        <v>0</v>
      </c>
      <c r="M15" s="32"/>
      <c r="N15" s="32" t="s">
        <v>93</v>
      </c>
      <c r="O15" s="33">
        <v>45603</v>
      </c>
      <c r="P15" s="33" t="s">
        <v>94</v>
      </c>
      <c r="Q15" s="33"/>
      <c r="R15" s="34">
        <v>0</v>
      </c>
      <c r="S15" s="32"/>
      <c r="T15" s="32"/>
      <c r="U15" s="32"/>
      <c r="V15" s="32"/>
      <c r="W15" s="32"/>
      <c r="X15" s="34">
        <v>0</v>
      </c>
      <c r="Y15" s="34">
        <v>0</v>
      </c>
      <c r="Z15" s="34">
        <v>85000</v>
      </c>
      <c r="AA15" s="34">
        <v>0</v>
      </c>
      <c r="AB15" s="34">
        <v>0</v>
      </c>
      <c r="AC15" s="34">
        <v>0</v>
      </c>
      <c r="AD15" s="34">
        <v>0</v>
      </c>
      <c r="AE15" s="34">
        <v>0</v>
      </c>
      <c r="AF15" s="34">
        <v>0</v>
      </c>
      <c r="AG15" s="35">
        <v>0</v>
      </c>
      <c r="AH15" s="35">
        <v>0</v>
      </c>
      <c r="AI15" s="32"/>
      <c r="AJ15" s="33"/>
      <c r="AK15" s="32"/>
      <c r="AL15" s="35">
        <v>0</v>
      </c>
    </row>
  </sheetData>
  <autoFilter ref="A2:AO2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13" sqref="C13"/>
    </sheetView>
  </sheetViews>
  <sheetFormatPr baseColWidth="10" defaultRowHeight="12.5" x14ac:dyDescent="0.25"/>
  <cols>
    <col min="1" max="1" width="1" style="39" customWidth="1"/>
    <col min="2" max="2" width="10.90625" style="39"/>
    <col min="3" max="3" width="17.54296875" style="39" customWidth="1"/>
    <col min="4" max="4" width="11.54296875" style="39" customWidth="1"/>
    <col min="5" max="8" width="10.90625" style="39"/>
    <col min="9" max="9" width="22.54296875" style="39" customWidth="1"/>
    <col min="10" max="10" width="14" style="39" customWidth="1"/>
    <col min="11" max="11" width="1.7265625" style="39" customWidth="1"/>
    <col min="12" max="16384" width="10.90625" style="39"/>
  </cols>
  <sheetData>
    <row r="1" spans="2:10" ht="6" customHeight="1" thickBot="1" x14ac:dyDescent="0.3"/>
    <row r="2" spans="2:10" ht="19.5" customHeight="1" x14ac:dyDescent="0.25">
      <c r="B2" s="40"/>
      <c r="C2" s="41"/>
      <c r="D2" s="42" t="s">
        <v>111</v>
      </c>
      <c r="E2" s="43"/>
      <c r="F2" s="43"/>
      <c r="G2" s="43"/>
      <c r="H2" s="43"/>
      <c r="I2" s="44"/>
      <c r="J2" s="45" t="s">
        <v>112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D4" s="52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56" t="s">
        <v>113</v>
      </c>
      <c r="E5" s="57"/>
      <c r="F5" s="57"/>
      <c r="G5" s="57"/>
      <c r="H5" s="57"/>
      <c r="I5" s="58"/>
      <c r="J5" s="58" t="s">
        <v>114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C9" s="39" t="s">
        <v>145</v>
      </c>
      <c r="J9" s="66"/>
    </row>
    <row r="10" spans="2:10" ht="13" x14ac:dyDescent="0.3">
      <c r="B10" s="65"/>
      <c r="C10" s="67"/>
      <c r="E10" s="68"/>
      <c r="H10" s="69"/>
      <c r="J10" s="66"/>
    </row>
    <row r="11" spans="2:10" x14ac:dyDescent="0.25">
      <c r="B11" s="65"/>
      <c r="J11" s="66"/>
    </row>
    <row r="12" spans="2:10" ht="13" x14ac:dyDescent="0.3">
      <c r="B12" s="65"/>
      <c r="C12" s="67" t="s">
        <v>143</v>
      </c>
      <c r="J12" s="66"/>
    </row>
    <row r="13" spans="2:10" ht="13" x14ac:dyDescent="0.3">
      <c r="B13" s="65"/>
      <c r="C13" s="67" t="s">
        <v>144</v>
      </c>
      <c r="J13" s="66"/>
    </row>
    <row r="14" spans="2:10" x14ac:dyDescent="0.25">
      <c r="B14" s="65"/>
      <c r="J14" s="66"/>
    </row>
    <row r="15" spans="2:10" x14ac:dyDescent="0.25">
      <c r="B15" s="65"/>
      <c r="C15" s="39" t="s">
        <v>115</v>
      </c>
      <c r="J15" s="66"/>
    </row>
    <row r="16" spans="2:10" x14ac:dyDescent="0.25">
      <c r="B16" s="65"/>
      <c r="C16" s="70"/>
      <c r="J16" s="66"/>
    </row>
    <row r="17" spans="2:10" ht="13" x14ac:dyDescent="0.3">
      <c r="B17" s="65"/>
      <c r="C17" s="39" t="s">
        <v>116</v>
      </c>
      <c r="D17" s="68"/>
      <c r="H17" s="71"/>
      <c r="I17" s="72"/>
      <c r="J17" s="66"/>
    </row>
    <row r="18" spans="2:10" ht="13" x14ac:dyDescent="0.3">
      <c r="B18" s="65"/>
      <c r="C18" s="67" t="s">
        <v>117</v>
      </c>
      <c r="D18" s="67"/>
      <c r="E18" s="67"/>
      <c r="F18" s="67"/>
      <c r="H18" s="73">
        <v>13</v>
      </c>
      <c r="I18" s="74">
        <v>6691048</v>
      </c>
      <c r="J18" s="66"/>
    </row>
    <row r="19" spans="2:10" x14ac:dyDescent="0.25">
      <c r="B19" s="65"/>
      <c r="C19" s="39" t="s">
        <v>118</v>
      </c>
      <c r="H19" s="75">
        <v>0</v>
      </c>
      <c r="I19" s="76">
        <v>0</v>
      </c>
      <c r="J19" s="66"/>
    </row>
    <row r="20" spans="2:10" x14ac:dyDescent="0.25">
      <c r="B20" s="65"/>
      <c r="C20" s="39" t="s">
        <v>119</v>
      </c>
      <c r="H20" s="75">
        <v>0</v>
      </c>
      <c r="I20" s="76">
        <v>0</v>
      </c>
      <c r="J20" s="66"/>
    </row>
    <row r="21" spans="2:10" x14ac:dyDescent="0.25">
      <c r="B21" s="65"/>
      <c r="C21" s="39" t="s">
        <v>120</v>
      </c>
      <c r="H21" s="75">
        <v>13</v>
      </c>
      <c r="I21" s="76">
        <v>6691048</v>
      </c>
      <c r="J21" s="66"/>
    </row>
    <row r="22" spans="2:10" x14ac:dyDescent="0.25">
      <c r="B22" s="65"/>
      <c r="C22" s="39" t="s">
        <v>121</v>
      </c>
      <c r="H22" s="75">
        <v>0</v>
      </c>
      <c r="I22" s="76">
        <v>0</v>
      </c>
      <c r="J22" s="66"/>
    </row>
    <row r="23" spans="2:10" x14ac:dyDescent="0.25">
      <c r="B23" s="65"/>
      <c r="C23" s="39" t="s">
        <v>122</v>
      </c>
      <c r="H23" s="75">
        <v>0</v>
      </c>
      <c r="I23" s="76">
        <v>0</v>
      </c>
      <c r="J23" s="66"/>
    </row>
    <row r="24" spans="2:10" ht="13" thickBot="1" x14ac:dyDescent="0.3">
      <c r="B24" s="65"/>
      <c r="C24" s="39" t="s">
        <v>123</v>
      </c>
      <c r="H24" s="77">
        <v>0</v>
      </c>
      <c r="I24" s="78">
        <v>0</v>
      </c>
      <c r="J24" s="66"/>
    </row>
    <row r="25" spans="2:10" ht="13" x14ac:dyDescent="0.3">
      <c r="B25" s="65"/>
      <c r="C25" s="67" t="s">
        <v>124</v>
      </c>
      <c r="D25" s="67"/>
      <c r="E25" s="67"/>
      <c r="F25" s="67"/>
      <c r="H25" s="73">
        <f>H19+H20+H21+H22+H24+H23</f>
        <v>13</v>
      </c>
      <c r="I25" s="74">
        <f>I19+I20+I21+I22+I24+I23</f>
        <v>6691048</v>
      </c>
      <c r="J25" s="66"/>
    </row>
    <row r="26" spans="2:10" x14ac:dyDescent="0.25">
      <c r="B26" s="65"/>
      <c r="C26" s="39" t="s">
        <v>125</v>
      </c>
      <c r="H26" s="75">
        <v>0</v>
      </c>
      <c r="I26" s="76">
        <v>0</v>
      </c>
      <c r="J26" s="66"/>
    </row>
    <row r="27" spans="2:10" ht="13" thickBot="1" x14ac:dyDescent="0.3">
      <c r="B27" s="65"/>
      <c r="C27" s="39" t="s">
        <v>82</v>
      </c>
      <c r="H27" s="77">
        <v>0</v>
      </c>
      <c r="I27" s="78">
        <v>0</v>
      </c>
      <c r="J27" s="66"/>
    </row>
    <row r="28" spans="2:10" ht="13" x14ac:dyDescent="0.3">
      <c r="B28" s="65"/>
      <c r="C28" s="67" t="s">
        <v>126</v>
      </c>
      <c r="D28" s="67"/>
      <c r="E28" s="67"/>
      <c r="F28" s="67"/>
      <c r="H28" s="73">
        <f>H26+H27</f>
        <v>0</v>
      </c>
      <c r="I28" s="74">
        <f>I26+I27</f>
        <v>0</v>
      </c>
      <c r="J28" s="66"/>
    </row>
    <row r="29" spans="2:10" ht="13.5" thickBot="1" x14ac:dyDescent="0.35">
      <c r="B29" s="65"/>
      <c r="C29" s="39" t="s">
        <v>127</v>
      </c>
      <c r="D29" s="67"/>
      <c r="E29" s="67"/>
      <c r="F29" s="67"/>
      <c r="H29" s="77">
        <v>0</v>
      </c>
      <c r="I29" s="78">
        <v>0</v>
      </c>
      <c r="J29" s="66"/>
    </row>
    <row r="30" spans="2:10" ht="13" x14ac:dyDescent="0.3">
      <c r="B30" s="65"/>
      <c r="C30" s="67" t="s">
        <v>128</v>
      </c>
      <c r="D30" s="67"/>
      <c r="E30" s="67"/>
      <c r="F30" s="67"/>
      <c r="H30" s="75">
        <f>H29</f>
        <v>0</v>
      </c>
      <c r="I30" s="76">
        <f>I29</f>
        <v>0</v>
      </c>
      <c r="J30" s="66"/>
    </row>
    <row r="31" spans="2:10" ht="13" x14ac:dyDescent="0.3">
      <c r="B31" s="65"/>
      <c r="C31" s="67"/>
      <c r="D31" s="67"/>
      <c r="E31" s="67"/>
      <c r="F31" s="67"/>
      <c r="H31" s="79"/>
      <c r="I31" s="74"/>
      <c r="J31" s="66"/>
    </row>
    <row r="32" spans="2:10" ht="13.5" thickBot="1" x14ac:dyDescent="0.35">
      <c r="B32" s="65"/>
      <c r="C32" s="67" t="s">
        <v>129</v>
      </c>
      <c r="D32" s="67"/>
      <c r="H32" s="80">
        <f>H25+H28+H30</f>
        <v>13</v>
      </c>
      <c r="I32" s="81">
        <f>I25+I28+I30</f>
        <v>6691048</v>
      </c>
      <c r="J32" s="66"/>
    </row>
    <row r="33" spans="2:10" ht="13.5" thickTop="1" x14ac:dyDescent="0.3">
      <c r="B33" s="65"/>
      <c r="C33" s="67"/>
      <c r="D33" s="67"/>
      <c r="H33" s="82">
        <f>+H18-H32</f>
        <v>0</v>
      </c>
      <c r="I33" s="76">
        <f>+I18-I32</f>
        <v>0</v>
      </c>
      <c r="J33" s="66"/>
    </row>
    <row r="34" spans="2:10" x14ac:dyDescent="0.25">
      <c r="B34" s="65"/>
      <c r="G34" s="82"/>
      <c r="H34" s="82"/>
      <c r="I34" s="82"/>
      <c r="J34" s="66"/>
    </row>
    <row r="35" spans="2:10" x14ac:dyDescent="0.25">
      <c r="B35" s="65"/>
      <c r="G35" s="82"/>
      <c r="H35" s="82"/>
      <c r="I35" s="82"/>
      <c r="J35" s="66"/>
    </row>
    <row r="36" spans="2:10" ht="13" x14ac:dyDescent="0.3">
      <c r="B36" s="65"/>
      <c r="C36" s="67"/>
      <c r="G36" s="82"/>
      <c r="H36" s="82"/>
      <c r="I36" s="82"/>
      <c r="J36" s="66"/>
    </row>
    <row r="37" spans="2:10" ht="13.5" thickBot="1" x14ac:dyDescent="0.35">
      <c r="B37" s="65"/>
      <c r="C37" s="83" t="s">
        <v>146</v>
      </c>
      <c r="D37" s="84"/>
      <c r="H37" s="83" t="s">
        <v>130</v>
      </c>
      <c r="I37" s="84"/>
      <c r="J37" s="66"/>
    </row>
    <row r="38" spans="2:10" ht="13" x14ac:dyDescent="0.3">
      <c r="B38" s="65"/>
      <c r="C38" s="67" t="s">
        <v>147</v>
      </c>
      <c r="D38" s="82"/>
      <c r="H38" s="85" t="s">
        <v>131</v>
      </c>
      <c r="I38" s="82"/>
      <c r="J38" s="66"/>
    </row>
    <row r="39" spans="2:10" ht="13" x14ac:dyDescent="0.3">
      <c r="B39" s="65"/>
      <c r="C39" s="67" t="s">
        <v>90</v>
      </c>
      <c r="H39" s="67" t="s">
        <v>132</v>
      </c>
      <c r="I39" s="82"/>
      <c r="J39" s="66"/>
    </row>
    <row r="40" spans="2:10" x14ac:dyDescent="0.25">
      <c r="B40" s="65"/>
      <c r="G40" s="82"/>
      <c r="H40" s="82"/>
      <c r="I40" s="82"/>
      <c r="J40" s="66"/>
    </row>
    <row r="41" spans="2:10" ht="12.75" customHeight="1" x14ac:dyDescent="0.25">
      <c r="B41" s="65"/>
      <c r="C41" s="86" t="s">
        <v>133</v>
      </c>
      <c r="D41" s="86"/>
      <c r="E41" s="86"/>
      <c r="F41" s="86"/>
      <c r="G41" s="86"/>
      <c r="H41" s="86"/>
      <c r="I41" s="86"/>
      <c r="J41" s="66"/>
    </row>
    <row r="42" spans="2:10" ht="18.75" customHeight="1" thickBot="1" x14ac:dyDescent="0.3">
      <c r="B42" s="87"/>
      <c r="C42" s="88"/>
      <c r="D42" s="88"/>
      <c r="E42" s="88"/>
      <c r="F42" s="88"/>
      <c r="G42" s="88"/>
      <c r="H42" s="88"/>
      <c r="I42" s="88"/>
      <c r="J42" s="8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N21" sqref="N21"/>
    </sheetView>
  </sheetViews>
  <sheetFormatPr baseColWidth="10" defaultColWidth="11.453125" defaultRowHeight="12.5" x14ac:dyDescent="0.25"/>
  <cols>
    <col min="1" max="1" width="4.453125" style="39" customWidth="1"/>
    <col min="2" max="2" width="11.453125" style="39"/>
    <col min="3" max="3" width="12.81640625" style="39" customWidth="1"/>
    <col min="4" max="4" width="22" style="39" customWidth="1"/>
    <col min="5" max="8" width="11.453125" style="39"/>
    <col min="9" max="9" width="24.7265625" style="39" customWidth="1"/>
    <col min="10" max="10" width="12.54296875" style="39" customWidth="1"/>
    <col min="11" max="11" width="1.7265625" style="39" customWidth="1"/>
    <col min="12" max="16384" width="11.453125" style="39"/>
  </cols>
  <sheetData>
    <row r="1" spans="2:10" ht="18" customHeight="1" thickBot="1" x14ac:dyDescent="0.3"/>
    <row r="2" spans="2:10" ht="19.5" customHeight="1" x14ac:dyDescent="0.25">
      <c r="B2" s="40"/>
      <c r="C2" s="41"/>
      <c r="D2" s="42" t="s">
        <v>134</v>
      </c>
      <c r="E2" s="43"/>
      <c r="F2" s="43"/>
      <c r="G2" s="43"/>
      <c r="H2" s="43"/>
      <c r="I2" s="44"/>
      <c r="J2" s="45" t="s">
        <v>112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90" t="s">
        <v>135</v>
      </c>
      <c r="E5" s="91"/>
      <c r="F5" s="91"/>
      <c r="G5" s="91"/>
      <c r="H5" s="91"/>
      <c r="I5" s="92"/>
      <c r="J5" s="58" t="s">
        <v>136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ht="13" x14ac:dyDescent="0.3">
      <c r="B9" s="65"/>
      <c r="C9" s="67" t="str">
        <f ca="1">+CONCATENATE("Santiago de Cali, ",TEXT(TODAY(),"MMMM DD YYYY"))</f>
        <v>Santiago de Cali, noviembre 30 2024</v>
      </c>
      <c r="D9" s="69"/>
      <c r="E9" s="68"/>
      <c r="J9" s="66"/>
    </row>
    <row r="10" spans="2:10" ht="13" x14ac:dyDescent="0.3">
      <c r="B10" s="65"/>
      <c r="C10" s="67"/>
      <c r="J10" s="66"/>
    </row>
    <row r="11" spans="2:10" ht="13" x14ac:dyDescent="0.3">
      <c r="B11" s="65"/>
      <c r="C11" s="67" t="str">
        <f>+'FOR-CSA-018'!C12</f>
        <v>Señores : VITAL GROUP FFED</v>
      </c>
      <c r="J11" s="66"/>
    </row>
    <row r="12" spans="2:10" ht="13" x14ac:dyDescent="0.3">
      <c r="B12" s="65"/>
      <c r="C12" s="67" t="str">
        <f>+'FOR-CSA-018'!C13</f>
        <v>NIT: 901076756</v>
      </c>
      <c r="J12" s="66"/>
    </row>
    <row r="13" spans="2:10" x14ac:dyDescent="0.25">
      <c r="B13" s="65"/>
      <c r="J13" s="66"/>
    </row>
    <row r="14" spans="2:10" x14ac:dyDescent="0.25">
      <c r="B14" s="65"/>
      <c r="C14" s="39" t="s">
        <v>137</v>
      </c>
      <c r="J14" s="66"/>
    </row>
    <row r="15" spans="2:10" x14ac:dyDescent="0.25">
      <c r="B15" s="65"/>
      <c r="C15" s="70"/>
      <c r="J15" s="66"/>
    </row>
    <row r="16" spans="2:10" ht="13" x14ac:dyDescent="0.3">
      <c r="B16" s="65"/>
      <c r="C16" s="93"/>
      <c r="D16" s="68"/>
      <c r="H16" s="94" t="s">
        <v>138</v>
      </c>
      <c r="I16" s="94" t="s">
        <v>139</v>
      </c>
      <c r="J16" s="66"/>
    </row>
    <row r="17" spans="2:10" ht="13" x14ac:dyDescent="0.3">
      <c r="B17" s="65"/>
      <c r="C17" s="67" t="s">
        <v>116</v>
      </c>
      <c r="D17" s="67"/>
      <c r="E17" s="67"/>
      <c r="F17" s="67"/>
      <c r="H17" s="71">
        <f>+SUM(H18:H21)</f>
        <v>0</v>
      </c>
      <c r="I17" s="95">
        <f>+SUM(I18:I21)</f>
        <v>0</v>
      </c>
      <c r="J17" s="66"/>
    </row>
    <row r="18" spans="2:10" x14ac:dyDescent="0.25">
      <c r="B18" s="65"/>
      <c r="C18" s="39" t="s">
        <v>118</v>
      </c>
      <c r="H18" s="96">
        <f>+'FOR-CSA-018'!H19</f>
        <v>0</v>
      </c>
      <c r="I18" s="97">
        <f>+'FOR-CSA-018'!I19</f>
        <v>0</v>
      </c>
      <c r="J18" s="66"/>
    </row>
    <row r="19" spans="2:10" x14ac:dyDescent="0.25">
      <c r="B19" s="65"/>
      <c r="C19" s="39" t="s">
        <v>119</v>
      </c>
      <c r="H19" s="96">
        <f>+'FOR-CSA-018'!H20</f>
        <v>0</v>
      </c>
      <c r="I19" s="97">
        <f>+'FOR-CSA-018'!I20</f>
        <v>0</v>
      </c>
      <c r="J19" s="66"/>
    </row>
    <row r="20" spans="2:10" x14ac:dyDescent="0.25">
      <c r="B20" s="65"/>
      <c r="C20" s="39" t="s">
        <v>121</v>
      </c>
      <c r="H20" s="96">
        <f>+'FOR-CSA-018'!H22</f>
        <v>0</v>
      </c>
      <c r="I20" s="97">
        <f>+'FOR-CSA-018'!I22</f>
        <v>0</v>
      </c>
      <c r="J20" s="66"/>
    </row>
    <row r="21" spans="2:10" x14ac:dyDescent="0.25">
      <c r="B21" s="65"/>
      <c r="C21" s="39" t="s">
        <v>140</v>
      </c>
      <c r="H21" s="96">
        <f>+'FOR-CSA-018'!H24</f>
        <v>0</v>
      </c>
      <c r="I21" s="97">
        <f>+'FOR-CSA-018'!I24</f>
        <v>0</v>
      </c>
      <c r="J21" s="66"/>
    </row>
    <row r="22" spans="2:10" ht="13" x14ac:dyDescent="0.3">
      <c r="B22" s="65"/>
      <c r="C22" s="67" t="s">
        <v>141</v>
      </c>
      <c r="D22" s="67"/>
      <c r="E22" s="67"/>
      <c r="F22" s="67"/>
      <c r="H22" s="71">
        <f>SUM(H18:H21)</f>
        <v>0</v>
      </c>
      <c r="I22" s="95">
        <f>+SUBTOTAL(9,I18:I21)</f>
        <v>0</v>
      </c>
      <c r="J22" s="66"/>
    </row>
    <row r="23" spans="2:10" ht="13.5" thickBot="1" x14ac:dyDescent="0.35">
      <c r="B23" s="65"/>
      <c r="C23" s="67"/>
      <c r="D23" s="67"/>
      <c r="H23" s="98"/>
      <c r="I23" s="99"/>
      <c r="J23" s="66"/>
    </row>
    <row r="24" spans="2:10" ht="13.5" thickTop="1" x14ac:dyDescent="0.3">
      <c r="B24" s="65"/>
      <c r="C24" s="67"/>
      <c r="D24" s="67"/>
      <c r="H24" s="82"/>
      <c r="I24" s="76"/>
      <c r="J24" s="66"/>
    </row>
    <row r="25" spans="2:10" ht="13" x14ac:dyDescent="0.3">
      <c r="B25" s="65"/>
      <c r="C25" s="67"/>
      <c r="D25" s="67"/>
      <c r="H25" s="82"/>
      <c r="I25" s="76"/>
      <c r="J25" s="66"/>
    </row>
    <row r="26" spans="2:10" ht="13" x14ac:dyDescent="0.3">
      <c r="B26" s="65"/>
      <c r="C26" s="67"/>
      <c r="D26" s="67"/>
      <c r="H26" s="82"/>
      <c r="I26" s="76"/>
      <c r="J26" s="66"/>
    </row>
    <row r="27" spans="2:10" x14ac:dyDescent="0.25">
      <c r="B27" s="65"/>
      <c r="G27" s="82"/>
      <c r="H27" s="82"/>
      <c r="I27" s="82"/>
      <c r="J27" s="66"/>
    </row>
    <row r="28" spans="2:10" ht="13.5" thickBot="1" x14ac:dyDescent="0.35">
      <c r="B28" s="65"/>
      <c r="C28" s="83" t="str">
        <f>+'FOR-CSA-018'!C37</f>
        <v>Brenda Lizeth Bustamante Porto</v>
      </c>
      <c r="D28" s="83"/>
      <c r="G28" s="83" t="s">
        <v>130</v>
      </c>
      <c r="H28" s="84"/>
      <c r="I28" s="82"/>
      <c r="J28" s="66"/>
    </row>
    <row r="29" spans="2:10" ht="13" x14ac:dyDescent="0.3">
      <c r="B29" s="65"/>
      <c r="C29" s="85" t="str">
        <f>+'FOR-CSA-018'!C38</f>
        <v>Coordinacion Administrativa</v>
      </c>
      <c r="D29" s="85"/>
      <c r="G29" s="85" t="s">
        <v>142</v>
      </c>
      <c r="H29" s="82"/>
      <c r="I29" s="82"/>
      <c r="J29" s="66"/>
    </row>
    <row r="30" spans="2:10" ht="18.75" customHeight="1" thickBot="1" x14ac:dyDescent="0.3">
      <c r="B30" s="87"/>
      <c r="C30" s="88"/>
      <c r="D30" s="88"/>
      <c r="E30" s="88"/>
      <c r="F30" s="88"/>
      <c r="G30" s="84"/>
      <c r="H30" s="84"/>
      <c r="I30" s="84"/>
      <c r="J30" s="8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Juan Camilo Paez Ramirez</cp:lastModifiedBy>
  <cp:lastPrinted>2024-11-06T22:08:42Z</cp:lastPrinted>
  <dcterms:created xsi:type="dcterms:W3CDTF">2019-09-11T13:41:06Z</dcterms:created>
  <dcterms:modified xsi:type="dcterms:W3CDTF">2024-11-30T16:38:30Z</dcterms:modified>
</cp:coreProperties>
</file>