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329_SALUD VITALIA SA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C9" i="3"/>
  <c r="H22" i="4" l="1"/>
  <c r="I22" i="4"/>
  <c r="H4" i="1"/>
</calcChain>
</file>

<file path=xl/sharedStrings.xml><?xml version="1.0" encoding="utf-8"?>
<sst xmlns="http://schemas.openxmlformats.org/spreadsheetml/2006/main" count="107" uniqueCount="83">
  <si>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</si>
  <si>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</si>
  <si>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</si>
  <si>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</si>
  <si>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</si>
  <si>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</si>
  <si>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</si>
  <si>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</si>
  <si>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</si>
  <si>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</si>
  <si>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</si>
  <si>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SALUD VITALIA SAS </t>
  </si>
  <si>
    <t>FEL</t>
  </si>
  <si>
    <t>Cali</t>
  </si>
  <si>
    <t>Ambulatorio</t>
  </si>
  <si>
    <t>PFM Programa de Psoriasis y Dermatitis Atópica para la población de EPS delagente Incluye medicamentos y servicios - Contrato CNT-2023-460 -REGIMEN CONTRIBUTIVO PBS. Servicios prestados del 01 al 31 octubre.</t>
  </si>
  <si>
    <t>FACT</t>
  </si>
  <si>
    <t>LLAVE</t>
  </si>
  <si>
    <t>ESTADO EPS 19-11-2024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</si>
  <si>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</si>
  <si>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</si>
  <si>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</si>
  <si>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</si>
  <si>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</si>
  <si>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</si>
  <si>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</si>
  <si>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</si>
  <si>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</si>
  <si>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</si>
  <si>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</si>
  <si>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</si>
  <si>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</si>
  <si>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</si>
  <si>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</si>
  <si>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</si>
  <si>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</si>
  <si>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</si>
  <si>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</si>
  <si>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</si>
  <si>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</si>
  <si>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</si>
  <si>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</si>
  <si>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</si>
  <si>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FEL88</t>
  </si>
  <si>
    <t>901601329_FEL88</t>
  </si>
  <si>
    <t>Factura pendiente en programacion de pago</t>
  </si>
  <si>
    <t>Auditada sin contabilizar</t>
  </si>
  <si>
    <t>FOR-CSA-018</t>
  </si>
  <si>
    <t>HOJA 1 DE 1</t>
  </si>
  <si>
    <t>RESUMEN DE CARTERA REVISADA POR LA EPS</t>
  </si>
  <si>
    <t>VERSION 2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</si>
  <si>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</si>
  <si>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</si>
  <si>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</si>
  <si>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</si>
  <si>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</si>
  <si>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</si>
  <si>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</si>
  <si>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</si>
  <si>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</si>
  <si>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</si>
  <si>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</si>
  <si>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</si>
  <si>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</si>
  <si>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</si>
  <si>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</si>
  <si>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</si>
  <si>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</si>
  <si>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</si>
  <si>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</si>
  <si>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</si>
  <si>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</si>
  <si>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</si>
  <si>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</si>
  <si>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</si>
  <si>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</si>
  <si>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</si>
  <si>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</si>
  <si>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SALUD VITALIA SAS </t>
  </si>
  <si>
    <t>NIT: 901601329</t>
  </si>
  <si>
    <t>A continuacion me permito remitir nuestra respuesta al estado de cartera presentado en la fecha: 12/11/2024</t>
  </si>
  <si>
    <t>Adriana Sánchez Martínez</t>
  </si>
  <si>
    <t>Dpto. Contabilidad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</si>
</sst>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.85"/>
      <name val="Arial"/>
      <family val="2"/>
    </font>
    <font>
      <sz val="9"/>
      <color rgb="FF000000"/>
      <name val="Arial"/>
      <family val="2"/>
    </font>
    <font>
      <b/>
      <sz val="12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9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5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wrapText="1"/>
    </xf>
    <xf numFmtId="164" fontId="5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1" applyNumberFormat="1" applyFont="1" applyBorder="1" applyAlignment="1"/>
    <xf numFmtId="0" fontId="8" fillId="7" borderId="1" xfId="0" applyFont="1" applyFill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7" fillId="0" borderId="1" xfId="1" applyNumberFormat="1" applyFont="1" applyBorder="1" applyAlignme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7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activeCell="I9" sqref="I9"/>
    </sheetView>
  </sheetViews>
  <sheetFormatPr baseColWidth="10" defaultRowHeight="14.5" x14ac:dyDescent="0.35"/>
  <cols>
    <col min="2" max="2" width="23" customWidth="1"/>
    <col min="3" max="3" width="17.453125" customWidth="1"/>
    <col min="4" max="5" width="17" customWidth="1"/>
    <col min="6" max="6" width="17.1796875" customWidth="1"/>
    <col min="7" max="7" width="23.7265625" customWidth="1"/>
    <col min="8" max="8" width="17.7265625" customWidth="1"/>
    <col min="9" max="9" width="47" customWidth="1"/>
    <col min="10" max="10" width="12.81640625" customWidth="1"/>
    <col min="11" max="11" width="14.2695312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47" x14ac:dyDescent="0.35">
      <c r="A2" s="2">
        <v>901601329</v>
      </c>
      <c r="B2" s="2" t="s">
        <v>11</v>
      </c>
      <c r="C2" s="2" t="s">
        <v>12</v>
      </c>
      <c r="D2" s="2">
        <v>88</v>
      </c>
      <c r="E2" s="3">
        <v>45573</v>
      </c>
      <c r="F2" s="3">
        <v>45573</v>
      </c>
      <c r="G2" s="4">
        <v>438272719</v>
      </c>
      <c r="H2" s="4">
        <v>686401</v>
      </c>
      <c r="I2" s="6" t="s">
        <v>15</v>
      </c>
      <c r="J2" s="5" t="s">
        <v>13</v>
      </c>
      <c r="K2" s="5" t="s">
        <v>14</v>
      </c>
    </row>
    <row r="4" spans="1:11" ht="15.5" x14ac:dyDescent="0.35">
      <c r="H4" s="7">
        <f>SUM(H2:H3)</f>
        <v>686401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"/>
  <sheetViews>
    <sheetView workbookViewId="0">
      <selection activeCell="A2" sqref="A2"/>
    </sheetView>
  </sheetViews>
  <sheetFormatPr baseColWidth="10" defaultRowHeight="14.5" x14ac:dyDescent="0.35"/>
  <sheetData>
    <row r="1" spans="1:38" ht="30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16</v>
      </c>
      <c r="F1" s="8" t="s">
        <v>17</v>
      </c>
      <c r="G1" s="9" t="s">
        <v>4</v>
      </c>
      <c r="H1" s="9" t="s">
        <v>5</v>
      </c>
      <c r="I1" s="10" t="s">
        <v>6</v>
      </c>
      <c r="J1" s="10" t="s">
        <v>7</v>
      </c>
      <c r="K1" s="8" t="s">
        <v>8</v>
      </c>
      <c r="L1" s="8" t="s">
        <v>9</v>
      </c>
      <c r="M1" s="8" t="s">
        <v>10</v>
      </c>
      <c r="N1" s="11" t="s">
        <v>18</v>
      </c>
      <c r="O1" s="12" t="s">
        <v>19</v>
      </c>
      <c r="P1" s="11" t="s">
        <v>20</v>
      </c>
      <c r="Q1" s="13" t="s">
        <v>21</v>
      </c>
      <c r="R1" s="13" t="s">
        <v>22</v>
      </c>
      <c r="S1" s="13" t="s">
        <v>23</v>
      </c>
      <c r="T1" s="14" t="s">
        <v>25</v>
      </c>
      <c r="U1" s="14" t="s">
        <v>26</v>
      </c>
      <c r="V1" s="14" t="s">
        <v>27</v>
      </c>
      <c r="W1" s="14" t="s">
        <v>28</v>
      </c>
      <c r="X1" s="14" t="s">
        <v>29</v>
      </c>
      <c r="Y1" s="14" t="s">
        <v>30</v>
      </c>
      <c r="Z1" s="15" t="s">
        <v>31</v>
      </c>
      <c r="AA1" s="15" t="s">
        <v>32</v>
      </c>
      <c r="AB1" s="15" t="s">
        <v>33</v>
      </c>
      <c r="AC1" s="15" t="s">
        <v>34</v>
      </c>
      <c r="AD1" s="15" t="s">
        <v>24</v>
      </c>
      <c r="AE1" s="15" t="s">
        <v>35</v>
      </c>
      <c r="AF1" s="15" t="s">
        <v>36</v>
      </c>
      <c r="AG1" s="16" t="s">
        <v>37</v>
      </c>
      <c r="AH1" s="16" t="s">
        <v>38</v>
      </c>
      <c r="AI1" s="16" t="s">
        <v>39</v>
      </c>
      <c r="AJ1" s="16" t="s">
        <v>40</v>
      </c>
      <c r="AK1" s="16" t="s">
        <v>41</v>
      </c>
      <c r="AL1" s="16" t="s">
        <v>42</v>
      </c>
    </row>
    <row r="2" spans="1:38" x14ac:dyDescent="0.35">
      <c r="A2" s="17">
        <v>901601329</v>
      </c>
      <c r="B2" s="17" t="s">
        <v>11</v>
      </c>
      <c r="C2" s="17" t="s">
        <v>12</v>
      </c>
      <c r="D2" s="17">
        <v>88</v>
      </c>
      <c r="E2" s="17" t="s">
        <v>43</v>
      </c>
      <c r="F2" s="17" t="s">
        <v>44</v>
      </c>
      <c r="G2" s="18">
        <v>45573</v>
      </c>
      <c r="H2" s="18">
        <v>45573</v>
      </c>
      <c r="I2" s="19">
        <v>438272719</v>
      </c>
      <c r="J2" s="19">
        <v>686401</v>
      </c>
      <c r="K2" s="20" t="s">
        <v>15</v>
      </c>
      <c r="L2" s="21" t="s">
        <v>13</v>
      </c>
      <c r="M2" s="17" t="s">
        <v>14</v>
      </c>
      <c r="N2" s="17" t="s">
        <v>45</v>
      </c>
      <c r="O2" s="19">
        <v>686400.54</v>
      </c>
      <c r="P2" s="22">
        <v>4800065656</v>
      </c>
      <c r="Q2" s="17" t="s">
        <v>46</v>
      </c>
      <c r="R2" s="18">
        <v>45573</v>
      </c>
      <c r="S2" s="18">
        <v>45574</v>
      </c>
      <c r="T2" s="19">
        <v>0</v>
      </c>
      <c r="U2" s="17"/>
      <c r="V2" s="17"/>
      <c r="W2" s="17"/>
      <c r="X2" s="17"/>
      <c r="Y2" s="17"/>
      <c r="Z2" s="19">
        <v>0</v>
      </c>
      <c r="AA2" s="19">
        <v>0</v>
      </c>
      <c r="AB2" s="19">
        <v>0</v>
      </c>
      <c r="AC2" s="19">
        <v>0</v>
      </c>
      <c r="AD2" s="19">
        <v>0</v>
      </c>
      <c r="AE2" s="19">
        <v>686401</v>
      </c>
      <c r="AF2" s="19">
        <v>0</v>
      </c>
      <c r="AG2" s="19">
        <v>0</v>
      </c>
      <c r="AH2" s="19">
        <v>0</v>
      </c>
      <c r="AI2" s="17"/>
      <c r="AJ2" s="17"/>
      <c r="AK2" s="17"/>
      <c r="AL2" s="19">
        <v>0</v>
      </c>
    </row>
  </sheetData>
  <dataValidations count="1">
    <dataValidation operator="greaterThan" allowBlank="1" showInputMessage="1" showErrorMessage="1" errorTitle="DATO ERRADO" error="El valor debe ser diferente de cero" sqref="A1:M2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26" t="s">
        <v>47</v>
      </c>
      <c r="E2" s="27"/>
      <c r="F2" s="27"/>
      <c r="G2" s="27"/>
      <c r="H2" s="27"/>
      <c r="I2" s="28"/>
      <c r="J2" s="29" t="s">
        <v>48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D4" s="36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40" t="s">
        <v>49</v>
      </c>
      <c r="E5" s="41"/>
      <c r="F5" s="41"/>
      <c r="G5" s="41"/>
      <c r="H5" s="41"/>
      <c r="I5" s="42"/>
      <c r="J5" s="42" t="s">
        <v>50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23" t="str">
        <f ca="1">+CONCATENATE("Santiago de Cali, ",TEXT(TODAY(),"MMMM DD YYYY"))</f>
        <v>Santiago de Cali, noviembre 19 2024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78</v>
      </c>
      <c r="J12" s="50"/>
    </row>
    <row r="13" spans="2:10" ht="13" x14ac:dyDescent="0.3">
      <c r="B13" s="49"/>
      <c r="C13" s="51" t="s">
        <v>79</v>
      </c>
      <c r="J13" s="50"/>
    </row>
    <row r="14" spans="2:10" x14ac:dyDescent="0.25">
      <c r="B14" s="49"/>
      <c r="J14" s="50"/>
    </row>
    <row r="15" spans="2:10" x14ac:dyDescent="0.25">
      <c r="B15" s="49"/>
      <c r="C15" s="23" t="s">
        <v>80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23" t="s">
        <v>51</v>
      </c>
      <c r="D17" s="52"/>
      <c r="H17" s="55"/>
      <c r="I17" s="56"/>
      <c r="J17" s="50"/>
    </row>
    <row r="18" spans="2:10" ht="13" x14ac:dyDescent="0.3">
      <c r="B18" s="49"/>
      <c r="C18" s="51" t="s">
        <v>52</v>
      </c>
      <c r="D18" s="51"/>
      <c r="E18" s="51"/>
      <c r="F18" s="51"/>
      <c r="H18" s="57">
        <v>1</v>
      </c>
      <c r="I18" s="58">
        <v>686401</v>
      </c>
      <c r="J18" s="50"/>
    </row>
    <row r="19" spans="2:10" x14ac:dyDescent="0.25">
      <c r="B19" s="49"/>
      <c r="C19" s="23" t="s">
        <v>53</v>
      </c>
      <c r="H19" s="59">
        <v>0</v>
      </c>
      <c r="I19" s="60">
        <v>0</v>
      </c>
      <c r="J19" s="50"/>
    </row>
    <row r="20" spans="2:10" x14ac:dyDescent="0.25">
      <c r="B20" s="49"/>
      <c r="C20" s="23" t="s">
        <v>54</v>
      </c>
      <c r="H20" s="59">
        <v>0</v>
      </c>
      <c r="I20" s="60">
        <v>0</v>
      </c>
      <c r="J20" s="50"/>
    </row>
    <row r="21" spans="2:10" x14ac:dyDescent="0.25">
      <c r="B21" s="49"/>
      <c r="C21" s="23" t="s">
        <v>55</v>
      </c>
      <c r="H21" s="59">
        <v>0</v>
      </c>
      <c r="I21" s="60">
        <v>0</v>
      </c>
      <c r="J21" s="50"/>
    </row>
    <row r="22" spans="2:10" x14ac:dyDescent="0.25">
      <c r="B22" s="49"/>
      <c r="C22" s="23" t="s">
        <v>56</v>
      </c>
      <c r="H22" s="59">
        <v>0</v>
      </c>
      <c r="I22" s="60">
        <v>0</v>
      </c>
      <c r="J22" s="50"/>
    </row>
    <row r="23" spans="2:10" x14ac:dyDescent="0.25">
      <c r="B23" s="49"/>
      <c r="C23" s="23" t="s">
        <v>57</v>
      </c>
      <c r="H23" s="59">
        <v>0</v>
      </c>
      <c r="I23" s="60">
        <v>0</v>
      </c>
      <c r="J23" s="50"/>
    </row>
    <row r="24" spans="2:10" ht="13" thickBot="1" x14ac:dyDescent="0.3">
      <c r="B24" s="49"/>
      <c r="C24" s="23" t="s">
        <v>58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59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 x14ac:dyDescent="0.25">
      <c r="B26" s="49"/>
      <c r="C26" s="23" t="s">
        <v>60</v>
      </c>
      <c r="H26" s="59">
        <v>1</v>
      </c>
      <c r="I26" s="60">
        <v>686401</v>
      </c>
      <c r="J26" s="50"/>
    </row>
    <row r="27" spans="2:10" ht="13" thickBot="1" x14ac:dyDescent="0.3">
      <c r="B27" s="49"/>
      <c r="C27" s="23" t="s">
        <v>36</v>
      </c>
      <c r="H27" s="61">
        <v>0</v>
      </c>
      <c r="I27" s="62">
        <v>0</v>
      </c>
      <c r="J27" s="50"/>
    </row>
    <row r="28" spans="2:10" ht="13" x14ac:dyDescent="0.3">
      <c r="B28" s="49"/>
      <c r="C28" s="51" t="s">
        <v>61</v>
      </c>
      <c r="D28" s="51"/>
      <c r="E28" s="51"/>
      <c r="F28" s="51"/>
      <c r="H28" s="57">
        <f>H26+H27</f>
        <v>1</v>
      </c>
      <c r="I28" s="58">
        <f>I26+I27</f>
        <v>686401</v>
      </c>
      <c r="J28" s="50"/>
    </row>
    <row r="29" spans="2:10" ht="13.5" thickBot="1" x14ac:dyDescent="0.35">
      <c r="B29" s="49"/>
      <c r="C29" s="23" t="s">
        <v>62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63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64</v>
      </c>
      <c r="D32" s="51"/>
      <c r="H32" s="64">
        <f>H25+H28+H30</f>
        <v>1</v>
      </c>
      <c r="I32" s="65">
        <f>I25+I28+I30</f>
        <v>686401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81</v>
      </c>
      <c r="D37" s="68"/>
      <c r="H37" s="67" t="s">
        <v>65</v>
      </c>
      <c r="I37" s="68"/>
      <c r="J37" s="50"/>
    </row>
    <row r="38" spans="2:10" ht="13" x14ac:dyDescent="0.3">
      <c r="B38" s="49"/>
      <c r="C38" s="51" t="s">
        <v>82</v>
      </c>
      <c r="D38" s="66"/>
      <c r="H38" s="69" t="s">
        <v>66</v>
      </c>
      <c r="I38" s="66"/>
      <c r="J38" s="50"/>
    </row>
    <row r="39" spans="2:10" ht="13" x14ac:dyDescent="0.3">
      <c r="B39" s="49"/>
      <c r="C39" s="51" t="s">
        <v>11</v>
      </c>
      <c r="H39" s="51" t="s">
        <v>67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70" t="s">
        <v>68</v>
      </c>
      <c r="D41" s="70"/>
      <c r="E41" s="70"/>
      <c r="F41" s="70"/>
      <c r="G41" s="70"/>
      <c r="H41" s="70"/>
      <c r="I41" s="70"/>
      <c r="J41" s="50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2" activeCellId="1" sqref="D33:D34 J32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26" t="s">
        <v>69</v>
      </c>
      <c r="E2" s="27"/>
      <c r="F2" s="27"/>
      <c r="G2" s="27"/>
      <c r="H2" s="27"/>
      <c r="I2" s="28"/>
      <c r="J2" s="29" t="s">
        <v>48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74" t="s">
        <v>70</v>
      </c>
      <c r="E5" s="75"/>
      <c r="F5" s="75"/>
      <c r="G5" s="75"/>
      <c r="H5" s="75"/>
      <c r="I5" s="76"/>
      <c r="J5" s="42" t="s">
        <v>71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noviembre 19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 xml:space="preserve">Señores : SALUD VITALIA SAS </v>
      </c>
      <c r="J11" s="50"/>
    </row>
    <row r="12" spans="2:10" ht="13" x14ac:dyDescent="0.3">
      <c r="B12" s="49"/>
      <c r="C12" s="51" t="str">
        <f>+'FOR-CSA-018'!C13</f>
        <v>NIT: 901601329</v>
      </c>
      <c r="J12" s="50"/>
    </row>
    <row r="13" spans="2:10" x14ac:dyDescent="0.25">
      <c r="B13" s="49"/>
      <c r="J13" s="50"/>
    </row>
    <row r="14" spans="2:10" x14ac:dyDescent="0.25">
      <c r="B14" s="49"/>
      <c r="C14" s="23" t="s">
        <v>72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7"/>
      <c r="D16" s="52"/>
      <c r="H16" s="78" t="s">
        <v>73</v>
      </c>
      <c r="I16" s="78" t="s">
        <v>74</v>
      </c>
      <c r="J16" s="50"/>
    </row>
    <row r="17" spans="2:10" ht="13" x14ac:dyDescent="0.3">
      <c r="B17" s="49"/>
      <c r="C17" s="51" t="s">
        <v>51</v>
      </c>
      <c r="D17" s="51"/>
      <c r="E17" s="51"/>
      <c r="F17" s="51"/>
      <c r="H17" s="55">
        <f>+SUM(H18:H21)</f>
        <v>0</v>
      </c>
      <c r="I17" s="79">
        <f>+SUM(I18:I21)</f>
        <v>0</v>
      </c>
      <c r="J17" s="50"/>
    </row>
    <row r="18" spans="2:10" x14ac:dyDescent="0.25">
      <c r="B18" s="49"/>
      <c r="C18" s="23" t="s">
        <v>53</v>
      </c>
      <c r="H18" s="80">
        <f>+'FOR-CSA-018'!H19</f>
        <v>0</v>
      </c>
      <c r="I18" s="81">
        <f>+'FOR-CSA-018'!I19</f>
        <v>0</v>
      </c>
      <c r="J18" s="50"/>
    </row>
    <row r="19" spans="2:10" x14ac:dyDescent="0.25">
      <c r="B19" s="49"/>
      <c r="C19" s="23" t="s">
        <v>54</v>
      </c>
      <c r="H19" s="80">
        <f>+'FOR-CSA-018'!H20</f>
        <v>0</v>
      </c>
      <c r="I19" s="81">
        <f>+'FOR-CSA-018'!I20</f>
        <v>0</v>
      </c>
      <c r="J19" s="50"/>
    </row>
    <row r="20" spans="2:10" x14ac:dyDescent="0.25">
      <c r="B20" s="49"/>
      <c r="C20" s="23" t="s">
        <v>56</v>
      </c>
      <c r="H20" s="80">
        <f>+'FOR-CSA-018'!H22</f>
        <v>0</v>
      </c>
      <c r="I20" s="81">
        <f>+'FOR-CSA-018'!I22</f>
        <v>0</v>
      </c>
      <c r="J20" s="50"/>
    </row>
    <row r="21" spans="2:10" x14ac:dyDescent="0.25">
      <c r="B21" s="49"/>
      <c r="C21" s="23" t="s">
        <v>75</v>
      </c>
      <c r="H21" s="80">
        <f>+'FOR-CSA-018'!H24</f>
        <v>0</v>
      </c>
      <c r="I21" s="81">
        <f>+'FOR-CSA-018'!I24</f>
        <v>0</v>
      </c>
      <c r="J21" s="50"/>
    </row>
    <row r="22" spans="2:10" ht="13" x14ac:dyDescent="0.3">
      <c r="B22" s="49"/>
      <c r="C22" s="51" t="s">
        <v>76</v>
      </c>
      <c r="D22" s="51"/>
      <c r="E22" s="51"/>
      <c r="F22" s="51"/>
      <c r="H22" s="55">
        <f>SUM(H18:H21)</f>
        <v>0</v>
      </c>
      <c r="I22" s="79">
        <f>+SUBTOTAL(9,I18:I21)</f>
        <v>0</v>
      </c>
      <c r="J22" s="50"/>
    </row>
    <row r="23" spans="2:10" ht="13.5" thickBot="1" x14ac:dyDescent="0.35">
      <c r="B23" s="49"/>
      <c r="C23" s="51"/>
      <c r="D23" s="51"/>
      <c r="H23" s="82"/>
      <c r="I23" s="83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Adriana Sánchez Martínez</v>
      </c>
      <c r="D28" s="67"/>
      <c r="G28" s="67" t="s">
        <v>65</v>
      </c>
      <c r="H28" s="68"/>
      <c r="I28" s="66"/>
      <c r="J28" s="50"/>
    </row>
    <row r="29" spans="2:10" ht="13" x14ac:dyDescent="0.3">
      <c r="B29" s="49"/>
      <c r="C29" s="69" t="str">
        <f>+'FOR-CSA-018'!C38</f>
        <v>Dpto. Contabilidad</v>
      </c>
      <c r="D29" s="69"/>
      <c r="G29" s="69" t="s">
        <v>77</v>
      </c>
      <c r="H29" s="66"/>
      <c r="I29" s="66"/>
      <c r="J29" s="50"/>
    </row>
    <row r="30" spans="2:10" ht="18.75" customHeight="1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2024-11-13T13:15:03Z</dcterms:created>
  <dcterms:modified xsi:type="dcterms:W3CDTF">2024-11-19T13:05:39Z</dcterms:modified>
</cp:coreProperties>
</file>