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826841_MEDICINA Y TERAPIAS DOMICILIARIAS S.A.S\"/>
    </mc:Choice>
  </mc:AlternateContent>
  <bookViews>
    <workbookView xWindow="-120" yWindow="-120" windowWidth="20730" windowHeight="11040" firstSheet="1" activeTab="5"/>
  </bookViews>
  <sheets>
    <sheet name="RESUMEN IPS" sheetId="3" r:id="rId1"/>
    <sheet name="INFO IPS" sheetId="2" r:id="rId2"/>
    <sheet name="TD" sheetId="8" r:id="rId3"/>
    <sheet name="ESTADO DE CADA FACTURA" sheetId="4" r:id="rId4"/>
    <sheet name="FOR-CSA-005" sheetId="5" r:id="rId5"/>
    <sheet name="FOR-CSA-018" sheetId="6" r:id="rId6"/>
    <sheet name="CIRCULAR 030" sheetId="7" r:id="rId7"/>
  </sheets>
  <externalReferences>
    <externalReference r:id="rId8"/>
    <externalReference r:id="rId9"/>
  </externalReferences>
  <definedNames>
    <definedName name="_xlnm._FilterDatabase" localSheetId="3" hidden="1">'ESTADO DE CADA FACTURA'!$A$2:$AM$35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1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H25" i="5"/>
  <c r="H32" i="5" s="1"/>
  <c r="I30" i="6" l="1"/>
  <c r="H30" i="6"/>
  <c r="I28" i="6"/>
  <c r="H28" i="6"/>
  <c r="I25" i="6"/>
  <c r="H25" i="6"/>
  <c r="I33" i="5"/>
  <c r="H33" i="5"/>
  <c r="C10" i="5"/>
  <c r="AH1" i="4"/>
  <c r="AB1" i="4"/>
  <c r="Z1" i="4"/>
  <c r="Y1" i="4"/>
  <c r="X1" i="4"/>
  <c r="W1" i="4"/>
  <c r="V1" i="4"/>
  <c r="U1" i="4"/>
  <c r="T1" i="4"/>
  <c r="N1" i="4"/>
  <c r="J1" i="4"/>
  <c r="I1" i="4"/>
  <c r="H32" i="6" l="1"/>
  <c r="H33" i="6" s="1"/>
  <c r="I32" i="6"/>
  <c r="I33" i="6" s="1"/>
  <c r="K9" i="2"/>
  <c r="C19" i="3"/>
  <c r="L10" i="3"/>
  <c r="J10" i="3"/>
  <c r="I10" i="3"/>
  <c r="H10" i="3"/>
  <c r="G10" i="3"/>
  <c r="F10" i="3"/>
  <c r="E10" i="3"/>
  <c r="D10" i="3"/>
  <c r="K9" i="3"/>
  <c r="M9" i="3" s="1"/>
  <c r="M10" i="3" s="1"/>
  <c r="J42" i="2"/>
  <c r="K10" i="3" l="1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</calcChain>
</file>

<file path=xl/sharedStrings.xml><?xml version="1.0" encoding="utf-8"?>
<sst xmlns="http://schemas.openxmlformats.org/spreadsheetml/2006/main" count="525" uniqueCount="207">
  <si>
    <t>Nit</t>
  </si>
  <si>
    <t>Razón Social</t>
  </si>
  <si>
    <t>FVence</t>
  </si>
  <si>
    <t>Días</t>
  </si>
  <si>
    <t>Saldo</t>
  </si>
  <si>
    <t>CAJA DE COMPENSACION FAMILIAR DEL VALLE DEL CAUCA - COMFENALCO VALLE DELAGENTE</t>
  </si>
  <si>
    <t>Fecha Factura</t>
  </si>
  <si>
    <t>Factura</t>
  </si>
  <si>
    <t>MT32088</t>
  </si>
  <si>
    <t>MT101191</t>
  </si>
  <si>
    <t>MT116793</t>
  </si>
  <si>
    <t>MT116794</t>
  </si>
  <si>
    <t>MT116795</t>
  </si>
  <si>
    <t>MT116796</t>
  </si>
  <si>
    <t>MT116797</t>
  </si>
  <si>
    <t>MT116798</t>
  </si>
  <si>
    <t>MT116799</t>
  </si>
  <si>
    <t>MT116800</t>
  </si>
  <si>
    <t>MT116801</t>
  </si>
  <si>
    <t>MT116802</t>
  </si>
  <si>
    <t>MT116803</t>
  </si>
  <si>
    <t>MT116804</t>
  </si>
  <si>
    <t>MT116805</t>
  </si>
  <si>
    <t>MT116806</t>
  </si>
  <si>
    <t>MT116807</t>
  </si>
  <si>
    <t>MT116808</t>
  </si>
  <si>
    <t>MT116809</t>
  </si>
  <si>
    <t>MT116810</t>
  </si>
  <si>
    <t>MT116811</t>
  </si>
  <si>
    <t>MT116812</t>
  </si>
  <si>
    <t>MT146772</t>
  </si>
  <si>
    <t>MT148048</t>
  </si>
  <si>
    <t>MT150292</t>
  </si>
  <si>
    <t>MT150293</t>
  </si>
  <si>
    <t>MT152187</t>
  </si>
  <si>
    <t>MT152188</t>
  </si>
  <si>
    <t>MT152189</t>
  </si>
  <si>
    <t>MT152190</t>
  </si>
  <si>
    <t>MT154862</t>
  </si>
  <si>
    <t>MT154863</t>
  </si>
  <si>
    <t>SERVICIOS UNIDAD MOVIL DE SALUD REG SUBSIDIADO</t>
  </si>
  <si>
    <t>SUMINISTRO MEDICAMENTOS PBS REG SUBSIDIADO</t>
  </si>
  <si>
    <t>SUMINISTRO MEDICAMENTOS PBS REG CONTRIBUTIVO</t>
  </si>
  <si>
    <t>INSUMOS REGIMEN SUBSIDIADO</t>
  </si>
  <si>
    <t>PFM ATENCION DOMICILIARIA Y SUMINISTRO DE MEDICAMENTOS INYECTABLES POST HOSPITALARIOS REGIMEN SUBSIDIADO</t>
  </si>
  <si>
    <t>SERVICIOS UNIDAD MOVIL DE SALUD REG CONTRIBUTIVO</t>
  </si>
  <si>
    <t>PFM SUMINISTRO DE APME NO PBS REGIMEN SUBSIDIADO</t>
  </si>
  <si>
    <t>PFM SUMINISTRO DE APME NO PBS REGIMEN CONTRIBUTIVO</t>
  </si>
  <si>
    <t>PFM ATENCION DOMICILIARIA Y SUMINISTRO DE MEDICAMENTOS INYECTABLES POST HOSPITALARIOS REGIMEN CONTRIBUTIVO</t>
  </si>
  <si>
    <t>Valor Bruto</t>
  </si>
  <si>
    <t>Ret. Fte Fra.</t>
  </si>
  <si>
    <t>SERVICIO CUIDADODOR 12 HORAS</t>
  </si>
  <si>
    <t>%</t>
  </si>
  <si>
    <t>Concepto Factura</t>
  </si>
  <si>
    <t>ESTADO DE CARTERA</t>
  </si>
  <si>
    <t>MEDICINA Y TERAPIAS DOMICILIARIAS</t>
  </si>
  <si>
    <t>Nit. 900.826.841-8</t>
  </si>
  <si>
    <t>Corte: 31 de Octubre de 2024</t>
  </si>
  <si>
    <t>Total</t>
  </si>
  <si>
    <t>181 - 360</t>
  </si>
  <si>
    <t>MAYOR 360</t>
  </si>
  <si>
    <t>MEDICINA Y TERAPIAS DOMICILIARIAS S.A.S</t>
  </si>
  <si>
    <t>ESTADO DE CARTERA POR EDADES</t>
  </si>
  <si>
    <t>NIT</t>
  </si>
  <si>
    <t>CLIENTE</t>
  </si>
  <si>
    <t>0 - 30</t>
  </si>
  <si>
    <t>31 - 60</t>
  </si>
  <si>
    <t>61 - 90</t>
  </si>
  <si>
    <t>91 - 120</t>
  </si>
  <si>
    <t>121 - 180</t>
  </si>
  <si>
    <t>SUBTOTAL</t>
  </si>
  <si>
    <t>ANTICIPOS</t>
  </si>
  <si>
    <t>TOTAL CARTERA</t>
  </si>
  <si>
    <t>PAGOS PENDIENTES APLICAR</t>
  </si>
  <si>
    <t>FECHA</t>
  </si>
  <si>
    <t>VALOR PAGO</t>
  </si>
  <si>
    <t>TOTAL</t>
  </si>
  <si>
    <t xml:space="preserve">COMFENALCO VALLE </t>
  </si>
  <si>
    <t>TOTALES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</si>
  <si>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</si>
  <si>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</si>
  <si>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</si>
  <si>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</si>
  <si>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</si>
  <si>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</si>
  <si>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</si>
  <si>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</si>
  <si>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</si>
  <si>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</si>
  <si>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</si>
  <si>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</si>
  <si>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ANTERIOR</t>
  </si>
  <si>
    <t>ESTADO EPS 05-11-2024</t>
  </si>
  <si>
    <t>POR PAGAR SAP</t>
  </si>
  <si>
    <t>DOC CONTA</t>
  </si>
  <si>
    <t>ESTADO BOX</t>
  </si>
  <si>
    <t>FECHA FACT</t>
  </si>
  <si>
    <t>FECHA RAD</t>
  </si>
  <si>
    <t>FECHA DEV</t>
  </si>
  <si>
    <t>FACTURA CANCELADA</t>
  </si>
  <si>
    <t>FACTURA DEVUELTA</t>
  </si>
  <si>
    <t>FACTURA NO RADICADA</t>
  </si>
  <si>
    <t>GLOSA ACEPTADA</t>
  </si>
  <si>
    <t>GLOSA PDTE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</si>
  <si>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</si>
  <si>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</si>
  <si>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</si>
  <si>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</si>
  <si>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</si>
  <si>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</si>
  <si>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</si>
  <si>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</si>
  <si>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</si>
  <si>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</si>
  <si>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</si>
  <si>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</si>
  <si>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</si>
  <si>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</si>
  <si>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900826841_MT150293</t>
  </si>
  <si>
    <t>Auditada sin contabilizar</t>
  </si>
  <si>
    <t>900826841_MT152190</t>
  </si>
  <si>
    <t>900826841_MT146772</t>
  </si>
  <si>
    <t>900826841_MT148048</t>
  </si>
  <si>
    <t>900826841_MT150292</t>
  </si>
  <si>
    <t>900826841_MT152189</t>
  </si>
  <si>
    <t>900826841_MT152188</t>
  </si>
  <si>
    <t>900826841_MT154862</t>
  </si>
  <si>
    <t>900826841_MT101191</t>
  </si>
  <si>
    <t>(en blanco)</t>
  </si>
  <si>
    <t>900826841_MT154863</t>
  </si>
  <si>
    <t>900826841_MT152187</t>
  </si>
  <si>
    <t>PAGO DIRECTO PPTO MAXIMO JULIO Y AGOSTO</t>
  </si>
  <si>
    <t>900826841_MT116793</t>
  </si>
  <si>
    <t>Devuelta</t>
  </si>
  <si>
    <t>900826841_MT116794</t>
  </si>
  <si>
    <t>900826841_MT116795</t>
  </si>
  <si>
    <t>900826841_MT116796</t>
  </si>
  <si>
    <t>900826841_MT116797</t>
  </si>
  <si>
    <t>900826841_MT116798</t>
  </si>
  <si>
    <t>900826841_MT116799</t>
  </si>
  <si>
    <t>900826841_MT116800</t>
  </si>
  <si>
    <t>900826841_MT116801</t>
  </si>
  <si>
    <t>900826841_MT116802</t>
  </si>
  <si>
    <t>900826841_MT116803</t>
  </si>
  <si>
    <t>900826841_MT116804</t>
  </si>
  <si>
    <t>900826841_MT116805</t>
  </si>
  <si>
    <t>900826841_MT116806</t>
  </si>
  <si>
    <t>900826841_MT116807</t>
  </si>
  <si>
    <t>900826841_MT116808</t>
  </si>
  <si>
    <t>900826841_MT116809</t>
  </si>
  <si>
    <t>900826841_MT116810</t>
  </si>
  <si>
    <t>900826841_MT116811</t>
  </si>
  <si>
    <t>900826841_MT116812</t>
  </si>
  <si>
    <t>900826841_15110</t>
  </si>
  <si>
    <t>Finalizada</t>
  </si>
  <si>
    <t>900826841_MT32088</t>
  </si>
  <si>
    <t>FOR-CSA-005</t>
  </si>
  <si>
    <t>HOJA 1 DE 1</t>
  </si>
  <si>
    <t xml:space="preserve">RESUMEN DE CARTERA REVISADA POR LA EPS 
TERMINACION DE CONTRATO </t>
  </si>
  <si>
    <t>VERSION 0</t>
  </si>
  <si>
    <t>A continuacion me permito remitir nuestra respuesta al estado de cartera presentada correspondiente al numero de contrato XXXXX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</si>
  <si>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</si>
  <si>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</si>
  <si>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</si>
  <si>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</si>
  <si>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</si>
  <si>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</si>
  <si>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</si>
  <si>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</si>
  <si>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</si>
  <si>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</si>
  <si>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</si>
  <si>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</si>
  <si>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</si>
  <si>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</si>
  <si>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</si>
  <si>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</si>
  <si>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</si>
  <si>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</si>
  <si>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
Cancelada toda la cartera descrita anteriormente detallada en este formato, la IPS remitira certificado de paz y salvo a la fecha de cancelación</t>
  </si>
  <si>
    <t>FOR-CSA-018</t>
  </si>
  <si>
    <t>RESUMEN DE CARTERA REVISADA POR LA EPS</t>
  </si>
  <si>
    <t>VERSION 2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</si>
  <si>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</si>
  <si>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</si>
  <si>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</si>
  <si>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</si>
  <si>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</si>
  <si>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</si>
  <si>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</si>
  <si>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Factura pendiente en programacion de pago</t>
  </si>
  <si>
    <t>Factura devuelta</t>
  </si>
  <si>
    <t>ANT. SERVICIOS DE SALUD MEDICINA Y TERAPIAS DOMICI</t>
  </si>
  <si>
    <t>Factura cancelada</t>
  </si>
  <si>
    <t>Factura cancelada parcialmente - Saldo en programacion de pago</t>
  </si>
  <si>
    <t>Cuenta de LLAVE</t>
  </si>
  <si>
    <t>Suma de IPS Saldo Factura</t>
  </si>
  <si>
    <t>Etiquetas de fila</t>
  </si>
  <si>
    <t>Total general</t>
  </si>
  <si>
    <t>Señores : MEDICINA Y TERAPIAS DOMICILIARIAS SAS</t>
  </si>
  <si>
    <t>NIT: 900826841</t>
  </si>
  <si>
    <t>Yuri Alexandra Florez Pacheco</t>
  </si>
  <si>
    <t>Analista de cartera</t>
  </si>
  <si>
    <t>MTD</t>
  </si>
  <si>
    <t>Con Corte al dia: 31/10/2024</t>
  </si>
  <si>
    <t>A continuacion me permito remitir nuestra respuesta al estado de cartera presentado en la fecha: 7/11/2024</t>
  </si>
  <si>
    <t>Santiago de Cali, noviembre 09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</si>
</sst>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#,##0"/>
    <numFmt numFmtId="165" formatCode="_-&quot;$&quot;\ * #,##0.0_-;\-&quot;$&quot;\ * #,##0.0_-;_-&quot;$&quot;\ * &quot;-&quot;??_-;_-@_-"/>
    <numFmt numFmtId="166" formatCode="_-&quot;$&quot;\ * #,##0_-;\-&quot;$&quot;\ * #,##0_-;_-&quot;$&quot;\ * &quot;-&quot;??_-;_-@_-"/>
    <numFmt numFmtId="167" formatCode="_-* #,##0_-;\-* #,##0_-;_-* &quot;-&quot;??_-;_-@_-"/>
    <numFmt numFmtId="168" formatCode="_(&quot;$&quot;* #,##0_);_(&quot;$&quot;* \(#,##0\);_(&quot;$&quot;* &quot;-&quot;??_);_(@_)"/>
    <numFmt numFmtId="169" formatCode="[$-240A]d&quot; de &quot;mmmm&quot; de &quot;yyyy;@"/>
    <numFmt numFmtId="170" formatCode="&quot;$&quot;\ #,##0;[Red]&quot;$&quot;\ #,##0"/>
    <numFmt numFmtId="171" formatCode="_-* #,##0.00\ _€_-;\-* #,##0.00\ _€_-;_-* &quot;-&quot;??\ _€_-;_-@_-"/>
    <numFmt numFmtId="172" formatCode="&quot;$&quot;\ #,##0"/>
    <numFmt numFmtId="173" formatCode="[$$-240A]\ #,##0;\-[$$-240A]\ #,##0"/>
  </numFmts>
  <fonts count="26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8"/>
      <color theme="1"/>
      <name val="Arial"/>
      <family val="2"/>
    </font>
    <font>
      <sz val="11"/>
      <color theme="1"/>
      <name val="Aptos Narrow"/>
      <family val="2"/>
      <charset val="1"/>
      <scheme val="minor"/>
    </font>
    <font>
      <sz val="9"/>
      <color theme="1"/>
      <name val="Arial"/>
      <family val="2"/>
    </font>
    <font>
      <sz val="10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sz val="8"/>
      <name val="Aptos Narrow"/>
      <family val="2"/>
      <charset val="1"/>
      <scheme val="minor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sz val="10"/>
      <color theme="1"/>
      <name val="Arial"/>
      <family val="2"/>
    </font>
    <font>
      <i/>
      <sz val="10"/>
      <color rgb="FFFF0000"/>
      <name val="Arial"/>
      <family val="2"/>
    </font>
    <font>
      <b/>
      <i/>
      <sz val="8"/>
      <color rgb="FFFF0000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u/>
      <sz val="11"/>
      <color theme="10"/>
      <name val="Aptos Narrow"/>
      <family val="2"/>
      <scheme val="minor"/>
    </font>
    <font>
      <sz val="8"/>
      <name val="Tahoma"/>
      <family val="2"/>
    </font>
    <font>
      <sz val="8"/>
      <color rgb="FF00000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A2DF"/>
        <bgColor indexed="64"/>
      </patternFill>
    </fill>
    <fill>
      <patternFill patternType="solid">
        <fgColor rgb="FFC1EF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20" fillId="0" borderId="0" applyNumberFormat="0" applyFill="0" applyBorder="0" applyAlignment="0" applyProtection="0"/>
    <xf numFmtId="0" fontId="5" fillId="0" borderId="0"/>
    <xf numFmtId="0" fontId="1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5">
    <xf numFmtId="0" fontId="0" fillId="0" borderId="0" xfId="0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66" fontId="4" fillId="0" borderId="0" xfId="2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14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9" fontId="4" fillId="0" borderId="0" xfId="3" applyFont="1" applyAlignment="1">
      <alignment horizontal="center" vertical="center"/>
    </xf>
    <xf numFmtId="0" fontId="2" fillId="0" borderId="0" xfId="0" applyFont="1" applyAlignment="1">
      <alignment vertical="top" wrapText="1"/>
    </xf>
    <xf numFmtId="14" fontId="2" fillId="0" borderId="0" xfId="0" applyNumberFormat="1" applyFont="1" applyAlignment="1">
      <alignment vertical="top" wrapText="1"/>
    </xf>
    <xf numFmtId="0" fontId="10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 wrapText="1"/>
    </xf>
    <xf numFmtId="14" fontId="4" fillId="0" borderId="8" xfId="0" applyNumberFormat="1" applyFont="1" applyBorder="1" applyAlignment="1">
      <alignment horizontal="center" vertical="center"/>
    </xf>
    <xf numFmtId="167" fontId="5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7" fontId="15" fillId="0" borderId="0" xfId="1" applyNumberFormat="1" applyFont="1" applyAlignment="1">
      <alignment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vertical="center"/>
    </xf>
    <xf numFmtId="0" fontId="4" fillId="5" borderId="0" xfId="0" applyFont="1" applyFill="1" applyAlignment="1">
      <alignment horizontal="center" vertical="center"/>
    </xf>
    <xf numFmtId="0" fontId="7" fillId="5" borderId="0" xfId="0" applyFont="1" applyFill="1" applyAlignment="1">
      <alignment horizontal="center" vertical="center"/>
    </xf>
    <xf numFmtId="0" fontId="12" fillId="5" borderId="13" xfId="0" applyFont="1" applyFill="1" applyBorder="1" applyAlignment="1">
      <alignment horizontal="center" vertical="center"/>
    </xf>
    <xf numFmtId="0" fontId="12" fillId="5" borderId="14" xfId="0" applyFont="1" applyFill="1" applyBorder="1" applyAlignment="1">
      <alignment horizontal="center" vertical="center"/>
    </xf>
    <xf numFmtId="0" fontId="16" fillId="5" borderId="14" xfId="0" applyFont="1" applyFill="1" applyBorder="1" applyAlignment="1">
      <alignment horizontal="center" vertical="center"/>
    </xf>
    <xf numFmtId="0" fontId="17" fillId="5" borderId="14" xfId="0" applyFont="1" applyFill="1" applyBorder="1" applyAlignment="1">
      <alignment horizontal="center" vertical="center"/>
    </xf>
    <xf numFmtId="166" fontId="12" fillId="0" borderId="9" xfId="2" applyNumberFormat="1" applyFont="1" applyBorder="1" applyAlignment="1">
      <alignment vertical="center"/>
    </xf>
    <xf numFmtId="166" fontId="13" fillId="0" borderId="11" xfId="2" applyNumberFormat="1" applyFont="1" applyBorder="1" applyAlignment="1">
      <alignment vertical="center"/>
    </xf>
    <xf numFmtId="166" fontId="5" fillId="4" borderId="11" xfId="2" applyNumberFormat="1" applyFont="1" applyFill="1" applyBorder="1" applyAlignment="1">
      <alignment vertical="center"/>
    </xf>
    <xf numFmtId="166" fontId="5" fillId="0" borderId="11" xfId="2" applyNumberFormat="1" applyFont="1" applyBorder="1" applyAlignment="1">
      <alignment vertical="center"/>
    </xf>
    <xf numFmtId="166" fontId="5" fillId="4" borderId="12" xfId="2" applyNumberFormat="1" applyFont="1" applyFill="1" applyBorder="1" applyAlignment="1">
      <alignment vertical="center"/>
    </xf>
    <xf numFmtId="166" fontId="10" fillId="3" borderId="2" xfId="2" applyNumberFormat="1" applyFont="1" applyFill="1" applyBorder="1" applyAlignment="1">
      <alignment horizontal="center" vertical="center"/>
    </xf>
    <xf numFmtId="166" fontId="10" fillId="3" borderId="3" xfId="2" applyNumberFormat="1" applyFont="1" applyFill="1" applyBorder="1" applyAlignment="1">
      <alignment horizontal="center" vertical="center"/>
    </xf>
    <xf numFmtId="0" fontId="2" fillId="5" borderId="0" xfId="0" applyFont="1" applyFill="1" applyAlignment="1">
      <alignment horizontal="left" vertical="center"/>
    </xf>
    <xf numFmtId="165" fontId="4" fillId="5" borderId="0" xfId="2" applyNumberFormat="1" applyFont="1" applyFill="1" applyAlignment="1">
      <alignment horizontal="center" vertical="center"/>
    </xf>
    <xf numFmtId="0" fontId="2" fillId="5" borderId="0" xfId="0" applyFont="1" applyFill="1" applyAlignment="1">
      <alignment vertical="top" wrapText="1"/>
    </xf>
    <xf numFmtId="166" fontId="4" fillId="5" borderId="0" xfId="2" applyNumberFormat="1" applyFont="1" applyFill="1" applyAlignment="1">
      <alignment horizontal="center" vertical="center"/>
    </xf>
    <xf numFmtId="14" fontId="12" fillId="5" borderId="14" xfId="0" applyNumberFormat="1" applyFont="1" applyFill="1" applyBorder="1" applyAlignment="1">
      <alignment horizontal="center" vertical="center"/>
    </xf>
    <xf numFmtId="14" fontId="4" fillId="5" borderId="0" xfId="0" applyNumberFormat="1" applyFont="1" applyFill="1" applyAlignment="1">
      <alignment horizontal="center" vertical="center"/>
    </xf>
    <xf numFmtId="0" fontId="7" fillId="5" borderId="6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167" fontId="7" fillId="5" borderId="5" xfId="1" applyNumberFormat="1" applyFont="1" applyFill="1" applyBorder="1" applyAlignment="1">
      <alignment horizontal="center" vertical="center"/>
    </xf>
    <xf numFmtId="0" fontId="18" fillId="6" borderId="16" xfId="0" applyFont="1" applyFill="1" applyBorder="1" applyAlignment="1">
      <alignment horizontal="center" vertical="center" wrapText="1"/>
    </xf>
    <xf numFmtId="0" fontId="18" fillId="7" borderId="16" xfId="0" applyFont="1" applyFill="1" applyBorder="1" applyAlignment="1">
      <alignment horizontal="center" vertical="center" wrapText="1"/>
    </xf>
    <xf numFmtId="166" fontId="18" fillId="7" borderId="16" xfId="2" applyNumberFormat="1" applyFont="1" applyFill="1" applyBorder="1" applyAlignment="1">
      <alignment horizontal="center" vertical="center" wrapText="1"/>
    </xf>
    <xf numFmtId="14" fontId="18" fillId="7" borderId="16" xfId="0" applyNumberFormat="1" applyFont="1" applyFill="1" applyBorder="1" applyAlignment="1">
      <alignment horizontal="center" vertical="center" wrapText="1"/>
    </xf>
    <xf numFmtId="166" fontId="18" fillId="6" borderId="16" xfId="2" applyNumberFormat="1" applyFont="1" applyFill="1" applyBorder="1" applyAlignment="1">
      <alignment horizontal="center" vertical="center" wrapText="1"/>
    </xf>
    <xf numFmtId="0" fontId="18" fillId="8" borderId="16" xfId="0" applyFont="1" applyFill="1" applyBorder="1" applyAlignment="1">
      <alignment horizontal="center" vertical="center" wrapText="1"/>
    </xf>
    <xf numFmtId="0" fontId="18" fillId="2" borderId="16" xfId="0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/>
    </xf>
    <xf numFmtId="0" fontId="21" fillId="0" borderId="16" xfId="5" applyFont="1" applyFill="1" applyBorder="1" applyAlignment="1">
      <alignment vertical="center"/>
    </xf>
    <xf numFmtId="14" fontId="21" fillId="0" borderId="16" xfId="5" applyNumberFormat="1" applyFont="1" applyFill="1" applyBorder="1" applyAlignment="1">
      <alignment vertical="center"/>
    </xf>
    <xf numFmtId="168" fontId="22" fillId="0" borderId="16" xfId="2" applyNumberFormat="1" applyFont="1" applyFill="1" applyBorder="1" applyAlignment="1">
      <alignment vertical="center"/>
    </xf>
    <xf numFmtId="0" fontId="22" fillId="0" borderId="16" xfId="0" applyFont="1" applyBorder="1" applyAlignment="1">
      <alignment vertical="center"/>
    </xf>
    <xf numFmtId="166" fontId="19" fillId="0" borderId="16" xfId="2" applyNumberFormat="1" applyFont="1" applyBorder="1" applyAlignment="1">
      <alignment vertical="center"/>
    </xf>
    <xf numFmtId="14" fontId="19" fillId="0" borderId="16" xfId="0" applyNumberFormat="1" applyFont="1" applyBorder="1" applyAlignment="1">
      <alignment vertical="center"/>
    </xf>
    <xf numFmtId="2" fontId="21" fillId="0" borderId="16" xfId="5" applyNumberFormat="1" applyFont="1" applyFill="1" applyBorder="1" applyAlignment="1">
      <alignment vertical="center"/>
    </xf>
    <xf numFmtId="166" fontId="19" fillId="0" borderId="0" xfId="2" applyNumberFormat="1" applyFont="1" applyAlignment="1">
      <alignment vertical="center"/>
    </xf>
    <xf numFmtId="14" fontId="19" fillId="0" borderId="0" xfId="2" applyNumberFormat="1" applyFont="1" applyAlignment="1">
      <alignment vertical="center"/>
    </xf>
    <xf numFmtId="0" fontId="19" fillId="0" borderId="0" xfId="0" applyFont="1"/>
    <xf numFmtId="0" fontId="23" fillId="0" borderId="0" xfId="6" applyFont="1"/>
    <xf numFmtId="0" fontId="23" fillId="0" borderId="17" xfId="6" applyFont="1" applyBorder="1" applyAlignment="1">
      <alignment horizontal="centerContinuous"/>
    </xf>
    <xf numFmtId="0" fontId="23" fillId="0" borderId="18" xfId="6" applyFont="1" applyBorder="1" applyAlignment="1">
      <alignment horizontal="centerContinuous"/>
    </xf>
    <xf numFmtId="0" fontId="23" fillId="0" borderId="21" xfId="6" applyFont="1" applyBorder="1" applyAlignment="1">
      <alignment horizontal="centerContinuous"/>
    </xf>
    <xf numFmtId="0" fontId="23" fillId="0" borderId="22" xfId="6" applyFont="1" applyBorder="1" applyAlignment="1">
      <alignment horizontal="centerContinuous"/>
    </xf>
    <xf numFmtId="0" fontId="24" fillId="0" borderId="20" xfId="6" applyFont="1" applyBorder="1" applyAlignment="1">
      <alignment horizontal="centerContinuous" vertical="center"/>
    </xf>
    <xf numFmtId="0" fontId="24" fillId="0" borderId="27" xfId="6" applyFont="1" applyBorder="1" applyAlignment="1">
      <alignment horizontal="centerContinuous" vertical="center"/>
    </xf>
    <xf numFmtId="0" fontId="23" fillId="0" borderId="23" xfId="6" applyFont="1" applyBorder="1" applyAlignment="1">
      <alignment horizontal="centerContinuous"/>
    </xf>
    <xf numFmtId="0" fontId="23" fillId="0" borderId="25" xfId="6" applyFont="1" applyBorder="1" applyAlignment="1">
      <alignment horizontal="centerContinuous"/>
    </xf>
    <xf numFmtId="0" fontId="24" fillId="0" borderId="23" xfId="6" applyFont="1" applyBorder="1" applyAlignment="1">
      <alignment horizontal="centerContinuous" vertical="center"/>
    </xf>
    <xf numFmtId="0" fontId="24" fillId="0" borderId="24" xfId="6" applyFont="1" applyBorder="1" applyAlignment="1">
      <alignment horizontal="centerContinuous" vertical="center"/>
    </xf>
    <xf numFmtId="0" fontId="24" fillId="0" borderId="25" xfId="6" applyFont="1" applyBorder="1" applyAlignment="1">
      <alignment horizontal="centerContinuous" vertical="center"/>
    </xf>
    <xf numFmtId="0" fontId="24" fillId="0" borderId="26" xfId="6" applyFont="1" applyBorder="1" applyAlignment="1">
      <alignment horizontal="centerContinuous" vertical="center"/>
    </xf>
    <xf numFmtId="0" fontId="23" fillId="0" borderId="21" xfId="6" applyFont="1" applyBorder="1"/>
    <xf numFmtId="0" fontId="23" fillId="0" borderId="0" xfId="6" applyFont="1" applyBorder="1"/>
    <xf numFmtId="0" fontId="23" fillId="0" borderId="22" xfId="6" applyFont="1" applyBorder="1"/>
    <xf numFmtId="0" fontId="24" fillId="0" borderId="0" xfId="6" applyFont="1"/>
    <xf numFmtId="14" fontId="23" fillId="0" borderId="0" xfId="6" applyNumberFormat="1" applyFont="1" applyBorder="1"/>
    <xf numFmtId="169" fontId="23" fillId="0" borderId="0" xfId="6" applyNumberFormat="1" applyFont="1" applyBorder="1"/>
    <xf numFmtId="0" fontId="24" fillId="0" borderId="0" xfId="6" applyFont="1" applyBorder="1"/>
    <xf numFmtId="14" fontId="23" fillId="0" borderId="0" xfId="6" applyNumberFormat="1" applyFont="1" applyBorder="1" applyAlignment="1">
      <alignment horizontal="left"/>
    </xf>
    <xf numFmtId="0" fontId="24" fillId="0" borderId="0" xfId="6" applyFont="1" applyBorder="1" applyAlignment="1">
      <alignment horizontal="center"/>
    </xf>
    <xf numFmtId="1" fontId="24" fillId="0" borderId="0" xfId="6" applyNumberFormat="1" applyFont="1" applyAlignment="1">
      <alignment horizontal="center"/>
    </xf>
    <xf numFmtId="170" fontId="24" fillId="0" borderId="0" xfId="6" applyNumberFormat="1" applyFont="1" applyAlignment="1">
      <alignment horizontal="right"/>
    </xf>
    <xf numFmtId="1" fontId="23" fillId="0" borderId="0" xfId="6" applyNumberFormat="1" applyFont="1" applyAlignment="1">
      <alignment horizontal="center"/>
    </xf>
    <xf numFmtId="170" fontId="23" fillId="0" borderId="0" xfId="6" applyNumberFormat="1" applyFont="1" applyAlignment="1">
      <alignment horizontal="right"/>
    </xf>
    <xf numFmtId="1" fontId="23" fillId="0" borderId="24" xfId="6" applyNumberFormat="1" applyFont="1" applyBorder="1" applyAlignment="1">
      <alignment horizontal="center"/>
    </xf>
    <xf numFmtId="170" fontId="23" fillId="0" borderId="24" xfId="6" applyNumberFormat="1" applyFont="1" applyBorder="1" applyAlignment="1">
      <alignment horizontal="right"/>
    </xf>
    <xf numFmtId="0" fontId="23" fillId="0" borderId="0" xfId="6" applyFont="1" applyAlignment="1">
      <alignment horizontal="center"/>
    </xf>
    <xf numFmtId="1" fontId="24" fillId="0" borderId="28" xfId="6" applyNumberFormat="1" applyFont="1" applyBorder="1" applyAlignment="1">
      <alignment horizontal="center"/>
    </xf>
    <xf numFmtId="170" fontId="24" fillId="0" borderId="28" xfId="6" applyNumberFormat="1" applyFont="1" applyBorder="1" applyAlignment="1">
      <alignment horizontal="right"/>
    </xf>
    <xf numFmtId="170" fontId="23" fillId="0" borderId="0" xfId="6" applyNumberFormat="1" applyFont="1"/>
    <xf numFmtId="170" fontId="23" fillId="0" borderId="0" xfId="6" applyNumberFormat="1" applyFont="1" applyBorder="1"/>
    <xf numFmtId="170" fontId="24" fillId="0" borderId="24" xfId="6" applyNumberFormat="1" applyFont="1" applyBorder="1"/>
    <xf numFmtId="170" fontId="23" fillId="0" borderId="24" xfId="6" applyNumberFormat="1" applyFont="1" applyBorder="1"/>
    <xf numFmtId="0" fontId="25" fillId="0" borderId="0" xfId="7" applyFont="1"/>
    <xf numFmtId="0" fontId="23" fillId="0" borderId="23" xfId="6" applyFont="1" applyBorder="1"/>
    <xf numFmtId="0" fontId="23" fillId="0" borderId="25" xfId="6" applyFont="1" applyBorder="1"/>
    <xf numFmtId="0" fontId="24" fillId="0" borderId="17" xfId="6" applyFont="1" applyBorder="1" applyAlignment="1">
      <alignment horizontal="centerContinuous" vertical="center"/>
    </xf>
    <xf numFmtId="0" fontId="24" fillId="0" borderId="19" xfId="6" applyFont="1" applyBorder="1" applyAlignment="1">
      <alignment horizontal="centerContinuous" vertical="center"/>
    </xf>
    <xf numFmtId="0" fontId="24" fillId="0" borderId="18" xfId="6" applyFont="1" applyBorder="1" applyAlignment="1">
      <alignment horizontal="centerContinuous" vertical="center"/>
    </xf>
    <xf numFmtId="0" fontId="24" fillId="0" borderId="21" xfId="6" applyFont="1" applyBorder="1" applyAlignment="1">
      <alignment horizontal="centerContinuous" vertical="center"/>
    </xf>
    <xf numFmtId="0" fontId="24" fillId="0" borderId="0" xfId="6" applyFont="1" applyAlignment="1">
      <alignment horizontal="centerContinuous" vertical="center"/>
    </xf>
    <xf numFmtId="14" fontId="23" fillId="0" borderId="0" xfId="6" applyNumberFormat="1" applyFont="1"/>
    <xf numFmtId="169" fontId="23" fillId="0" borderId="0" xfId="6" applyNumberFormat="1" applyFont="1"/>
    <xf numFmtId="14" fontId="23" fillId="0" borderId="0" xfId="6" applyNumberFormat="1" applyFont="1" applyAlignment="1">
      <alignment horizontal="left"/>
    </xf>
    <xf numFmtId="1" fontId="24" fillId="0" borderId="0" xfId="8" applyNumberFormat="1" applyFont="1" applyAlignment="1">
      <alignment horizontal="right"/>
    </xf>
    <xf numFmtId="172" fontId="24" fillId="0" borderId="0" xfId="6" applyNumberFormat="1" applyFont="1" applyAlignment="1">
      <alignment horizontal="right"/>
    </xf>
    <xf numFmtId="170" fontId="24" fillId="0" borderId="0" xfId="6" applyNumberFormat="1" applyFont="1"/>
    <xf numFmtId="0" fontId="23" fillId="0" borderId="24" xfId="6" applyFont="1" applyBorder="1"/>
    <xf numFmtId="0" fontId="23" fillId="9" borderId="0" xfId="6" applyFont="1" applyFill="1"/>
    <xf numFmtId="0" fontId="24" fillId="0" borderId="0" xfId="6" applyFont="1" applyAlignment="1">
      <alignment horizontal="center"/>
    </xf>
    <xf numFmtId="173" fontId="24" fillId="0" borderId="0" xfId="9" applyNumberFormat="1" applyFont="1" applyAlignment="1">
      <alignment horizontal="right"/>
    </xf>
    <xf numFmtId="1" fontId="23" fillId="0" borderId="0" xfId="8" applyNumberFormat="1" applyFont="1" applyAlignment="1">
      <alignment horizontal="right"/>
    </xf>
    <xf numFmtId="173" fontId="23" fillId="0" borderId="0" xfId="9" applyNumberFormat="1" applyFont="1" applyAlignment="1">
      <alignment horizontal="right"/>
    </xf>
    <xf numFmtId="167" fontId="23" fillId="0" borderId="28" xfId="9" applyNumberFormat="1" applyFont="1" applyBorder="1" applyAlignment="1">
      <alignment horizontal="center"/>
    </xf>
    <xf numFmtId="173" fontId="23" fillId="0" borderId="28" xfId="9" applyNumberFormat="1" applyFont="1" applyBorder="1" applyAlignment="1">
      <alignment horizontal="right"/>
    </xf>
    <xf numFmtId="0" fontId="18" fillId="3" borderId="16" xfId="4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1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6" fillId="0" borderId="13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9" fillId="0" borderId="0" xfId="4" applyFont="1" applyAlignment="1">
      <alignment horizontal="center" vertical="center"/>
    </xf>
    <xf numFmtId="0" fontId="24" fillId="0" borderId="17" xfId="6" applyFont="1" applyBorder="1" applyAlignment="1">
      <alignment horizontal="center" vertical="center"/>
    </xf>
    <xf numFmtId="0" fontId="24" fillId="0" borderId="19" xfId="6" applyFont="1" applyBorder="1" applyAlignment="1">
      <alignment horizontal="center" vertical="center"/>
    </xf>
    <xf numFmtId="0" fontId="24" fillId="0" borderId="18" xfId="6" applyFont="1" applyBorder="1" applyAlignment="1">
      <alignment horizontal="center" vertical="center"/>
    </xf>
    <xf numFmtId="0" fontId="24" fillId="0" borderId="23" xfId="6" applyFont="1" applyBorder="1" applyAlignment="1">
      <alignment horizontal="center" vertical="center"/>
    </xf>
    <xf numFmtId="0" fontId="24" fillId="0" borderId="24" xfId="6" applyFont="1" applyBorder="1" applyAlignment="1">
      <alignment horizontal="center" vertical="center"/>
    </xf>
    <xf numFmtId="0" fontId="24" fillId="0" borderId="25" xfId="6" applyFont="1" applyBorder="1" applyAlignment="1">
      <alignment horizontal="center" vertical="center"/>
    </xf>
    <xf numFmtId="0" fontId="24" fillId="0" borderId="20" xfId="6" applyFont="1" applyBorder="1" applyAlignment="1">
      <alignment horizontal="center" vertical="center"/>
    </xf>
    <xf numFmtId="0" fontId="24" fillId="0" borderId="26" xfId="6" applyFont="1" applyBorder="1" applyAlignment="1">
      <alignment horizontal="center" vertical="center"/>
    </xf>
    <xf numFmtId="0" fontId="24" fillId="9" borderId="17" xfId="6" applyFont="1" applyFill="1" applyBorder="1" applyAlignment="1">
      <alignment horizontal="center" vertical="center" wrapText="1"/>
    </xf>
    <xf numFmtId="0" fontId="24" fillId="9" borderId="19" xfId="6" applyFont="1" applyFill="1" applyBorder="1" applyAlignment="1">
      <alignment horizontal="center" vertical="center" wrapText="1"/>
    </xf>
    <xf numFmtId="0" fontId="24" fillId="9" borderId="18" xfId="6" applyFont="1" applyFill="1" applyBorder="1" applyAlignment="1">
      <alignment horizontal="center" vertical="center" wrapText="1"/>
    </xf>
    <xf numFmtId="0" fontId="24" fillId="9" borderId="21" xfId="6" applyFont="1" applyFill="1" applyBorder="1" applyAlignment="1">
      <alignment horizontal="center" vertical="center" wrapText="1"/>
    </xf>
    <xf numFmtId="0" fontId="24" fillId="9" borderId="0" xfId="6" applyFont="1" applyFill="1" applyBorder="1" applyAlignment="1">
      <alignment horizontal="center" vertical="center" wrapText="1"/>
    </xf>
    <xf numFmtId="0" fontId="24" fillId="9" borderId="22" xfId="6" applyFont="1" applyFill="1" applyBorder="1" applyAlignment="1">
      <alignment horizontal="center" vertical="center" wrapText="1"/>
    </xf>
    <xf numFmtId="0" fontId="16" fillId="0" borderId="0" xfId="7" applyFont="1" applyBorder="1" applyAlignment="1">
      <alignment horizontal="center" vertical="center" wrapText="1"/>
    </xf>
    <xf numFmtId="0" fontId="16" fillId="0" borderId="24" xfId="7" applyFont="1" applyBorder="1" applyAlignment="1">
      <alignment horizontal="center" vertical="center" wrapText="1"/>
    </xf>
    <xf numFmtId="0" fontId="16" fillId="0" borderId="0" xfId="6" applyFont="1" applyAlignment="1">
      <alignment horizontal="center" vertical="center" wrapText="1"/>
    </xf>
    <xf numFmtId="0" fontId="24" fillId="0" borderId="21" xfId="6" applyFont="1" applyBorder="1" applyAlignment="1">
      <alignment horizontal="center" vertical="center" wrapText="1"/>
    </xf>
    <xf numFmtId="0" fontId="24" fillId="0" borderId="0" xfId="6" applyFont="1" applyAlignment="1">
      <alignment horizontal="center" vertical="center" wrapText="1"/>
    </xf>
    <xf numFmtId="0" fontId="24" fillId="0" borderId="22" xfId="6" applyFont="1" applyBorder="1" applyAlignment="1">
      <alignment horizontal="center" vertical="center" wrapText="1"/>
    </xf>
  </cellXfs>
  <cellStyles count="10">
    <cellStyle name="Hipervínculo" xfId="5" builtinId="8"/>
    <cellStyle name="Millares" xfId="1" builtinId="3"/>
    <cellStyle name="Millares 2 2" xfId="9"/>
    <cellStyle name="Millares 3" xfId="8"/>
    <cellStyle name="Moneda" xfId="2" builtinId="4"/>
    <cellStyle name="Normal" xfId="0" builtinId="0"/>
    <cellStyle name="Normal 2" xfId="4"/>
    <cellStyle name="Normal 2 2" xfId="6"/>
    <cellStyle name="Normal 3" xfId="7"/>
    <cellStyle name="Porcentaje" xfId="3" builtinId="5"/>
  </cellStyles>
  <dxfs count="27">
    <dxf>
      <numFmt numFmtId="166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rgb="FF00B0F0"/>
        </patternFill>
      </fill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174" formatCode="dd/mm/yyyy"/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0" formatCode="General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6" formatCode="_-&quot;$&quot;\ * #,##0_-;\-&quot;$&quot;\ * #,##0_-;_-&quot;$&quot;\ * &quot;-&quot;??_-;_-@_-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6" formatCode="_-&quot;$&quot;\ * #,##0_-;\-&quot;$&quot;\ * #,##0_-;_-&quot;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5" formatCode="_-&quot;$&quot;\ * #,##0.0_-;\-&quot;$&quot;\ * #,##0.0_-;_-&quot;$&quot;\ * &quot;-&quot;??_-;_-@_-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6" formatCode="_-&quot;$&quot;\ * #,##0_-;\-&quot;$&quot;\ * #,##0_-;_-&quot;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5" formatCode="_-&quot;$&quot;\ * #,##0.0_-;\-&quot;$&quot;\ * #,##0.0_-;_-&quot;$&quot;\ * &quot;-&quot;??_-;_-@_-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6" formatCode="_-&quot;$&quot;\ * #,##0_-;\-&quot;$&quot;\ * #,##0_-;_-&quot;$&quot;\ * &quot;-&quot;??_-;_-@_-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#,###,##0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4" formatCode="dd/mm/yyyy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4" formatCode="dd/mm/yyyy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4" formatCode="dd/mm/yyyy"/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4" formatCode="dd/mm/yyyy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0" formatCode="General"/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rgb="FF00B0F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0" formatCode="General"/>
      <alignment horizontal="center" vertical="center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border>
        <bottom style="medium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fill>
        <patternFill patternType="solid">
          <fgColor indexed="64"/>
          <bgColor rgb="FF00B0F0"/>
        </patternFill>
      </fill>
      <alignment horizontal="center" vertical="center" textRotation="0" wrapText="0" indent="0" justifyLastLine="0" shrinkToFit="0" readingOrder="0"/>
      <border diagonalUp="0" diagonalDown="0">
        <left/>
        <right/>
        <top/>
        <bottom/>
        <vertical/>
        <horizontal/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409574</xdr:colOff>
      <xdr:row>2</xdr:row>
      <xdr:rowOff>123825</xdr:rowOff>
    </xdr:from>
    <xdr:to>
      <xdr:col>12</xdr:col>
      <xdr:colOff>828674</xdr:colOff>
      <xdr:row>5</xdr:row>
      <xdr:rowOff>157156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EAA7FDFE-54D4-481A-AEB3-8CFF4E7F9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96499" y="447675"/>
          <a:ext cx="1571625" cy="5476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129116</xdr:colOff>
      <xdr:row>1</xdr:row>
      <xdr:rowOff>140756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66" y="21695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81491</xdr:colOff>
      <xdr:row>1</xdr:row>
      <xdr:rowOff>74082</xdr:rowOff>
    </xdr:from>
    <xdr:ext cx="1728259" cy="859368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68C2F8A-C239-4792-B9B7-1984615CC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341" y="150282"/>
          <a:ext cx="1728259" cy="8593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12700</xdr:colOff>
      <xdr:row>33</xdr:row>
      <xdr:rowOff>127000</xdr:rowOff>
    </xdr:from>
    <xdr:ext cx="1019174" cy="421748"/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37150" y="54102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5.80112974537" createdVersion="5" refreshedVersion="5" minRefreshableVersion="3" recordCount="33">
  <cacheSource type="worksheet">
    <worksheetSource ref="A2:AM35" sheet="ESTADO DE CADA FACTURA"/>
  </cacheSource>
  <cacheFields count="39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15110" maxValue="15110"/>
    </cacheField>
    <cacheField name="FACT" numFmtId="0">
      <sharedItems containsMixedTypes="1" containsNumber="1" containsInteger="1" minValue="15110" maxValue="15110"/>
    </cacheField>
    <cacheField name="LLAVE" numFmtId="0">
      <sharedItems/>
    </cacheField>
    <cacheField name="IPS Fecha factura" numFmtId="14">
      <sharedItems containsSemiMixedTypes="0" containsNonDate="0" containsDate="1" containsString="0" minDate="2019-05-15T00:00:00" maxDate="2024-10-12T00:00:00"/>
    </cacheField>
    <cacheField name="IPS Fecha radicado" numFmtId="14">
      <sharedItems containsSemiMixedTypes="0" containsNonDate="0" containsDate="1" containsString="0" minDate="2022-07-15T00:00:00" maxDate="2024-11-11T00:00:00"/>
    </cacheField>
    <cacheField name="IPS Valor Factura" numFmtId="168">
      <sharedItems containsSemiMixedTypes="0" containsString="0" containsNumber="1" containsInteger="1" minValue="142659" maxValue="1046270324"/>
    </cacheField>
    <cacheField name="IPS Saldo Factura" numFmtId="168">
      <sharedItems containsSemiMixedTypes="0" containsString="0" containsNumber="1" minValue="139805.82" maxValue="1025344917.52"/>
    </cacheField>
    <cacheField name="Tipo de Contrato" numFmtId="0">
      <sharedItems/>
    </cacheField>
    <cacheField name="ESTADO ANTERIOR" numFmtId="0">
      <sharedItems/>
    </cacheField>
    <cacheField name="ESTADO EPS 05-11-2024" numFmtId="0">
      <sharedItems count="4">
        <s v="Factura cancelada parcialmente - Saldo en programacion de pago"/>
        <s v="Factura cancelada"/>
        <s v="Factura devuelta"/>
        <s v="Factura pendiente en programacion de pago"/>
      </sharedItems>
    </cacheField>
    <cacheField name="POR PAGAR SAP" numFmtId="166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497709" maxValue="4800065789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5-15T00:00:00" maxDate="2024-10-12T00:00:00"/>
    </cacheField>
    <cacheField name="FECHA RAD" numFmtId="14">
      <sharedItems containsNonDate="0" containsDate="1" containsString="0" containsBlank="1" minDate="2019-05-15T00:00:00" maxDate="2024-10-12T00:00:00"/>
    </cacheField>
    <cacheField name="FECHA DEV" numFmtId="14">
      <sharedItems containsNonDate="0" containsDate="1" containsString="0" containsBlank="1" minDate="2024-09-24T00:00:00" maxDate="2024-09-25T00:00:00"/>
    </cacheField>
    <cacheField name="FACTURA CANCELADA" numFmtId="166">
      <sharedItems containsSemiMixedTypes="0" containsString="0" containsNumber="1" minValue="0" maxValue="1025344917.52"/>
    </cacheField>
    <cacheField name="FACTURA DEVUELTA" numFmtId="166">
      <sharedItems containsSemiMixedTypes="0" containsString="0" containsNumber="1" minValue="0" maxValue="93118108.200000003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minValue="0" maxValue="343550884.94999999"/>
    </cacheField>
    <cacheField name="FACTURA EN PROCESO INTERNO" numFmtId="166">
      <sharedItems containsSemiMixedTypes="0" containsString="0" containsNumber="1" containsInteger="1" minValue="0" maxValue="0"/>
    </cacheField>
    <cacheField name="A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minValue="0" maxValue="1025344917.5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47560" maxValue="4800065833"/>
    </cacheField>
    <cacheField name="FECHA COMPENSACION SAP" numFmtId="14">
      <sharedItems containsNonDate="0" containsDate="1" containsString="0" containsBlank="1" minDate="2024-09-09T00:00:00" maxDate="2024-11-01T00:00:00"/>
    </cacheField>
    <cacheField name="OBSE PAGO" numFmtId="0">
      <sharedItems containsBlank="1"/>
    </cacheField>
    <cacheField name="VALOR TRANFERENCIA" numFmtId="166">
      <sharedItems containsSemiMixedTypes="0" containsString="0" containsNumber="1" minValue="0" maxValue="112000000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900826841"/>
    <s v="MEDICINA Y TERAPIAS DOMICILIARIAS"/>
    <m/>
    <s v="MT154863"/>
    <s v="MT154863"/>
    <s v="900826841_MT154863"/>
    <d v="2024-10-11T00:00:00"/>
    <d v="2024-11-10T00:00:00"/>
    <n v="50950397"/>
    <n v="49931389.060000002"/>
    <s v="SERVICIOS UNIDAD MOVIL DE SALUD REG CONTRIBUTIVO"/>
    <e v="#N/A"/>
    <x v="0"/>
    <n v="1131748.24"/>
    <n v="4800065789"/>
    <s v="Auditada sin contabilizar"/>
    <d v="2024-10-11T00:00:00"/>
    <d v="2024-10-11T00:00:00"/>
    <m/>
    <n v="48799640.82"/>
    <n v="0"/>
    <n v="0"/>
    <n v="0"/>
    <n v="0"/>
    <n v="1131748.24"/>
    <n v="0"/>
    <n v="1"/>
    <n v="48799640.82"/>
    <n v="0"/>
    <n v="4800065789"/>
    <d v="2024-10-31T00:00:00"/>
    <s v="ANT. SERVICIOS DE SALUD MEDICINA Y TERAPIAS DOMICI"/>
    <n v="1120000000"/>
    <n v="0"/>
    <m/>
    <m/>
    <m/>
    <m/>
    <m/>
  </r>
  <r>
    <n v="900826841"/>
    <s v="MEDICINA Y TERAPIAS DOMICILIARIAS"/>
    <m/>
    <s v="MT152187"/>
    <s v="MT152187"/>
    <s v="900826841_MT152187"/>
    <d v="2024-10-04T00:00:00"/>
    <d v="2024-11-03T00:00:00"/>
    <n v="72643329"/>
    <n v="70827245.780000001"/>
    <s v="PFM SUMINISTRO DE APME NO PBS REGIMEN SUBSIDIADO"/>
    <e v="#N/A"/>
    <x v="1"/>
    <n v="0"/>
    <m/>
    <s v="Auditada sin contabilizar"/>
    <d v="2024-10-04T00:00:00"/>
    <d v="2024-10-04T00:00:00"/>
    <m/>
    <n v="70827245.780000001"/>
    <n v="0"/>
    <n v="0"/>
    <n v="0"/>
    <n v="0"/>
    <n v="0"/>
    <n v="0"/>
    <n v="1"/>
    <n v="70827245.769999996"/>
    <n v="0"/>
    <n v="4800065833"/>
    <d v="2024-10-31T00:00:00"/>
    <s v="PAGO DIRECTO PPTO MAXIMO JULIO Y AGOSTO"/>
    <n v="70827204"/>
    <n v="0"/>
    <m/>
    <m/>
    <m/>
    <m/>
    <m/>
  </r>
  <r>
    <n v="900826841"/>
    <s v="MEDICINA Y TERAPIAS DOMICILIARIAS"/>
    <m/>
    <s v="MT150293"/>
    <s v="MT150293"/>
    <s v="900826841_MT150293"/>
    <d v="2024-09-13T00:00:00"/>
    <d v="2024-10-13T00:00:00"/>
    <n v="46791267"/>
    <n v="45855441.659999996"/>
    <s v="SERVICIOS UNIDAD MOVIL DE SALUD REG CONTRIBUTIVO"/>
    <s v="Factura pendiente en programacion de pago"/>
    <x v="1"/>
    <n v="0"/>
    <m/>
    <s v="Auditada sin contabilizar"/>
    <d v="2024-09-13T00:00:00"/>
    <d v="2024-10-01T00:00:00"/>
    <m/>
    <n v="45855441.659999996"/>
    <n v="0"/>
    <n v="0"/>
    <n v="0"/>
    <n v="0"/>
    <n v="0"/>
    <n v="0"/>
    <n v="1"/>
    <n v="45855441.659999996"/>
    <n v="0"/>
    <n v="4800065789"/>
    <d v="2024-10-31T00:00:00"/>
    <s v="ANT. SERVICIOS DE SALUD MEDICINA Y TERAPIAS DOMICI"/>
    <n v="1120000000"/>
    <n v="0"/>
    <m/>
    <m/>
    <m/>
    <m/>
    <m/>
  </r>
  <r>
    <n v="900826841"/>
    <s v="MEDICINA Y TERAPIAS DOMICILIARIAS"/>
    <m/>
    <s v="MT152190"/>
    <s v="MT152190"/>
    <s v="900826841_MT152190"/>
    <d v="2024-10-04T00:00:00"/>
    <d v="2024-11-03T00:00:00"/>
    <n v="1046270324"/>
    <n v="1025344917.52"/>
    <s v="PFM ATENCION DOMICILIARIA Y SUMINISTRO DE MEDICAMENTOS INYECTABLES POST HOSPITALARIOS REGIMEN CONTRIBUTIVO"/>
    <e v="#N/A"/>
    <x v="1"/>
    <n v="0"/>
    <m/>
    <s v="Auditada sin contabilizar"/>
    <d v="2024-10-04T00:00:00"/>
    <d v="2024-10-07T00:00:00"/>
    <m/>
    <n v="1025344917.52"/>
    <n v="0"/>
    <n v="0"/>
    <n v="0"/>
    <n v="0"/>
    <n v="0"/>
    <n v="0"/>
    <n v="1"/>
    <n v="1025344917.52"/>
    <n v="0"/>
    <n v="4800065789"/>
    <d v="2024-10-31T00:00:00"/>
    <s v="ANT. SERVICIOS DE SALUD MEDICINA Y TERAPIAS DOMICI"/>
    <n v="1120000000"/>
    <n v="0"/>
    <m/>
    <m/>
    <m/>
    <m/>
    <m/>
  </r>
  <r>
    <n v="900826841"/>
    <s v="MEDICINA Y TERAPIAS DOMICILIARIAS"/>
    <m/>
    <s v="MT116793"/>
    <s v="MT116793"/>
    <s v="900826841_MT116793"/>
    <d v="2023-12-29T00:00:00"/>
    <d v="2024-01-28T00:00:00"/>
    <n v="88110723"/>
    <n v="67961483.849999994"/>
    <s v="SUMINISTRO MEDICAMENTOS PBS REG CONTRIBUTIVO"/>
    <s v="Factura devuelta"/>
    <x v="2"/>
    <n v="0"/>
    <m/>
    <s v="Devuelta"/>
    <d v="2023-12-29T00:00:00"/>
    <d v="2024-09-02T00:00:00"/>
    <d v="2024-09-24T00:00:00"/>
    <n v="0"/>
    <n v="67961483.849999994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4"/>
    <s v="MT116794"/>
    <s v="900826841_MT116794"/>
    <d v="2023-12-29T00:00:00"/>
    <d v="2024-01-28T00:00:00"/>
    <n v="6250618"/>
    <n v="6094352.5499999998"/>
    <s v="SUMINISTRO MEDICAMENTOS PBS REG SUBSIDIADO"/>
    <s v="Factura devuelta"/>
    <x v="2"/>
    <n v="0"/>
    <m/>
    <s v="Devuelta"/>
    <d v="2023-12-29T00:00:00"/>
    <d v="2024-09-02T00:00:00"/>
    <d v="2024-09-24T00:00:00"/>
    <n v="0"/>
    <n v="6094352.5499999998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5"/>
    <s v="MT116795"/>
    <s v="900826841_MT116795"/>
    <d v="2023-12-29T00:00:00"/>
    <d v="2024-01-28T00:00:00"/>
    <n v="84504267"/>
    <n v="66907314.829999998"/>
    <s v="SUMINISTRO MEDICAMENTOS PBS REG CONTRIBUTIVO"/>
    <s v="Factura devuelta"/>
    <x v="2"/>
    <n v="0"/>
    <m/>
    <s v="Devuelta"/>
    <d v="2023-12-29T00:00:00"/>
    <d v="2024-09-02T00:00:00"/>
    <d v="2024-09-24T00:00:00"/>
    <n v="0"/>
    <n v="66907314.829999998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6"/>
    <s v="MT116796"/>
    <s v="900826841_MT116796"/>
    <d v="2023-12-29T00:00:00"/>
    <d v="2024-01-28T00:00:00"/>
    <n v="8569364"/>
    <n v="8355129.9000000004"/>
    <s v="SUMINISTRO MEDICAMENTOS PBS REG SUBSIDIADO"/>
    <s v="Factura devuelta"/>
    <x v="2"/>
    <n v="0"/>
    <m/>
    <s v="Devuelta"/>
    <d v="2023-12-29T00:00:00"/>
    <d v="2024-09-02T00:00:00"/>
    <d v="2024-09-24T00:00:00"/>
    <n v="0"/>
    <n v="8355129.9000000004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7"/>
    <s v="MT116797"/>
    <s v="900826841_MT116797"/>
    <d v="2023-12-29T00:00:00"/>
    <d v="2024-01-28T00:00:00"/>
    <n v="107292646"/>
    <n v="87423868.349999994"/>
    <s v="SUMINISTRO MEDICAMENTOS PBS REG CONTRIBUTIVO"/>
    <s v="Factura devuelta"/>
    <x v="2"/>
    <n v="0"/>
    <m/>
    <s v="Devuelta"/>
    <d v="2023-12-29T00:00:00"/>
    <d v="2024-09-02T00:00:00"/>
    <d v="2024-09-24T00:00:00"/>
    <n v="0"/>
    <n v="87423868.349999994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8"/>
    <s v="MT116798"/>
    <s v="900826841_MT116798"/>
    <d v="2023-12-29T00:00:00"/>
    <d v="2024-01-28T00:00:00"/>
    <n v="9830936"/>
    <n v="9585162.5999999996"/>
    <s v="SUMINISTRO MEDICAMENTOS PBS REG SUBSIDIADO"/>
    <s v="Factura devuelta"/>
    <x v="2"/>
    <n v="0"/>
    <m/>
    <s v="Devuelta"/>
    <d v="2023-12-29T00:00:00"/>
    <d v="2024-09-02T00:00:00"/>
    <d v="2024-09-24T00:00:00"/>
    <n v="0"/>
    <n v="9585162.5999999996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799"/>
    <s v="MT116799"/>
    <s v="900826841_MT116799"/>
    <d v="2023-12-29T00:00:00"/>
    <d v="2024-01-28T00:00:00"/>
    <n v="88333541"/>
    <n v="70974196.799999997"/>
    <s v="SUMINISTRO MEDICAMENTOS PBS REG CONTRIBUTIVO"/>
    <s v="Factura devuelta"/>
    <x v="2"/>
    <n v="0"/>
    <m/>
    <s v="Devuelta"/>
    <d v="2023-12-29T00:00:00"/>
    <d v="2024-09-02T00:00:00"/>
    <d v="2024-09-24T00:00:00"/>
    <n v="0"/>
    <n v="70974196.799999997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0"/>
    <s v="MT116800"/>
    <s v="900826841_MT116800"/>
    <d v="2023-12-29T00:00:00"/>
    <d v="2024-01-28T00:00:00"/>
    <n v="6632457"/>
    <n v="6466645.5800000001"/>
    <s v="SUMINISTRO MEDICAMENTOS PBS REG SUBSIDIADO"/>
    <s v="Factura devuelta"/>
    <x v="2"/>
    <n v="0"/>
    <m/>
    <s v="Devuelta"/>
    <d v="2023-12-29T00:00:00"/>
    <d v="2024-09-02T00:00:00"/>
    <d v="2024-09-24T00:00:00"/>
    <n v="0"/>
    <n v="6466645.5800000001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1"/>
    <s v="MT116801"/>
    <s v="900826841_MT116801"/>
    <d v="2023-12-29T00:00:00"/>
    <d v="2024-01-28T00:00:00"/>
    <n v="94711899"/>
    <n v="77386178.030000001"/>
    <s v="SUMINISTRO MEDICAMENTOS PBS REG CONTRIBUTIVO"/>
    <s v="Factura devuelta"/>
    <x v="2"/>
    <n v="0"/>
    <m/>
    <s v="Devuelta"/>
    <d v="2023-12-29T00:00:00"/>
    <d v="2024-09-02T00:00:00"/>
    <d v="2024-09-24T00:00:00"/>
    <n v="0"/>
    <n v="77386178.030000001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2"/>
    <s v="MT116802"/>
    <s v="900826841_MT116802"/>
    <d v="2023-12-29T00:00:00"/>
    <d v="2024-01-28T00:00:00"/>
    <n v="8462397"/>
    <n v="8250837.0800000001"/>
    <s v="SUMINISTRO MEDICAMENTOS PBS REG SUBSIDIADO"/>
    <s v="Factura devuelta"/>
    <x v="2"/>
    <n v="0"/>
    <m/>
    <s v="Devuelta"/>
    <d v="2023-12-29T00:00:00"/>
    <d v="2024-09-02T00:00:00"/>
    <d v="2024-09-24T00:00:00"/>
    <n v="0"/>
    <n v="8250837.0800000001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3"/>
    <s v="MT116803"/>
    <s v="900826841_MT116803"/>
    <d v="2023-12-29T00:00:00"/>
    <d v="2024-01-28T00:00:00"/>
    <n v="110844035"/>
    <n v="90745392.079999998"/>
    <s v="SUMINISTRO MEDICAMENTOS PBS REG CONTRIBUTIVO"/>
    <s v="Factura devuelta"/>
    <x v="2"/>
    <n v="0"/>
    <m/>
    <s v="Devuelta"/>
    <d v="2023-12-29T00:00:00"/>
    <d v="2024-09-02T00:00:00"/>
    <d v="2024-09-24T00:00:00"/>
    <n v="0"/>
    <n v="90745392.079999998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4"/>
    <s v="MT116804"/>
    <s v="900826841_MT116804"/>
    <d v="2023-12-29T00:00:00"/>
    <d v="2024-01-28T00:00:00"/>
    <n v="12490616"/>
    <n v="12178350.6"/>
    <s v="SUMINISTRO MEDICAMENTOS PBS REG SUBSIDIADO"/>
    <s v="Factura devuelta"/>
    <x v="2"/>
    <n v="0"/>
    <m/>
    <s v="Devuelta"/>
    <d v="2023-12-29T00:00:00"/>
    <d v="2024-09-02T00:00:00"/>
    <d v="2024-09-24T00:00:00"/>
    <n v="0"/>
    <n v="12178350.6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5"/>
    <s v="MT116805"/>
    <s v="900826841_MT116805"/>
    <d v="2023-12-29T00:00:00"/>
    <d v="2024-01-28T00:00:00"/>
    <n v="113783880"/>
    <n v="93118108.200000003"/>
    <s v="SUMINISTRO MEDICAMENTOS PBS REG CONTRIBUTIVO"/>
    <s v="Factura devuelta"/>
    <x v="2"/>
    <n v="0"/>
    <m/>
    <s v="Devuelta"/>
    <d v="2023-12-29T00:00:00"/>
    <d v="2024-09-02T00:00:00"/>
    <d v="2024-09-24T00:00:00"/>
    <n v="0"/>
    <n v="93118108.200000003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6"/>
    <s v="MT116806"/>
    <s v="900826841_MT116806"/>
    <d v="2023-12-29T00:00:00"/>
    <d v="2024-01-28T00:00:00"/>
    <n v="8943233"/>
    <n v="8719652.1799999997"/>
    <s v="SUMINISTRO MEDICAMENTOS PBS REG SUBSIDIADO"/>
    <s v="Factura devuelta"/>
    <x v="2"/>
    <n v="0"/>
    <m/>
    <s v="Devuelta"/>
    <d v="2023-12-29T00:00:00"/>
    <d v="2024-09-02T00:00:00"/>
    <d v="2024-09-24T00:00:00"/>
    <n v="0"/>
    <n v="8719652.1799999997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7"/>
    <s v="MT116807"/>
    <s v="900826841_MT116807"/>
    <d v="2023-12-29T00:00:00"/>
    <d v="2024-01-28T00:00:00"/>
    <n v="93147564"/>
    <n v="71078728.5"/>
    <s v="SUMINISTRO MEDICAMENTOS PBS REG CONTRIBUTIVO"/>
    <s v="Factura devuelta"/>
    <x v="2"/>
    <n v="0"/>
    <m/>
    <s v="Devuelta"/>
    <d v="2023-12-29T00:00:00"/>
    <d v="2024-09-02T00:00:00"/>
    <d v="2024-09-24T00:00:00"/>
    <n v="0"/>
    <n v="71078728.5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8"/>
    <s v="MT116808"/>
    <s v="900826841_MT116808"/>
    <d v="2023-12-29T00:00:00"/>
    <d v="2024-01-28T00:00:00"/>
    <n v="6323724"/>
    <n v="6165630.9000000004"/>
    <s v="SUMINISTRO MEDICAMENTOS PBS REG SUBSIDIADO"/>
    <s v="Factura devuelta"/>
    <x v="2"/>
    <n v="0"/>
    <m/>
    <s v="Devuelta"/>
    <d v="2023-12-29T00:00:00"/>
    <d v="2024-09-02T00:00:00"/>
    <d v="2024-09-24T00:00:00"/>
    <n v="0"/>
    <n v="6165630.9000000004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09"/>
    <s v="MT116809"/>
    <s v="900826841_MT116809"/>
    <d v="2023-12-29T00:00:00"/>
    <d v="2024-01-28T00:00:00"/>
    <n v="88060443"/>
    <n v="66508894.729999997"/>
    <s v="SUMINISTRO MEDICAMENTOS PBS REG CONTRIBUTIVO"/>
    <s v="Factura devuelta"/>
    <x v="2"/>
    <n v="0"/>
    <m/>
    <s v="Devuelta"/>
    <d v="2023-12-29T00:00:00"/>
    <d v="2024-09-02T00:00:00"/>
    <d v="2024-09-24T00:00:00"/>
    <n v="0"/>
    <n v="66508894.729999997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10"/>
    <s v="MT116810"/>
    <s v="900826841_MT116810"/>
    <d v="2023-12-29T00:00:00"/>
    <d v="2024-01-28T00:00:00"/>
    <n v="5113357"/>
    <n v="4985523.08"/>
    <s v="SUMINISTRO MEDICAMENTOS PBS REG SUBSIDIADO"/>
    <s v="Factura devuelta"/>
    <x v="2"/>
    <n v="0"/>
    <m/>
    <s v="Devuelta"/>
    <d v="2023-12-29T00:00:00"/>
    <d v="2024-09-02T00:00:00"/>
    <d v="2024-09-24T00:00:00"/>
    <n v="0"/>
    <n v="4985523.08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11"/>
    <s v="MT116811"/>
    <s v="900826841_MT116811"/>
    <d v="2023-12-29T00:00:00"/>
    <d v="2024-01-28T00:00:00"/>
    <n v="56026196"/>
    <n v="37658437.049999997"/>
    <s v="SUMINISTRO MEDICAMENTOS PBS REG CONTRIBUTIVO"/>
    <s v="Factura devuelta"/>
    <x v="2"/>
    <n v="0"/>
    <m/>
    <s v="Devuelta"/>
    <d v="2023-12-29T00:00:00"/>
    <d v="2024-09-02T00:00:00"/>
    <d v="2024-09-24T00:00:00"/>
    <n v="0"/>
    <n v="37658437.049999997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16812"/>
    <s v="MT116812"/>
    <s v="900826841_MT116812"/>
    <d v="2023-12-29T00:00:00"/>
    <d v="2024-01-28T00:00:00"/>
    <n v="3308246"/>
    <n v="3225539.85"/>
    <s v="SUMINISTRO MEDICAMENTOS PBS REG SUBSIDIADO"/>
    <s v="Factura devuelta"/>
    <x v="2"/>
    <n v="0"/>
    <m/>
    <s v="Devuelta"/>
    <d v="2023-12-29T00:00:00"/>
    <d v="2024-09-02T00:00:00"/>
    <d v="2024-09-24T00:00:00"/>
    <n v="0"/>
    <n v="3225539.85"/>
    <n v="0"/>
    <n v="0"/>
    <n v="0"/>
    <n v="0"/>
    <n v="0"/>
    <n v="0"/>
    <n v="0"/>
    <n v="0"/>
    <m/>
    <m/>
    <m/>
    <n v="0"/>
    <n v="0"/>
    <m/>
    <m/>
    <m/>
    <m/>
    <m/>
  </r>
  <r>
    <n v="900826841"/>
    <s v="MEDICINA Y TERAPIAS DOMICILIARIAS"/>
    <m/>
    <s v="MT152188"/>
    <s v="MT152188"/>
    <s v="900826841_MT152188"/>
    <d v="2024-10-04T00:00:00"/>
    <d v="2024-11-03T00:00:00"/>
    <n v="352359882"/>
    <n v="343550884.94999999"/>
    <s v="PFM SUMINISTRO DE APME NO PBS REGIMEN CONTRIBUTIVO"/>
    <e v="#N/A"/>
    <x v="3"/>
    <n v="343550884.94999999"/>
    <n v="1222517542"/>
    <s v="Auditada sin contabilizar"/>
    <d v="2024-10-04T00:00:00"/>
    <d v="2024-10-04T00:00:00"/>
    <m/>
    <n v="0"/>
    <n v="0"/>
    <n v="0"/>
    <n v="0"/>
    <n v="0"/>
    <n v="343550884.94999999"/>
    <n v="0"/>
    <n v="0"/>
    <n v="0"/>
    <n v="0"/>
    <m/>
    <m/>
    <m/>
    <n v="0"/>
    <n v="0"/>
    <m/>
    <m/>
    <m/>
    <m/>
    <m/>
  </r>
  <r>
    <n v="900826841"/>
    <s v="MEDICINA Y TERAPIAS DOMICILIARIAS"/>
    <m/>
    <s v="MT148048"/>
    <s v="MT148048"/>
    <s v="900826841_MT148048"/>
    <d v="2024-09-05T00:00:00"/>
    <d v="2024-10-05T00:00:00"/>
    <n v="234729676"/>
    <n v="230035082.47999999"/>
    <s v="PFM ATENCION DOMICILIARIA Y SUMINISTRO DE MEDICAMENTOS INYECTABLES POST HOSPITALARIOS REGIMEN SUBSIDIADO"/>
    <s v="Factura pendiente en programacion de pago"/>
    <x v="3"/>
    <n v="230035082.47999999"/>
    <n v="1222509148"/>
    <s v="Auditada sin contabilizar"/>
    <d v="2024-09-05T00:00:00"/>
    <d v="2024-09-06T00:00:00"/>
    <m/>
    <n v="0"/>
    <n v="0"/>
    <n v="0"/>
    <n v="0"/>
    <n v="0"/>
    <n v="230035082.47999999"/>
    <n v="0"/>
    <n v="0"/>
    <n v="0"/>
    <n v="0"/>
    <m/>
    <m/>
    <m/>
    <n v="0"/>
    <n v="0"/>
    <m/>
    <m/>
    <m/>
    <m/>
    <m/>
  </r>
  <r>
    <n v="900826841"/>
    <s v="MEDICINA Y TERAPIAS DOMICILIARIAS"/>
    <m/>
    <s v="MT152189"/>
    <s v="MT152189"/>
    <s v="900826841_MT152189"/>
    <d v="2024-10-04T00:00:00"/>
    <d v="2024-11-03T00:00:00"/>
    <n v="234729676"/>
    <n v="230035082.47999999"/>
    <s v="PFM ATENCION DOMICILIARIA Y SUMINISTRO DE MEDICAMENTOS INYECTABLES POST HOSPITALARIOS REGIMEN SUBSIDIADO"/>
    <e v="#N/A"/>
    <x v="3"/>
    <n v="230035082.47999999"/>
    <n v="1222517527"/>
    <s v="Auditada sin contabilizar"/>
    <d v="2024-10-04T00:00:00"/>
    <d v="2024-10-07T00:00:00"/>
    <m/>
    <n v="0"/>
    <n v="0"/>
    <n v="0"/>
    <n v="0"/>
    <n v="0"/>
    <n v="230035082.47999999"/>
    <n v="0"/>
    <n v="0"/>
    <n v="0"/>
    <n v="0"/>
    <m/>
    <m/>
    <m/>
    <n v="0"/>
    <n v="0"/>
    <m/>
    <m/>
    <m/>
    <m/>
    <m/>
  </r>
  <r>
    <n v="900826841"/>
    <s v="MEDICINA Y TERAPIAS DOMICILIARIAS"/>
    <m/>
    <s v="MT101191"/>
    <s v="MT101191"/>
    <s v="900826841_MT101191"/>
    <d v="2023-09-18T00:00:00"/>
    <d v="2023-10-18T00:00:00"/>
    <n v="205810343"/>
    <n v="193537643.25999999"/>
    <s v="SUMINISTRO MEDICAMENTOS PBS REG SUBSIDIADO"/>
    <s v="Factura pendiente en programacion de pago"/>
    <x v="3"/>
    <n v="193537643.41999999"/>
    <n v="4800065099"/>
    <s v="Auditada sin contabilizar"/>
    <d v="2023-09-18T00:00:00"/>
    <d v="2023-09-18T00:00:00"/>
    <m/>
    <n v="0"/>
    <n v="0"/>
    <n v="0"/>
    <n v="0"/>
    <n v="0"/>
    <n v="193537643.25999999"/>
    <n v="0"/>
    <n v="2"/>
    <n v="7127441"/>
    <n v="0"/>
    <n v="2201547560"/>
    <d v="2024-09-09T00:00:00"/>
    <s v="(en blanco)"/>
    <n v="88940243.819999993"/>
    <n v="0"/>
    <m/>
    <m/>
    <m/>
    <m/>
    <m/>
  </r>
  <r>
    <n v="900826841"/>
    <s v="MEDICINA Y TERAPIAS DOMICILIARIAS"/>
    <m/>
    <s v="MT146772"/>
    <s v="MT146772"/>
    <s v="900826841_MT146772"/>
    <d v="2024-08-22T00:00:00"/>
    <d v="2024-09-21T00:00:00"/>
    <n v="18662235"/>
    <n v="18195679.129999999"/>
    <s v="INSUMOS REGIMEN SUBSIDIADO"/>
    <s v="Factura pendiente en programacion de pago"/>
    <x v="3"/>
    <n v="18195679.120000001"/>
    <n v="1222497709"/>
    <s v="Auditada sin contabilizar"/>
    <d v="2024-08-22T00:00:00"/>
    <d v="2024-09-02T00:00:00"/>
    <m/>
    <n v="0"/>
    <n v="0"/>
    <n v="0"/>
    <n v="0"/>
    <n v="0"/>
    <n v="18195679.129999999"/>
    <n v="0"/>
    <n v="0"/>
    <n v="0"/>
    <n v="0"/>
    <m/>
    <m/>
    <m/>
    <n v="0"/>
    <n v="0"/>
    <m/>
    <m/>
    <m/>
    <m/>
    <m/>
  </r>
  <r>
    <n v="900826841"/>
    <s v="MEDICINA Y TERAPIAS DOMICILIARIAS"/>
    <m/>
    <s v="MT150292"/>
    <s v="MT150292"/>
    <s v="900826841_MT150292"/>
    <d v="2024-09-13T00:00:00"/>
    <d v="2024-10-13T00:00:00"/>
    <n v="684440"/>
    <n v="670751.19999999995"/>
    <s v="SERVICIOS UNIDAD MOVIL DE SALUD REG SUBSIDIADO"/>
    <s v="Factura pendiente en programacion de pago"/>
    <x v="3"/>
    <n v="670751.19999999995"/>
    <n v="1222509233"/>
    <s v="Auditada sin contabilizar"/>
    <d v="2024-09-13T00:00:00"/>
    <d v="2024-10-01T00:00:00"/>
    <m/>
    <n v="0"/>
    <n v="0"/>
    <n v="0"/>
    <n v="0"/>
    <n v="0"/>
    <n v="670751.19999999995"/>
    <n v="0"/>
    <n v="0"/>
    <n v="0"/>
    <n v="0"/>
    <m/>
    <m/>
    <m/>
    <n v="0"/>
    <n v="0"/>
    <m/>
    <m/>
    <m/>
    <m/>
    <m/>
  </r>
  <r>
    <n v="900826841"/>
    <s v="MEDICINA Y TERAPIAS DOMICILIARIAS"/>
    <m/>
    <s v="MT154862"/>
    <s v="MT154862"/>
    <s v="900826841_MT154862"/>
    <d v="2024-10-11T00:00:00"/>
    <d v="2024-11-10T00:00:00"/>
    <n v="142659"/>
    <n v="139805.82"/>
    <s v="SERVICIOS UNIDAD MOVIL DE SALUD REG SUBSIDIADO"/>
    <e v="#N/A"/>
    <x v="3"/>
    <n v="139806"/>
    <n v="1222517651"/>
    <s v="Auditada sin contabilizar"/>
    <d v="2024-10-11T00:00:00"/>
    <d v="2024-10-11T00:00:00"/>
    <m/>
    <n v="0"/>
    <n v="0"/>
    <n v="0"/>
    <n v="0"/>
    <n v="0"/>
    <n v="139805.82"/>
    <n v="0"/>
    <n v="0"/>
    <n v="0"/>
    <n v="0"/>
    <m/>
    <m/>
    <m/>
    <n v="0"/>
    <n v="0"/>
    <m/>
    <m/>
    <m/>
    <m/>
    <m/>
  </r>
  <r>
    <n v="900826841"/>
    <s v="MEDICINA Y TERAPIAS DOMICILIARIAS"/>
    <m/>
    <n v="15110"/>
    <n v="15110"/>
    <s v="900826841_15110"/>
    <d v="2019-05-15T00:00:00"/>
    <d v="2024-03-19T00:00:00"/>
    <n v="2569580"/>
    <n v="1142883"/>
    <s v="SERVICIO CUIDADODOR 12 HORAS"/>
    <s v="Factura pendiente en programacion de pago"/>
    <x v="3"/>
    <n v="0"/>
    <m/>
    <s v="Finalizada"/>
    <d v="2019-05-15T00:00:00"/>
    <d v="2019-05-15T00:00:00"/>
    <m/>
    <n v="0"/>
    <n v="0"/>
    <n v="0"/>
    <n v="0"/>
    <n v="0"/>
    <n v="1142883"/>
    <n v="0"/>
    <n v="0"/>
    <n v="0"/>
    <n v="0"/>
    <m/>
    <m/>
    <m/>
    <n v="0"/>
    <n v="0"/>
    <m/>
    <m/>
    <m/>
    <m/>
    <m/>
  </r>
  <r>
    <n v="900826841"/>
    <s v="MEDICINA Y TERAPIAS DOMICILIARIAS"/>
    <m/>
    <s v="MT32088"/>
    <s v="MT32088"/>
    <s v="900826841_MT32088"/>
    <d v="2022-06-15T00:00:00"/>
    <d v="2022-07-15T00:00:00"/>
    <n v="6706618"/>
    <n v="6572485.6399999997"/>
    <s v="SERVICIOS UNIDAD MOVIL DE SALUD REG SUBSIDIADO"/>
    <s v="Factura pendiente en programacion de pago"/>
    <x v="3"/>
    <n v="0"/>
    <m/>
    <m/>
    <m/>
    <m/>
    <m/>
    <n v="0"/>
    <n v="0"/>
    <n v="0"/>
    <n v="0"/>
    <n v="0"/>
    <n v="6572485.6399999997"/>
    <n v="0"/>
    <n v="0"/>
    <n v="0"/>
    <n v="0"/>
    <m/>
    <m/>
    <m/>
    <n v="0"/>
    <n v="0"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9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showAll="0"/>
    <pivotField showAll="0"/>
    <pivotField axis="axisRow" showAll="0">
      <items count="5">
        <item x="1"/>
        <item x="0"/>
        <item x="2"/>
        <item x="3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B8:L42" totalsRowCount="1" headerRowDxfId="26" dataDxfId="24" totalsRowDxfId="23" headerRowBorderDxfId="25" dataCellStyle="Moneda">
  <tableColumns count="11">
    <tableColumn id="1" name="Nit" totalsRowLabel="Total" dataDxfId="22" totalsRowDxfId="21"/>
    <tableColumn id="2" name="Razón Social" dataDxfId="20" totalsRowDxfId="19"/>
    <tableColumn id="3" name="Factura" dataDxfId="18" totalsRowDxfId="17"/>
    <tableColumn id="4" name="Fecha Factura" dataDxfId="16" totalsRowDxfId="15"/>
    <tableColumn id="5" name="FVence" dataDxfId="14" totalsRowDxfId="13"/>
    <tableColumn id="6" name="Días" dataDxfId="12" totalsRowDxfId="11"/>
    <tableColumn id="7" name="Valor Bruto" dataDxfId="10" totalsRowDxfId="9" dataCellStyle="Moneda"/>
    <tableColumn id="8" name="Ret. Fte Fra." dataDxfId="8" totalsRowDxfId="7" dataCellStyle="Moneda"/>
    <tableColumn id="9" name="Saldo" totalsRowFunction="sum" dataDxfId="6" totalsRowDxfId="5" dataCellStyle="Moneda"/>
    <tableColumn id="10" name="%" dataDxfId="4" totalsRowDxfId="3" dataCellStyle="Porcentaje">
      <calculatedColumnFormula>J9/H9</calculatedColumnFormula>
    </tableColumn>
    <tableColumn id="11" name="Concepto Factura" dataDxfId="2" totalsRowDxfId="1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3"/>
  <sheetViews>
    <sheetView showGridLines="0" workbookViewId="0">
      <selection activeCell="D17" sqref="D17"/>
    </sheetView>
  </sheetViews>
  <sheetFormatPr baseColWidth="10" defaultColWidth="11.4140625" defaultRowHeight="12.5"/>
  <cols>
    <col min="1" max="1" width="2.25" style="13" customWidth="1"/>
    <col min="2" max="2" width="12.4140625" style="13" customWidth="1"/>
    <col min="3" max="3" width="20.4140625" style="13" customWidth="1"/>
    <col min="4" max="4" width="18.1640625" style="13" bestFit="1" customWidth="1"/>
    <col min="5" max="5" width="12.83203125" style="13" bestFit="1" customWidth="1"/>
    <col min="6" max="6" width="17.1640625" style="13" bestFit="1" customWidth="1"/>
    <col min="7" max="7" width="15.75" style="13" bestFit="1" customWidth="1"/>
    <col min="8" max="8" width="11.1640625" style="13" customWidth="1"/>
    <col min="9" max="9" width="15" style="13" customWidth="1"/>
    <col min="10" max="10" width="13.83203125" style="13" bestFit="1" customWidth="1"/>
    <col min="11" max="11" width="15.1640625" style="13" customWidth="1"/>
    <col min="12" max="12" width="17.25" style="13" customWidth="1"/>
    <col min="13" max="13" width="16.58203125" style="13" customWidth="1"/>
    <col min="14" max="16384" width="11.4140625" style="13"/>
  </cols>
  <sheetData>
    <row r="2" spans="2:13" ht="13">
      <c r="B2" s="12" t="s">
        <v>61</v>
      </c>
    </row>
    <row r="3" spans="2:13" ht="13">
      <c r="B3" s="12" t="s">
        <v>56</v>
      </c>
    </row>
    <row r="5" spans="2:13" ht="14">
      <c r="B5" s="126" t="s">
        <v>62</v>
      </c>
      <c r="C5" s="126"/>
      <c r="D5" s="126"/>
      <c r="E5" s="126"/>
      <c r="F5" s="126"/>
      <c r="G5" s="126"/>
      <c r="H5" s="126"/>
      <c r="I5" s="126"/>
      <c r="J5" s="126"/>
      <c r="K5" s="126"/>
    </row>
    <row r="6" spans="2:13" ht="13">
      <c r="B6" s="127" t="s">
        <v>57</v>
      </c>
      <c r="C6" s="127"/>
      <c r="D6" s="127"/>
      <c r="E6" s="127"/>
      <c r="F6" s="127"/>
      <c r="G6" s="127"/>
      <c r="H6" s="127"/>
      <c r="I6" s="127"/>
      <c r="J6" s="127"/>
      <c r="K6" s="127"/>
    </row>
    <row r="7" spans="2:13" ht="13" thickBot="1"/>
    <row r="8" spans="2:13" ht="19.5" customHeight="1" thickBot="1">
      <c r="B8" s="14" t="s">
        <v>63</v>
      </c>
      <c r="C8" s="15" t="s">
        <v>64</v>
      </c>
      <c r="D8" s="15" t="s">
        <v>65</v>
      </c>
      <c r="E8" s="15" t="s">
        <v>66</v>
      </c>
      <c r="F8" s="15" t="s">
        <v>67</v>
      </c>
      <c r="G8" s="15" t="s">
        <v>68</v>
      </c>
      <c r="H8" s="15" t="s">
        <v>69</v>
      </c>
      <c r="I8" s="15" t="s">
        <v>59</v>
      </c>
      <c r="J8" s="15" t="s">
        <v>60</v>
      </c>
      <c r="K8" s="15" t="s">
        <v>70</v>
      </c>
      <c r="L8" s="15" t="s">
        <v>71</v>
      </c>
      <c r="M8" s="16" t="s">
        <v>72</v>
      </c>
    </row>
    <row r="9" spans="2:13" ht="17.25" customHeight="1" thickBot="1">
      <c r="B9" s="21">
        <v>890303093</v>
      </c>
      <c r="C9" s="22" t="s">
        <v>77</v>
      </c>
      <c r="D9" s="30">
        <v>1996390600.9499998</v>
      </c>
      <c r="E9" s="30">
        <v>18195679.129999999</v>
      </c>
      <c r="F9" s="30">
        <v>0</v>
      </c>
      <c r="G9" s="30">
        <v>0</v>
      </c>
      <c r="H9" s="30">
        <v>0</v>
      </c>
      <c r="I9" s="30">
        <v>804932309.74000001</v>
      </c>
      <c r="J9" s="30">
        <v>200110128.89999998</v>
      </c>
      <c r="K9" s="31">
        <f>SUM(D9:J9)</f>
        <v>3019628718.7199998</v>
      </c>
      <c r="L9" s="32">
        <v>-2190827204</v>
      </c>
      <c r="M9" s="33">
        <f>SUM(K9:L9)</f>
        <v>828801514.71999979</v>
      </c>
    </row>
    <row r="10" spans="2:13" ht="15" customHeight="1" thickBot="1">
      <c r="B10" s="130" t="s">
        <v>78</v>
      </c>
      <c r="C10" s="131"/>
      <c r="D10" s="34">
        <f>SUM(D9)</f>
        <v>1996390600.9499998</v>
      </c>
      <c r="E10" s="34">
        <f t="shared" ref="E10:K10" si="0">SUM(E9)</f>
        <v>18195679.129999999</v>
      </c>
      <c r="F10" s="34">
        <f t="shared" si="0"/>
        <v>0</v>
      </c>
      <c r="G10" s="34">
        <f t="shared" si="0"/>
        <v>0</v>
      </c>
      <c r="H10" s="34">
        <f t="shared" si="0"/>
        <v>0</v>
      </c>
      <c r="I10" s="34">
        <f t="shared" si="0"/>
        <v>804932309.74000001</v>
      </c>
      <c r="J10" s="34">
        <f t="shared" si="0"/>
        <v>200110128.89999998</v>
      </c>
      <c r="K10" s="34">
        <f t="shared" si="0"/>
        <v>3019628718.7199998</v>
      </c>
      <c r="L10" s="34">
        <f>SUM(L9)</f>
        <v>-2190827204</v>
      </c>
      <c r="M10" s="35">
        <f>SUM(M9)</f>
        <v>828801514.71999979</v>
      </c>
    </row>
    <row r="11" spans="2:13" ht="14">
      <c r="B11"/>
      <c r="C11"/>
    </row>
    <row r="12" spans="2:13" ht="14.5" thickBot="1">
      <c r="B12"/>
      <c r="C12"/>
    </row>
    <row r="13" spans="2:13" ht="14.5" thickBot="1">
      <c r="B13" s="132" t="s">
        <v>71</v>
      </c>
      <c r="C13" s="133"/>
    </row>
    <row r="14" spans="2:13" ht="14.5" thickBot="1">
      <c r="B14" s="128" t="s">
        <v>73</v>
      </c>
      <c r="C14" s="129"/>
      <c r="F14"/>
      <c r="G14"/>
    </row>
    <row r="15" spans="2:13" ht="14">
      <c r="B15" s="42" t="s">
        <v>74</v>
      </c>
      <c r="C15" s="43" t="s">
        <v>75</v>
      </c>
      <c r="F15"/>
      <c r="G15"/>
    </row>
    <row r="16" spans="2:13" ht="14">
      <c r="B16" s="17">
        <v>45551</v>
      </c>
      <c r="C16" s="29">
        <v>-1120000000</v>
      </c>
      <c r="F16"/>
      <c r="G16"/>
    </row>
    <row r="17" spans="2:7" ht="14">
      <c r="B17" s="17">
        <v>45580</v>
      </c>
      <c r="C17" s="29">
        <v>-1000000000</v>
      </c>
      <c r="E17" s="18"/>
      <c r="F17"/>
      <c r="G17"/>
    </row>
    <row r="18" spans="2:7" ht="14">
      <c r="B18" s="17">
        <v>45593</v>
      </c>
      <c r="C18" s="29">
        <v>-70827204</v>
      </c>
      <c r="F18"/>
      <c r="G18"/>
    </row>
    <row r="19" spans="2:7" ht="14.5" thickBot="1">
      <c r="B19" s="44" t="s">
        <v>76</v>
      </c>
      <c r="C19" s="45">
        <f>SUM(C16:C18)</f>
        <v>-2190827204</v>
      </c>
      <c r="F19"/>
      <c r="G19"/>
    </row>
    <row r="20" spans="2:7" ht="14">
      <c r="F20"/>
      <c r="G20"/>
    </row>
    <row r="21" spans="2:7" ht="14">
      <c r="B21" s="19"/>
      <c r="C21" s="20"/>
      <c r="F21"/>
      <c r="G21"/>
    </row>
    <row r="22" spans="2:7" ht="14">
      <c r="F22"/>
      <c r="G22"/>
    </row>
    <row r="23" spans="2:7">
      <c r="C23" s="18"/>
    </row>
  </sheetData>
  <mergeCells count="5">
    <mergeCell ref="B5:K5"/>
    <mergeCell ref="B6:K6"/>
    <mergeCell ref="B14:C14"/>
    <mergeCell ref="B10:C10"/>
    <mergeCell ref="B13:C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42"/>
  <sheetViews>
    <sheetView showGridLines="0" workbookViewId="0">
      <pane ySplit="8" topLeftCell="A17" activePane="bottomLeft" state="frozen"/>
      <selection pane="bottomLeft" activeCell="E13" sqref="E13"/>
    </sheetView>
  </sheetViews>
  <sheetFormatPr baseColWidth="10" defaultColWidth="9.1640625" defaultRowHeight="11.5"/>
  <cols>
    <col min="1" max="1" width="2.75" style="1" customWidth="1"/>
    <col min="2" max="2" width="10" style="2" bestFit="1" customWidth="1"/>
    <col min="3" max="3" width="25.75" style="6" customWidth="1"/>
    <col min="4" max="4" width="12.4140625" style="3" customWidth="1"/>
    <col min="5" max="5" width="16.4140625" style="7" bestFit="1" customWidth="1"/>
    <col min="6" max="6" width="11" style="7" bestFit="1" customWidth="1"/>
    <col min="7" max="7" width="6.4140625" style="2" customWidth="1"/>
    <col min="8" max="8" width="17.4140625" style="2" bestFit="1" customWidth="1"/>
    <col min="9" max="9" width="14.4140625" style="2" bestFit="1" customWidth="1"/>
    <col min="10" max="10" width="17.83203125" style="4" bestFit="1" customWidth="1"/>
    <col min="11" max="11" width="7" style="4" bestFit="1" customWidth="1"/>
    <col min="12" max="12" width="51.4140625" style="5" customWidth="1"/>
    <col min="13" max="14" width="9.1640625" style="1" customWidth="1"/>
    <col min="15" max="16384" width="9.1640625" style="1"/>
  </cols>
  <sheetData>
    <row r="2" spans="2:12" ht="13">
      <c r="B2" s="134" t="s">
        <v>54</v>
      </c>
      <c r="C2" s="134"/>
      <c r="D2" s="134"/>
      <c r="E2" s="134"/>
      <c r="F2" s="134"/>
      <c r="G2" s="134"/>
      <c r="H2" s="134"/>
      <c r="I2" s="134"/>
      <c r="J2" s="134"/>
      <c r="K2" s="134"/>
      <c r="L2" s="134"/>
    </row>
    <row r="3" spans="2:12" ht="15.75" customHeight="1">
      <c r="B3" s="134" t="s">
        <v>55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</row>
    <row r="4" spans="2:12" ht="13">
      <c r="B4" s="134" t="s">
        <v>56</v>
      </c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2:12" ht="13">
      <c r="B5" s="134" t="s">
        <v>57</v>
      </c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7" spans="2:12" ht="12" thickBot="1"/>
    <row r="8" spans="2:12" s="2" customFormat="1" ht="19.5" customHeight="1" thickBot="1">
      <c r="B8" s="25" t="s">
        <v>0</v>
      </c>
      <c r="C8" s="26" t="s">
        <v>1</v>
      </c>
      <c r="D8" s="27" t="s">
        <v>7</v>
      </c>
      <c r="E8" s="40" t="s">
        <v>6</v>
      </c>
      <c r="F8" s="40" t="s">
        <v>2</v>
      </c>
      <c r="G8" s="26" t="s">
        <v>3</v>
      </c>
      <c r="H8" s="26" t="s">
        <v>49</v>
      </c>
      <c r="I8" s="26" t="s">
        <v>50</v>
      </c>
      <c r="J8" s="26" t="s">
        <v>4</v>
      </c>
      <c r="K8" s="26" t="s">
        <v>52</v>
      </c>
      <c r="L8" s="28" t="s">
        <v>53</v>
      </c>
    </row>
    <row r="9" spans="2:12" ht="12.75" customHeight="1">
      <c r="B9" s="2">
        <v>890303093</v>
      </c>
      <c r="C9" s="6" t="s">
        <v>5</v>
      </c>
      <c r="D9" s="3">
        <v>15110</v>
      </c>
      <c r="E9" s="7">
        <v>43600</v>
      </c>
      <c r="F9" s="7">
        <v>45370</v>
      </c>
      <c r="G9" s="8">
        <v>226</v>
      </c>
      <c r="H9" s="4">
        <v>2569580</v>
      </c>
      <c r="I9" s="4">
        <v>51392</v>
      </c>
      <c r="J9" s="4">
        <v>1142883</v>
      </c>
      <c r="K9" s="9">
        <f>J9/H9</f>
        <v>0.44477424326154469</v>
      </c>
      <c r="L9" s="10" t="s">
        <v>51</v>
      </c>
    </row>
    <row r="10" spans="2:12" ht="12.75" customHeight="1">
      <c r="B10" s="2">
        <v>890303093</v>
      </c>
      <c r="C10" s="6" t="s">
        <v>5</v>
      </c>
      <c r="D10" s="3" t="s">
        <v>8</v>
      </c>
      <c r="E10" s="7">
        <v>44727</v>
      </c>
      <c r="F10" s="7">
        <v>44757</v>
      </c>
      <c r="G10" s="8">
        <v>839</v>
      </c>
      <c r="H10" s="4">
        <v>6706618</v>
      </c>
      <c r="I10" s="4">
        <v>134132.35999999999</v>
      </c>
      <c r="J10" s="4">
        <v>6572485.6399999997</v>
      </c>
      <c r="K10" s="9">
        <f t="shared" ref="K10:K41" si="0">J10/H10</f>
        <v>0.98</v>
      </c>
      <c r="L10" s="11" t="s">
        <v>40</v>
      </c>
    </row>
    <row r="11" spans="2:12" ht="12.75" customHeight="1">
      <c r="B11" s="2">
        <v>890303093</v>
      </c>
      <c r="C11" s="6" t="s">
        <v>5</v>
      </c>
      <c r="D11" s="3" t="s">
        <v>9</v>
      </c>
      <c r="E11" s="7">
        <v>45187</v>
      </c>
      <c r="F11" s="7">
        <v>45217</v>
      </c>
      <c r="G11" s="8">
        <v>379</v>
      </c>
      <c r="H11" s="4">
        <v>205810343</v>
      </c>
      <c r="I11" s="4">
        <v>5145258.58</v>
      </c>
      <c r="J11" s="4">
        <v>193537643.25999999</v>
      </c>
      <c r="K11" s="9">
        <f t="shared" si="0"/>
        <v>0.94036888738871593</v>
      </c>
      <c r="L11" s="11" t="s">
        <v>41</v>
      </c>
    </row>
    <row r="12" spans="2:12" ht="12.75" customHeight="1">
      <c r="B12" s="2">
        <v>890303093</v>
      </c>
      <c r="C12" s="6" t="s">
        <v>5</v>
      </c>
      <c r="D12" s="3" t="s">
        <v>10</v>
      </c>
      <c r="E12" s="7">
        <v>45289</v>
      </c>
      <c r="F12" s="7">
        <v>45319</v>
      </c>
      <c r="G12" s="8">
        <v>277</v>
      </c>
      <c r="H12" s="4">
        <v>88110723</v>
      </c>
      <c r="I12" s="4">
        <v>2202768.08</v>
      </c>
      <c r="J12" s="4">
        <v>67961483.849999994</v>
      </c>
      <c r="K12" s="9">
        <f t="shared" si="0"/>
        <v>0.77131910323786579</v>
      </c>
      <c r="L12" s="11" t="s">
        <v>42</v>
      </c>
    </row>
    <row r="13" spans="2:12" ht="12.75" customHeight="1">
      <c r="B13" s="2">
        <v>890303093</v>
      </c>
      <c r="C13" s="6" t="s">
        <v>5</v>
      </c>
      <c r="D13" s="3" t="s">
        <v>11</v>
      </c>
      <c r="E13" s="7">
        <v>45289</v>
      </c>
      <c r="F13" s="7">
        <v>45319</v>
      </c>
      <c r="G13" s="8">
        <v>277</v>
      </c>
      <c r="H13" s="4">
        <v>6250618</v>
      </c>
      <c r="I13" s="4">
        <v>156265.45000000001</v>
      </c>
      <c r="J13" s="4">
        <v>6094352.5499999998</v>
      </c>
      <c r="K13" s="9">
        <f t="shared" si="0"/>
        <v>0.97499999999999998</v>
      </c>
      <c r="L13" s="11" t="s">
        <v>41</v>
      </c>
    </row>
    <row r="14" spans="2:12" ht="12.75" customHeight="1">
      <c r="B14" s="2">
        <v>890303093</v>
      </c>
      <c r="C14" s="6" t="s">
        <v>5</v>
      </c>
      <c r="D14" s="3" t="s">
        <v>12</v>
      </c>
      <c r="E14" s="7">
        <v>45289</v>
      </c>
      <c r="F14" s="7">
        <v>45319</v>
      </c>
      <c r="G14" s="8">
        <v>277</v>
      </c>
      <c r="H14" s="4">
        <v>84504267</v>
      </c>
      <c r="I14" s="4">
        <v>2112606.6800000002</v>
      </c>
      <c r="J14" s="4">
        <v>66907314.829999998</v>
      </c>
      <c r="K14" s="9">
        <f t="shared" si="0"/>
        <v>0.79176256070004136</v>
      </c>
      <c r="L14" s="11" t="s">
        <v>42</v>
      </c>
    </row>
    <row r="15" spans="2:12" ht="12.75" customHeight="1">
      <c r="B15" s="2">
        <v>890303093</v>
      </c>
      <c r="C15" s="6" t="s">
        <v>5</v>
      </c>
      <c r="D15" s="3" t="s">
        <v>13</v>
      </c>
      <c r="E15" s="7">
        <v>45289</v>
      </c>
      <c r="F15" s="7">
        <v>45319</v>
      </c>
      <c r="G15" s="8">
        <v>277</v>
      </c>
      <c r="H15" s="4">
        <v>8569364</v>
      </c>
      <c r="I15" s="4">
        <v>214234.1</v>
      </c>
      <c r="J15" s="4">
        <v>8355129.9000000004</v>
      </c>
      <c r="K15" s="9">
        <f t="shared" si="0"/>
        <v>0.97500000000000009</v>
      </c>
      <c r="L15" s="11" t="s">
        <v>41</v>
      </c>
    </row>
    <row r="16" spans="2:12" ht="12.75" customHeight="1">
      <c r="B16" s="2">
        <v>890303093</v>
      </c>
      <c r="C16" s="6" t="s">
        <v>5</v>
      </c>
      <c r="D16" s="3" t="s">
        <v>14</v>
      </c>
      <c r="E16" s="7">
        <v>45289</v>
      </c>
      <c r="F16" s="7">
        <v>45319</v>
      </c>
      <c r="G16" s="8">
        <v>277</v>
      </c>
      <c r="H16" s="4">
        <v>107292646</v>
      </c>
      <c r="I16" s="4">
        <v>2682316.15</v>
      </c>
      <c r="J16" s="4">
        <v>87423868.349999994</v>
      </c>
      <c r="K16" s="9">
        <f t="shared" si="0"/>
        <v>0.81481696657942426</v>
      </c>
      <c r="L16" s="11" t="s">
        <v>42</v>
      </c>
    </row>
    <row r="17" spans="2:12" ht="12.75" customHeight="1">
      <c r="B17" s="2">
        <v>890303093</v>
      </c>
      <c r="C17" s="6" t="s">
        <v>5</v>
      </c>
      <c r="D17" s="3" t="s">
        <v>15</v>
      </c>
      <c r="E17" s="7">
        <v>45289</v>
      </c>
      <c r="F17" s="7">
        <v>45319</v>
      </c>
      <c r="G17" s="8">
        <v>277</v>
      </c>
      <c r="H17" s="4">
        <v>9830936</v>
      </c>
      <c r="I17" s="4">
        <v>245773.4</v>
      </c>
      <c r="J17" s="4">
        <v>9585162.5999999996</v>
      </c>
      <c r="K17" s="9">
        <f t="shared" si="0"/>
        <v>0.97499999999999998</v>
      </c>
      <c r="L17" s="11" t="s">
        <v>41</v>
      </c>
    </row>
    <row r="18" spans="2:12" ht="12.75" customHeight="1">
      <c r="B18" s="2">
        <v>890303093</v>
      </c>
      <c r="C18" s="6" t="s">
        <v>5</v>
      </c>
      <c r="D18" s="3" t="s">
        <v>16</v>
      </c>
      <c r="E18" s="7">
        <v>45289</v>
      </c>
      <c r="F18" s="7">
        <v>45319</v>
      </c>
      <c r="G18" s="8">
        <v>277</v>
      </c>
      <c r="H18" s="4">
        <v>88333541</v>
      </c>
      <c r="I18" s="4">
        <v>2208338.5299999998</v>
      </c>
      <c r="J18" s="4">
        <v>70974196.799999997</v>
      </c>
      <c r="K18" s="9">
        <f t="shared" si="0"/>
        <v>0.80347958427252453</v>
      </c>
      <c r="L18" s="11" t="s">
        <v>42</v>
      </c>
    </row>
    <row r="19" spans="2:12" ht="12.75" customHeight="1">
      <c r="B19" s="2">
        <v>890303093</v>
      </c>
      <c r="C19" s="6" t="s">
        <v>5</v>
      </c>
      <c r="D19" s="3" t="s">
        <v>17</v>
      </c>
      <c r="E19" s="7">
        <v>45289</v>
      </c>
      <c r="F19" s="7">
        <v>45319</v>
      </c>
      <c r="G19" s="8">
        <v>277</v>
      </c>
      <c r="H19" s="4">
        <v>6632457</v>
      </c>
      <c r="I19" s="4">
        <v>165811.43</v>
      </c>
      <c r="J19" s="4">
        <v>6466645.5800000001</v>
      </c>
      <c r="K19" s="9">
        <f t="shared" si="0"/>
        <v>0.9750000007538685</v>
      </c>
      <c r="L19" s="11" t="s">
        <v>41</v>
      </c>
    </row>
    <row r="20" spans="2:12" ht="12.75" customHeight="1">
      <c r="B20" s="2">
        <v>890303093</v>
      </c>
      <c r="C20" s="6" t="s">
        <v>5</v>
      </c>
      <c r="D20" s="3" t="s">
        <v>18</v>
      </c>
      <c r="E20" s="7">
        <v>45289</v>
      </c>
      <c r="F20" s="7">
        <v>45319</v>
      </c>
      <c r="G20" s="8">
        <v>277</v>
      </c>
      <c r="H20" s="4">
        <v>94711899</v>
      </c>
      <c r="I20" s="4">
        <v>2367797.48</v>
      </c>
      <c r="J20" s="4">
        <v>77386178.030000001</v>
      </c>
      <c r="K20" s="9">
        <f t="shared" si="0"/>
        <v>0.81706922622256783</v>
      </c>
      <c r="L20" s="11" t="s">
        <v>42</v>
      </c>
    </row>
    <row r="21" spans="2:12" ht="12.75" customHeight="1">
      <c r="B21" s="2">
        <v>890303093</v>
      </c>
      <c r="C21" s="6" t="s">
        <v>5</v>
      </c>
      <c r="D21" s="3" t="s">
        <v>19</v>
      </c>
      <c r="E21" s="7">
        <v>45289</v>
      </c>
      <c r="F21" s="7">
        <v>45319</v>
      </c>
      <c r="G21" s="8">
        <v>277</v>
      </c>
      <c r="H21" s="4">
        <v>8462397</v>
      </c>
      <c r="I21" s="4">
        <v>211559.93</v>
      </c>
      <c r="J21" s="4">
        <v>8250837.0800000001</v>
      </c>
      <c r="K21" s="9">
        <f t="shared" si="0"/>
        <v>0.97500000059084913</v>
      </c>
      <c r="L21" s="11" t="s">
        <v>41</v>
      </c>
    </row>
    <row r="22" spans="2:12" ht="12.75" customHeight="1">
      <c r="B22" s="2">
        <v>890303093</v>
      </c>
      <c r="C22" s="6" t="s">
        <v>5</v>
      </c>
      <c r="D22" s="3" t="s">
        <v>20</v>
      </c>
      <c r="E22" s="7">
        <v>45289</v>
      </c>
      <c r="F22" s="7">
        <v>45319</v>
      </c>
      <c r="G22" s="8">
        <v>277</v>
      </c>
      <c r="H22" s="4">
        <v>110844035</v>
      </c>
      <c r="I22" s="4">
        <v>2771100.88</v>
      </c>
      <c r="J22" s="4">
        <v>90745392.079999998</v>
      </c>
      <c r="K22" s="9">
        <f t="shared" si="0"/>
        <v>0.81867636882760542</v>
      </c>
      <c r="L22" s="11" t="s">
        <v>42</v>
      </c>
    </row>
    <row r="23" spans="2:12" ht="12.75" customHeight="1">
      <c r="B23" s="2">
        <v>890303093</v>
      </c>
      <c r="C23" s="6" t="s">
        <v>5</v>
      </c>
      <c r="D23" s="3" t="s">
        <v>21</v>
      </c>
      <c r="E23" s="7">
        <v>45289</v>
      </c>
      <c r="F23" s="7">
        <v>45319</v>
      </c>
      <c r="G23" s="8">
        <v>277</v>
      </c>
      <c r="H23" s="4">
        <v>12490616</v>
      </c>
      <c r="I23" s="4">
        <v>312265.40000000002</v>
      </c>
      <c r="J23" s="4">
        <v>12178350.6</v>
      </c>
      <c r="K23" s="9">
        <f t="shared" si="0"/>
        <v>0.97499999999999998</v>
      </c>
      <c r="L23" s="11" t="s">
        <v>41</v>
      </c>
    </row>
    <row r="24" spans="2:12" ht="12.75" customHeight="1">
      <c r="B24" s="2">
        <v>890303093</v>
      </c>
      <c r="C24" s="6" t="s">
        <v>5</v>
      </c>
      <c r="D24" s="3" t="s">
        <v>22</v>
      </c>
      <c r="E24" s="7">
        <v>45289</v>
      </c>
      <c r="F24" s="7">
        <v>45319</v>
      </c>
      <c r="G24" s="8">
        <v>277</v>
      </c>
      <c r="H24" s="4">
        <v>113783880</v>
      </c>
      <c r="I24" s="4">
        <v>2844597</v>
      </c>
      <c r="J24" s="4">
        <v>93118108.200000003</v>
      </c>
      <c r="K24" s="9">
        <f t="shared" si="0"/>
        <v>0.81837698099238665</v>
      </c>
      <c r="L24" s="11" t="s">
        <v>42</v>
      </c>
    </row>
    <row r="25" spans="2:12" ht="12.75" customHeight="1">
      <c r="B25" s="2">
        <v>890303093</v>
      </c>
      <c r="C25" s="6" t="s">
        <v>5</v>
      </c>
      <c r="D25" s="3" t="s">
        <v>23</v>
      </c>
      <c r="E25" s="7">
        <v>45289</v>
      </c>
      <c r="F25" s="7">
        <v>45319</v>
      </c>
      <c r="G25" s="8">
        <v>277</v>
      </c>
      <c r="H25" s="4">
        <v>8943233</v>
      </c>
      <c r="I25" s="4">
        <v>223580.83</v>
      </c>
      <c r="J25" s="4">
        <v>8719652.1799999997</v>
      </c>
      <c r="K25" s="9">
        <f t="shared" si="0"/>
        <v>0.97500000055908187</v>
      </c>
      <c r="L25" s="11" t="s">
        <v>41</v>
      </c>
    </row>
    <row r="26" spans="2:12" ht="12.75" customHeight="1">
      <c r="B26" s="2">
        <v>890303093</v>
      </c>
      <c r="C26" s="6" t="s">
        <v>5</v>
      </c>
      <c r="D26" s="3" t="s">
        <v>24</v>
      </c>
      <c r="E26" s="7">
        <v>45289</v>
      </c>
      <c r="F26" s="7">
        <v>45319</v>
      </c>
      <c r="G26" s="8">
        <v>277</v>
      </c>
      <c r="H26" s="4">
        <v>93147564</v>
      </c>
      <c r="I26" s="4">
        <v>2328689.1</v>
      </c>
      <c r="J26" s="4">
        <v>71078728.5</v>
      </c>
      <c r="K26" s="9">
        <f t="shared" si="0"/>
        <v>0.7630766221648051</v>
      </c>
      <c r="L26" s="11" t="s">
        <v>42</v>
      </c>
    </row>
    <row r="27" spans="2:12" ht="12.75" customHeight="1">
      <c r="B27" s="2">
        <v>890303093</v>
      </c>
      <c r="C27" s="6" t="s">
        <v>5</v>
      </c>
      <c r="D27" s="3" t="s">
        <v>25</v>
      </c>
      <c r="E27" s="7">
        <v>45289</v>
      </c>
      <c r="F27" s="7">
        <v>45319</v>
      </c>
      <c r="G27" s="8">
        <v>277</v>
      </c>
      <c r="H27" s="4">
        <v>6323724</v>
      </c>
      <c r="I27" s="4">
        <v>158093.1</v>
      </c>
      <c r="J27" s="4">
        <v>6165630.9000000004</v>
      </c>
      <c r="K27" s="9">
        <f t="shared" si="0"/>
        <v>0.97500000000000009</v>
      </c>
      <c r="L27" s="11" t="s">
        <v>41</v>
      </c>
    </row>
    <row r="28" spans="2:12" ht="12.75" customHeight="1">
      <c r="B28" s="2">
        <v>890303093</v>
      </c>
      <c r="C28" s="6" t="s">
        <v>5</v>
      </c>
      <c r="D28" s="3" t="s">
        <v>26</v>
      </c>
      <c r="E28" s="7">
        <v>45289</v>
      </c>
      <c r="F28" s="7">
        <v>45319</v>
      </c>
      <c r="G28" s="8">
        <v>277</v>
      </c>
      <c r="H28" s="4">
        <v>88060443</v>
      </c>
      <c r="I28" s="4">
        <v>2201511.08</v>
      </c>
      <c r="J28" s="4">
        <v>66508894.729999997</v>
      </c>
      <c r="K28" s="9">
        <f t="shared" si="0"/>
        <v>0.75526413976818174</v>
      </c>
      <c r="L28" s="11" t="s">
        <v>42</v>
      </c>
    </row>
    <row r="29" spans="2:12" ht="12.75" customHeight="1">
      <c r="B29" s="2">
        <v>890303093</v>
      </c>
      <c r="C29" s="6" t="s">
        <v>5</v>
      </c>
      <c r="D29" s="3" t="s">
        <v>27</v>
      </c>
      <c r="E29" s="7">
        <v>45289</v>
      </c>
      <c r="F29" s="7">
        <v>45319</v>
      </c>
      <c r="G29" s="8">
        <v>277</v>
      </c>
      <c r="H29" s="4">
        <v>5113357</v>
      </c>
      <c r="I29" s="4">
        <v>127833.93</v>
      </c>
      <c r="J29" s="4">
        <v>4985523.08</v>
      </c>
      <c r="K29" s="9">
        <f t="shared" si="0"/>
        <v>0.97500000097783124</v>
      </c>
      <c r="L29" s="11" t="s">
        <v>41</v>
      </c>
    </row>
    <row r="30" spans="2:12" ht="12.75" customHeight="1">
      <c r="B30" s="2">
        <v>890303093</v>
      </c>
      <c r="C30" s="6" t="s">
        <v>5</v>
      </c>
      <c r="D30" s="3" t="s">
        <v>28</v>
      </c>
      <c r="E30" s="7">
        <v>45289</v>
      </c>
      <c r="F30" s="7">
        <v>45319</v>
      </c>
      <c r="G30" s="8">
        <v>277</v>
      </c>
      <c r="H30" s="4">
        <v>56026196</v>
      </c>
      <c r="I30" s="4">
        <v>1400654.9</v>
      </c>
      <c r="J30" s="4">
        <v>37658437.049999997</v>
      </c>
      <c r="K30" s="9">
        <f t="shared" si="0"/>
        <v>0.67215766442540548</v>
      </c>
      <c r="L30" s="11" t="s">
        <v>42</v>
      </c>
    </row>
    <row r="31" spans="2:12" ht="12.75" customHeight="1">
      <c r="B31" s="2">
        <v>890303093</v>
      </c>
      <c r="C31" s="6" t="s">
        <v>5</v>
      </c>
      <c r="D31" s="3" t="s">
        <v>29</v>
      </c>
      <c r="E31" s="7">
        <v>45289</v>
      </c>
      <c r="F31" s="7">
        <v>45319</v>
      </c>
      <c r="G31" s="8">
        <v>277</v>
      </c>
      <c r="H31" s="4">
        <v>3308246</v>
      </c>
      <c r="I31" s="4">
        <v>82706.149999999994</v>
      </c>
      <c r="J31" s="4">
        <v>3225539.85</v>
      </c>
      <c r="K31" s="9">
        <f t="shared" si="0"/>
        <v>0.97499999999999998</v>
      </c>
      <c r="L31" s="11" t="s">
        <v>41</v>
      </c>
    </row>
    <row r="32" spans="2:12" ht="12.75" customHeight="1">
      <c r="B32" s="2">
        <v>890303093</v>
      </c>
      <c r="C32" s="6" t="s">
        <v>5</v>
      </c>
      <c r="D32" s="3" t="s">
        <v>30</v>
      </c>
      <c r="E32" s="7">
        <v>45526</v>
      </c>
      <c r="F32" s="7">
        <v>45556</v>
      </c>
      <c r="G32" s="8">
        <v>40</v>
      </c>
      <c r="H32" s="4">
        <v>18662235</v>
      </c>
      <c r="I32" s="4">
        <v>466555.88</v>
      </c>
      <c r="J32" s="4">
        <v>18195679.129999999</v>
      </c>
      <c r="K32" s="9">
        <f t="shared" si="0"/>
        <v>0.97500000026792066</v>
      </c>
      <c r="L32" s="11" t="s">
        <v>43</v>
      </c>
    </row>
    <row r="33" spans="2:12" ht="12.75" customHeight="1">
      <c r="B33" s="2">
        <v>890303093</v>
      </c>
      <c r="C33" s="6" t="s">
        <v>5</v>
      </c>
      <c r="D33" s="3" t="s">
        <v>31</v>
      </c>
      <c r="E33" s="7">
        <v>45540</v>
      </c>
      <c r="F33" s="7">
        <v>45570</v>
      </c>
      <c r="G33" s="8">
        <v>26</v>
      </c>
      <c r="H33" s="4">
        <v>234729676</v>
      </c>
      <c r="I33" s="4">
        <v>4694593.5199999996</v>
      </c>
      <c r="J33" s="4">
        <v>230035082.47999999</v>
      </c>
      <c r="K33" s="9">
        <f t="shared" si="0"/>
        <v>0.98</v>
      </c>
      <c r="L33" s="11" t="s">
        <v>44</v>
      </c>
    </row>
    <row r="34" spans="2:12" ht="12.75" customHeight="1">
      <c r="B34" s="2">
        <v>890303093</v>
      </c>
      <c r="C34" s="6" t="s">
        <v>5</v>
      </c>
      <c r="D34" s="3" t="s">
        <v>32</v>
      </c>
      <c r="E34" s="7">
        <v>45548</v>
      </c>
      <c r="F34" s="7">
        <v>45578</v>
      </c>
      <c r="G34" s="8">
        <v>18</v>
      </c>
      <c r="H34" s="4">
        <v>684440</v>
      </c>
      <c r="I34" s="4">
        <v>13688.8</v>
      </c>
      <c r="J34" s="4">
        <v>670751.19999999995</v>
      </c>
      <c r="K34" s="9">
        <f t="shared" si="0"/>
        <v>0.98</v>
      </c>
      <c r="L34" s="11" t="s">
        <v>40</v>
      </c>
    </row>
    <row r="35" spans="2:12" ht="12.75" customHeight="1">
      <c r="B35" s="2">
        <v>890303093</v>
      </c>
      <c r="C35" s="6" t="s">
        <v>5</v>
      </c>
      <c r="D35" s="3" t="s">
        <v>33</v>
      </c>
      <c r="E35" s="7">
        <v>45548</v>
      </c>
      <c r="F35" s="7">
        <v>45578</v>
      </c>
      <c r="G35" s="8">
        <v>18</v>
      </c>
      <c r="H35" s="4">
        <v>46791267</v>
      </c>
      <c r="I35" s="4">
        <v>935825.34</v>
      </c>
      <c r="J35" s="4">
        <v>45855441.659999996</v>
      </c>
      <c r="K35" s="9">
        <f t="shared" si="0"/>
        <v>0.97999999999999987</v>
      </c>
      <c r="L35" s="11" t="s">
        <v>45</v>
      </c>
    </row>
    <row r="36" spans="2:12" ht="12.75" customHeight="1">
      <c r="B36" s="2">
        <v>890303093</v>
      </c>
      <c r="C36" s="6" t="s">
        <v>5</v>
      </c>
      <c r="D36" s="3" t="s">
        <v>34</v>
      </c>
      <c r="E36" s="7">
        <v>45569</v>
      </c>
      <c r="F36" s="7">
        <v>45599</v>
      </c>
      <c r="G36" s="8">
        <v>0</v>
      </c>
      <c r="H36" s="4">
        <v>72643329</v>
      </c>
      <c r="I36" s="4">
        <v>1816083.23</v>
      </c>
      <c r="J36" s="4">
        <v>70827245.780000001</v>
      </c>
      <c r="K36" s="9">
        <f t="shared" si="0"/>
        <v>0.97500000006882948</v>
      </c>
      <c r="L36" s="11" t="s">
        <v>46</v>
      </c>
    </row>
    <row r="37" spans="2:12" ht="12.75" customHeight="1">
      <c r="B37" s="2">
        <v>890303093</v>
      </c>
      <c r="C37" s="6" t="s">
        <v>5</v>
      </c>
      <c r="D37" s="3" t="s">
        <v>35</v>
      </c>
      <c r="E37" s="7">
        <v>45569</v>
      </c>
      <c r="F37" s="7">
        <v>45599</v>
      </c>
      <c r="G37" s="8">
        <v>0</v>
      </c>
      <c r="H37" s="4">
        <v>352359882</v>
      </c>
      <c r="I37" s="4">
        <v>8808997.0500000007</v>
      </c>
      <c r="J37" s="4">
        <v>343550884.94999999</v>
      </c>
      <c r="K37" s="9">
        <f t="shared" si="0"/>
        <v>0.97499999999999998</v>
      </c>
      <c r="L37" s="11" t="s">
        <v>47</v>
      </c>
    </row>
    <row r="38" spans="2:12" ht="12.75" customHeight="1">
      <c r="B38" s="2">
        <v>890303093</v>
      </c>
      <c r="C38" s="6" t="s">
        <v>5</v>
      </c>
      <c r="D38" s="3" t="s">
        <v>36</v>
      </c>
      <c r="E38" s="7">
        <v>45569</v>
      </c>
      <c r="F38" s="7">
        <v>45599</v>
      </c>
      <c r="G38" s="8">
        <v>0</v>
      </c>
      <c r="H38" s="4">
        <v>234729676</v>
      </c>
      <c r="I38" s="4">
        <v>4694593.5199999996</v>
      </c>
      <c r="J38" s="4">
        <v>230035082.47999999</v>
      </c>
      <c r="K38" s="9">
        <f t="shared" si="0"/>
        <v>0.98</v>
      </c>
      <c r="L38" s="11" t="s">
        <v>44</v>
      </c>
    </row>
    <row r="39" spans="2:12" ht="12.75" customHeight="1">
      <c r="B39" s="2">
        <v>890303093</v>
      </c>
      <c r="C39" s="6" t="s">
        <v>5</v>
      </c>
      <c r="D39" s="3" t="s">
        <v>37</v>
      </c>
      <c r="E39" s="7">
        <v>45569</v>
      </c>
      <c r="F39" s="7">
        <v>45599</v>
      </c>
      <c r="G39" s="8">
        <v>0</v>
      </c>
      <c r="H39" s="4">
        <v>1046270324</v>
      </c>
      <c r="I39" s="4">
        <v>20925406.48</v>
      </c>
      <c r="J39" s="4">
        <v>1025344917.52</v>
      </c>
      <c r="K39" s="9">
        <f t="shared" si="0"/>
        <v>0.98</v>
      </c>
      <c r="L39" s="11" t="s">
        <v>48</v>
      </c>
    </row>
    <row r="40" spans="2:12" ht="12.75" customHeight="1">
      <c r="B40" s="2">
        <v>890303093</v>
      </c>
      <c r="C40" s="6" t="s">
        <v>5</v>
      </c>
      <c r="D40" s="3" t="s">
        <v>38</v>
      </c>
      <c r="E40" s="7">
        <v>45576</v>
      </c>
      <c r="F40" s="7">
        <v>45606</v>
      </c>
      <c r="G40" s="8">
        <v>0</v>
      </c>
      <c r="H40" s="4">
        <v>142659</v>
      </c>
      <c r="I40" s="4">
        <v>2853.18</v>
      </c>
      <c r="J40" s="4">
        <v>139805.82</v>
      </c>
      <c r="K40" s="9">
        <f t="shared" si="0"/>
        <v>0.98000000000000009</v>
      </c>
      <c r="L40" s="11" t="s">
        <v>40</v>
      </c>
    </row>
    <row r="41" spans="2:12" ht="12.75" customHeight="1">
      <c r="B41" s="2">
        <v>890303093</v>
      </c>
      <c r="C41" s="6" t="s">
        <v>5</v>
      </c>
      <c r="D41" s="3" t="s">
        <v>39</v>
      </c>
      <c r="E41" s="7">
        <v>45576</v>
      </c>
      <c r="F41" s="7">
        <v>45606</v>
      </c>
      <c r="G41" s="8">
        <v>0</v>
      </c>
      <c r="H41" s="4">
        <v>50950397</v>
      </c>
      <c r="I41" s="4">
        <v>1019007.94</v>
      </c>
      <c r="J41" s="4">
        <v>49931389.060000002</v>
      </c>
      <c r="K41" s="9">
        <f t="shared" si="0"/>
        <v>0.98000000000000009</v>
      </c>
      <c r="L41" s="11" t="s">
        <v>45</v>
      </c>
    </row>
    <row r="42" spans="2:12">
      <c r="B42" s="23" t="s">
        <v>58</v>
      </c>
      <c r="C42" s="36"/>
      <c r="D42" s="24"/>
      <c r="E42" s="41"/>
      <c r="F42" s="41"/>
      <c r="G42" s="23"/>
      <c r="H42" s="37"/>
      <c r="I42" s="37"/>
      <c r="J42" s="39">
        <f>SUBTOTAL(109,Tabla1[Saldo])</f>
        <v>3019628718.7200003</v>
      </c>
      <c r="K42" s="23"/>
      <c r="L42" s="38"/>
    </row>
  </sheetData>
  <mergeCells count="4">
    <mergeCell ref="B2:L2"/>
    <mergeCell ref="B3:L3"/>
    <mergeCell ref="B4:L4"/>
    <mergeCell ref="B5:L5"/>
  </mergeCells>
  <phoneticPr fontId="8" type="noConversion"/>
  <pageMargins left="0.7" right="0.7" top="0.75" bottom="0.75" header="0.3" footer="0.3"/>
  <pageSetup paperSize="9" orientation="portrait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15" sqref="B15"/>
    </sheetView>
  </sheetViews>
  <sheetFormatPr baseColWidth="10" defaultRowHeight="14"/>
  <cols>
    <col min="1" max="1" width="54" bestFit="1" customWidth="1"/>
    <col min="2" max="2" width="15.9140625" customWidth="1"/>
    <col min="3" max="3" width="24.08203125" bestFit="1" customWidth="1"/>
  </cols>
  <sheetData>
    <row r="3" spans="1:3">
      <c r="A3" s="123" t="s">
        <v>197</v>
      </c>
      <c r="B3" t="s">
        <v>195</v>
      </c>
      <c r="C3" t="s">
        <v>196</v>
      </c>
    </row>
    <row r="4" spans="1:3">
      <c r="A4" s="124" t="s">
        <v>193</v>
      </c>
      <c r="B4" s="122">
        <v>3</v>
      </c>
      <c r="C4" s="125">
        <v>1142027604.96</v>
      </c>
    </row>
    <row r="5" spans="1:3">
      <c r="A5" s="124" t="s">
        <v>194</v>
      </c>
      <c r="B5" s="122">
        <v>1</v>
      </c>
      <c r="C5" s="125">
        <v>49931389.060000002</v>
      </c>
    </row>
    <row r="6" spans="1:3">
      <c r="A6" s="124" t="s">
        <v>191</v>
      </c>
      <c r="B6" s="122">
        <v>20</v>
      </c>
      <c r="C6" s="125">
        <v>803789426.74000001</v>
      </c>
    </row>
    <row r="7" spans="1:3">
      <c r="A7" s="124" t="s">
        <v>190</v>
      </c>
      <c r="B7" s="122">
        <v>9</v>
      </c>
      <c r="C7" s="125">
        <v>1023880297.96</v>
      </c>
    </row>
    <row r="8" spans="1:3">
      <c r="A8" s="124" t="s">
        <v>198</v>
      </c>
      <c r="B8" s="122">
        <v>33</v>
      </c>
      <c r="C8" s="125">
        <v>3019628718.7199993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5"/>
  <sheetViews>
    <sheetView workbookViewId="0">
      <pane ySplit="2" topLeftCell="A3" activePane="bottomLeft" state="frozen"/>
      <selection pane="bottomLeft" activeCell="G2" sqref="G2"/>
    </sheetView>
  </sheetViews>
  <sheetFormatPr baseColWidth="10" defaultRowHeight="10"/>
  <cols>
    <col min="1" max="1" width="10.75" style="63" bestFit="1" customWidth="1"/>
    <col min="2" max="3" width="10.6640625" style="63"/>
    <col min="4" max="5" width="10.75" style="63" bestFit="1" customWidth="1"/>
    <col min="6" max="6" width="10.6640625" style="63"/>
    <col min="7" max="8" width="10.75" style="63" bestFit="1" customWidth="1"/>
    <col min="9" max="10" width="11.6640625" style="63" bestFit="1" customWidth="1"/>
    <col min="11" max="13" width="10.6640625" style="63"/>
    <col min="14" max="14" width="11.6640625" style="63" bestFit="1" customWidth="1"/>
    <col min="15" max="15" width="10.75" style="63" bestFit="1" customWidth="1"/>
    <col min="16" max="16" width="10.6640625" style="63"/>
    <col min="17" max="19" width="10.75" style="63" bestFit="1" customWidth="1"/>
    <col min="20" max="20" width="13.33203125" style="63" bestFit="1" customWidth="1"/>
    <col min="21" max="27" width="10.75" style="63" bestFit="1" customWidth="1"/>
    <col min="28" max="28" width="11.6640625" style="63" bestFit="1" customWidth="1"/>
    <col min="29" max="31" width="10.75" style="63" bestFit="1" customWidth="1"/>
    <col min="32" max="32" width="10.6640625" style="63"/>
    <col min="33" max="33" width="14.75" style="63" bestFit="1" customWidth="1"/>
    <col min="34" max="34" width="10.75" style="63" bestFit="1" customWidth="1"/>
    <col min="35" max="16384" width="10.6640625" style="63"/>
  </cols>
  <sheetData>
    <row r="1" spans="1:39" s="61" customFormat="1">
      <c r="I1" s="61">
        <f>+SUBTOTAL(9,I3:I195)</f>
        <v>3273790568</v>
      </c>
      <c r="J1" s="61">
        <f>+SUBTOTAL(9,J3:J195)</f>
        <v>3019628718.7199998</v>
      </c>
      <c r="N1" s="61">
        <f>+SUBTOTAL(9,N3:N195)</f>
        <v>1017296677.89</v>
      </c>
      <c r="Q1" s="62"/>
      <c r="R1" s="62"/>
      <c r="S1" s="62"/>
      <c r="T1" s="61">
        <f t="shared" ref="T1:AB1" si="0">+SUBTOTAL(9,T3:T195)</f>
        <v>1190827245.78</v>
      </c>
      <c r="U1" s="61">
        <f t="shared" si="0"/>
        <v>803789426.74000001</v>
      </c>
      <c r="V1" s="61">
        <f t="shared" si="0"/>
        <v>0</v>
      </c>
      <c r="W1" s="61">
        <f t="shared" si="0"/>
        <v>0</v>
      </c>
      <c r="X1" s="61">
        <f t="shared" si="0"/>
        <v>0</v>
      </c>
      <c r="Y1" s="61">
        <f t="shared" si="0"/>
        <v>1025012046.2</v>
      </c>
      <c r="Z1" s="61">
        <f t="shared" si="0"/>
        <v>0</v>
      </c>
      <c r="AB1" s="61">
        <f t="shared" si="0"/>
        <v>1197954686.77</v>
      </c>
      <c r="AH1" s="61">
        <f>+SUBTOTAL(9,AH3:AH195)</f>
        <v>0</v>
      </c>
    </row>
    <row r="2" spans="1:39" ht="30">
      <c r="A2" s="121" t="s">
        <v>79</v>
      </c>
      <c r="B2" s="121" t="s">
        <v>80</v>
      </c>
      <c r="C2" s="121" t="s">
        <v>81</v>
      </c>
      <c r="D2" s="121" t="s">
        <v>82</v>
      </c>
      <c r="E2" s="121" t="s">
        <v>83</v>
      </c>
      <c r="F2" s="121" t="s">
        <v>85</v>
      </c>
      <c r="G2" s="121" t="s">
        <v>86</v>
      </c>
      <c r="H2" s="121" t="s">
        <v>87</v>
      </c>
      <c r="I2" s="121" t="s">
        <v>88</v>
      </c>
      <c r="J2" s="121" t="s">
        <v>89</v>
      </c>
      <c r="K2" s="121" t="s">
        <v>90</v>
      </c>
      <c r="L2" s="46" t="s">
        <v>91</v>
      </c>
      <c r="M2" s="47" t="s">
        <v>92</v>
      </c>
      <c r="N2" s="48" t="s">
        <v>93</v>
      </c>
      <c r="O2" s="47" t="s">
        <v>94</v>
      </c>
      <c r="P2" s="47" t="s">
        <v>95</v>
      </c>
      <c r="Q2" s="49" t="s">
        <v>96</v>
      </c>
      <c r="R2" s="49" t="s">
        <v>97</v>
      </c>
      <c r="S2" s="49" t="s">
        <v>98</v>
      </c>
      <c r="T2" s="50" t="s">
        <v>99</v>
      </c>
      <c r="U2" s="50" t="s">
        <v>100</v>
      </c>
      <c r="V2" s="50" t="s">
        <v>101</v>
      </c>
      <c r="W2" s="50" t="s">
        <v>102</v>
      </c>
      <c r="X2" s="50" t="s">
        <v>103</v>
      </c>
      <c r="Y2" s="50" t="s">
        <v>104</v>
      </c>
      <c r="Z2" s="50" t="s">
        <v>105</v>
      </c>
      <c r="AA2" s="50" t="s">
        <v>84</v>
      </c>
      <c r="AB2" s="51" t="s">
        <v>106</v>
      </c>
      <c r="AC2" s="51" t="s">
        <v>107</v>
      </c>
      <c r="AD2" s="51" t="s">
        <v>108</v>
      </c>
      <c r="AE2" s="51" t="s">
        <v>109</v>
      </c>
      <c r="AF2" s="51" t="s">
        <v>110</v>
      </c>
      <c r="AG2" s="51" t="s">
        <v>111</v>
      </c>
      <c r="AH2" s="52" t="s">
        <v>112</v>
      </c>
      <c r="AI2" s="52" t="s">
        <v>113</v>
      </c>
      <c r="AJ2" s="52" t="s">
        <v>114</v>
      </c>
      <c r="AK2" s="52" t="s">
        <v>115</v>
      </c>
      <c r="AL2" s="52" t="s">
        <v>116</v>
      </c>
      <c r="AM2" s="52" t="s">
        <v>117</v>
      </c>
    </row>
    <row r="3" spans="1:39">
      <c r="A3" s="53">
        <v>900826841</v>
      </c>
      <c r="B3" s="53" t="s">
        <v>55</v>
      </c>
      <c r="C3" s="53"/>
      <c r="D3" s="54">
        <v>15110</v>
      </c>
      <c r="E3" s="60">
        <v>15110</v>
      </c>
      <c r="F3" s="54" t="s">
        <v>153</v>
      </c>
      <c r="G3" s="55">
        <v>43600</v>
      </c>
      <c r="H3" s="55">
        <v>45370</v>
      </c>
      <c r="I3" s="56">
        <v>2569580</v>
      </c>
      <c r="J3" s="56">
        <v>1142883</v>
      </c>
      <c r="K3" s="57" t="s">
        <v>51</v>
      </c>
      <c r="L3" s="53" t="s">
        <v>190</v>
      </c>
      <c r="M3" s="53" t="s">
        <v>190</v>
      </c>
      <c r="N3" s="58">
        <v>0</v>
      </c>
      <c r="O3" s="53"/>
      <c r="P3" s="53" t="s">
        <v>154</v>
      </c>
      <c r="Q3" s="59">
        <v>43600</v>
      </c>
      <c r="R3" s="59">
        <v>43600</v>
      </c>
      <c r="S3" s="59"/>
      <c r="T3" s="58">
        <v>0</v>
      </c>
      <c r="U3" s="58">
        <v>0</v>
      </c>
      <c r="V3" s="58">
        <v>0</v>
      </c>
      <c r="W3" s="58">
        <v>0</v>
      </c>
      <c r="X3" s="58">
        <v>0</v>
      </c>
      <c r="Y3" s="58">
        <v>1142883</v>
      </c>
      <c r="Z3" s="58">
        <v>0</v>
      </c>
      <c r="AA3" s="58">
        <v>0</v>
      </c>
      <c r="AB3" s="58">
        <v>0</v>
      </c>
      <c r="AC3" s="58">
        <v>0</v>
      </c>
      <c r="AD3" s="53"/>
      <c r="AE3" s="59"/>
      <c r="AF3" s="53"/>
      <c r="AG3" s="58">
        <v>0</v>
      </c>
      <c r="AH3" s="58">
        <v>0</v>
      </c>
      <c r="AI3" s="53"/>
      <c r="AJ3" s="53"/>
      <c r="AK3" s="53"/>
      <c r="AL3" s="53"/>
      <c r="AM3" s="53"/>
    </row>
    <row r="4" spans="1:39">
      <c r="A4" s="53">
        <v>900826841</v>
      </c>
      <c r="B4" s="53" t="s">
        <v>55</v>
      </c>
      <c r="C4" s="53"/>
      <c r="D4" s="54" t="s">
        <v>8</v>
      </c>
      <c r="E4" s="54" t="s">
        <v>8</v>
      </c>
      <c r="F4" s="54" t="s">
        <v>155</v>
      </c>
      <c r="G4" s="55">
        <v>44727</v>
      </c>
      <c r="H4" s="55">
        <v>44757</v>
      </c>
      <c r="I4" s="56">
        <v>6706618</v>
      </c>
      <c r="J4" s="56">
        <v>6572485.6399999997</v>
      </c>
      <c r="K4" s="57" t="s">
        <v>40</v>
      </c>
      <c r="L4" s="53" t="s">
        <v>190</v>
      </c>
      <c r="M4" s="53" t="s">
        <v>190</v>
      </c>
      <c r="N4" s="58">
        <v>0</v>
      </c>
      <c r="O4" s="53"/>
      <c r="P4" s="53"/>
      <c r="Q4" s="59"/>
      <c r="R4" s="59"/>
      <c r="S4" s="59"/>
      <c r="T4" s="58">
        <v>0</v>
      </c>
      <c r="U4" s="58">
        <v>0</v>
      </c>
      <c r="V4" s="58">
        <v>0</v>
      </c>
      <c r="W4" s="58">
        <v>0</v>
      </c>
      <c r="X4" s="58">
        <v>0</v>
      </c>
      <c r="Y4" s="58">
        <v>6572485.6399999997</v>
      </c>
      <c r="Z4" s="58">
        <v>0</v>
      </c>
      <c r="AA4" s="58">
        <v>0</v>
      </c>
      <c r="AB4" s="58">
        <v>0</v>
      </c>
      <c r="AC4" s="58">
        <v>0</v>
      </c>
      <c r="AD4" s="53"/>
      <c r="AE4" s="59"/>
      <c r="AF4" s="53"/>
      <c r="AG4" s="58">
        <v>0</v>
      </c>
      <c r="AH4" s="58">
        <v>0</v>
      </c>
      <c r="AI4" s="53"/>
      <c r="AJ4" s="53"/>
      <c r="AK4" s="53"/>
      <c r="AL4" s="53"/>
      <c r="AM4" s="53"/>
    </row>
    <row r="5" spans="1:39">
      <c r="A5" s="53">
        <v>900826841</v>
      </c>
      <c r="B5" s="53" t="s">
        <v>55</v>
      </c>
      <c r="C5" s="53"/>
      <c r="D5" s="54" t="s">
        <v>9</v>
      </c>
      <c r="E5" s="54" t="s">
        <v>9</v>
      </c>
      <c r="F5" s="54" t="s">
        <v>127</v>
      </c>
      <c r="G5" s="55">
        <v>45187</v>
      </c>
      <c r="H5" s="55">
        <v>45217</v>
      </c>
      <c r="I5" s="56">
        <v>205810343</v>
      </c>
      <c r="J5" s="56">
        <v>193537643.25999999</v>
      </c>
      <c r="K5" s="57" t="s">
        <v>41</v>
      </c>
      <c r="L5" s="53" t="s">
        <v>190</v>
      </c>
      <c r="M5" s="53" t="s">
        <v>190</v>
      </c>
      <c r="N5" s="58">
        <v>193537643.41999999</v>
      </c>
      <c r="O5" s="53">
        <v>4800065099</v>
      </c>
      <c r="P5" s="53" t="s">
        <v>119</v>
      </c>
      <c r="Q5" s="59">
        <v>45187</v>
      </c>
      <c r="R5" s="59">
        <v>45187</v>
      </c>
      <c r="S5" s="59"/>
      <c r="T5" s="58">
        <v>0</v>
      </c>
      <c r="U5" s="58">
        <v>0</v>
      </c>
      <c r="V5" s="58">
        <v>0</v>
      </c>
      <c r="W5" s="58">
        <v>0</v>
      </c>
      <c r="X5" s="58">
        <v>0</v>
      </c>
      <c r="Y5" s="58">
        <v>193537643.25999999</v>
      </c>
      <c r="Z5" s="58">
        <v>0</v>
      </c>
      <c r="AA5" s="58">
        <v>2</v>
      </c>
      <c r="AB5" s="58">
        <v>7127441</v>
      </c>
      <c r="AC5" s="58">
        <v>0</v>
      </c>
      <c r="AD5" s="53">
        <v>2201547560</v>
      </c>
      <c r="AE5" s="59">
        <v>45544</v>
      </c>
      <c r="AF5" s="53" t="s">
        <v>128</v>
      </c>
      <c r="AG5" s="58">
        <v>88940243.819999993</v>
      </c>
      <c r="AH5" s="58">
        <v>0</v>
      </c>
      <c r="AI5" s="53"/>
      <c r="AJ5" s="53"/>
      <c r="AK5" s="53"/>
      <c r="AL5" s="53"/>
      <c r="AM5" s="53"/>
    </row>
    <row r="6" spans="1:39">
      <c r="A6" s="53">
        <v>900826841</v>
      </c>
      <c r="B6" s="53" t="s">
        <v>55</v>
      </c>
      <c r="C6" s="53"/>
      <c r="D6" s="54" t="s">
        <v>10</v>
      </c>
      <c r="E6" s="54" t="s">
        <v>10</v>
      </c>
      <c r="F6" s="54" t="s">
        <v>132</v>
      </c>
      <c r="G6" s="55">
        <v>45289</v>
      </c>
      <c r="H6" s="55">
        <v>45319</v>
      </c>
      <c r="I6" s="56">
        <v>88110723</v>
      </c>
      <c r="J6" s="56">
        <v>67961483.849999994</v>
      </c>
      <c r="K6" s="57" t="s">
        <v>42</v>
      </c>
      <c r="L6" s="53" t="s">
        <v>191</v>
      </c>
      <c r="M6" s="53" t="s">
        <v>191</v>
      </c>
      <c r="N6" s="58">
        <v>0</v>
      </c>
      <c r="O6" s="53"/>
      <c r="P6" s="53" t="s">
        <v>133</v>
      </c>
      <c r="Q6" s="59">
        <v>45289</v>
      </c>
      <c r="R6" s="59">
        <v>45537</v>
      </c>
      <c r="S6" s="59">
        <v>45559</v>
      </c>
      <c r="T6" s="58">
        <v>0</v>
      </c>
      <c r="U6" s="58">
        <v>67961483.849999994</v>
      </c>
      <c r="V6" s="58">
        <v>0</v>
      </c>
      <c r="W6" s="58">
        <v>0</v>
      </c>
      <c r="X6" s="58">
        <v>0</v>
      </c>
      <c r="Y6" s="58">
        <v>0</v>
      </c>
      <c r="Z6" s="58">
        <v>0</v>
      </c>
      <c r="AA6" s="58">
        <v>0</v>
      </c>
      <c r="AB6" s="58">
        <v>0</v>
      </c>
      <c r="AC6" s="58">
        <v>0</v>
      </c>
      <c r="AD6" s="53"/>
      <c r="AE6" s="59"/>
      <c r="AF6" s="53"/>
      <c r="AG6" s="58">
        <v>0</v>
      </c>
      <c r="AH6" s="58">
        <v>0</v>
      </c>
      <c r="AI6" s="53"/>
      <c r="AJ6" s="53"/>
      <c r="AK6" s="53"/>
      <c r="AL6" s="53"/>
      <c r="AM6" s="53"/>
    </row>
    <row r="7" spans="1:39">
      <c r="A7" s="53">
        <v>900826841</v>
      </c>
      <c r="B7" s="53" t="s">
        <v>55</v>
      </c>
      <c r="C7" s="53"/>
      <c r="D7" s="54" t="s">
        <v>11</v>
      </c>
      <c r="E7" s="54" t="s">
        <v>11</v>
      </c>
      <c r="F7" s="54" t="s">
        <v>134</v>
      </c>
      <c r="G7" s="55">
        <v>45289</v>
      </c>
      <c r="H7" s="55">
        <v>45319</v>
      </c>
      <c r="I7" s="56">
        <v>6250618</v>
      </c>
      <c r="J7" s="56">
        <v>6094352.5499999998</v>
      </c>
      <c r="K7" s="57" t="s">
        <v>41</v>
      </c>
      <c r="L7" s="53" t="s">
        <v>191</v>
      </c>
      <c r="M7" s="53" t="s">
        <v>191</v>
      </c>
      <c r="N7" s="58">
        <v>0</v>
      </c>
      <c r="O7" s="53"/>
      <c r="P7" s="53" t="s">
        <v>133</v>
      </c>
      <c r="Q7" s="59">
        <v>45289</v>
      </c>
      <c r="R7" s="59">
        <v>45537</v>
      </c>
      <c r="S7" s="59">
        <v>45559</v>
      </c>
      <c r="T7" s="58">
        <v>0</v>
      </c>
      <c r="U7" s="58">
        <v>6094352.5499999998</v>
      </c>
      <c r="V7" s="58">
        <v>0</v>
      </c>
      <c r="W7" s="58">
        <v>0</v>
      </c>
      <c r="X7" s="58">
        <v>0</v>
      </c>
      <c r="Y7" s="58">
        <v>0</v>
      </c>
      <c r="Z7" s="58">
        <v>0</v>
      </c>
      <c r="AA7" s="58">
        <v>0</v>
      </c>
      <c r="AB7" s="58">
        <v>0</v>
      </c>
      <c r="AC7" s="58">
        <v>0</v>
      </c>
      <c r="AD7" s="53"/>
      <c r="AE7" s="59"/>
      <c r="AF7" s="53"/>
      <c r="AG7" s="58">
        <v>0</v>
      </c>
      <c r="AH7" s="58">
        <v>0</v>
      </c>
      <c r="AI7" s="53"/>
      <c r="AJ7" s="53"/>
      <c r="AK7" s="53"/>
      <c r="AL7" s="53"/>
      <c r="AM7" s="53"/>
    </row>
    <row r="8" spans="1:39">
      <c r="A8" s="53">
        <v>900826841</v>
      </c>
      <c r="B8" s="53" t="s">
        <v>55</v>
      </c>
      <c r="C8" s="53"/>
      <c r="D8" s="54" t="s">
        <v>12</v>
      </c>
      <c r="E8" s="54" t="s">
        <v>12</v>
      </c>
      <c r="F8" s="54" t="s">
        <v>135</v>
      </c>
      <c r="G8" s="55">
        <v>45289</v>
      </c>
      <c r="H8" s="55">
        <v>45319</v>
      </c>
      <c r="I8" s="56">
        <v>84504267</v>
      </c>
      <c r="J8" s="56">
        <v>66907314.829999998</v>
      </c>
      <c r="K8" s="57" t="s">
        <v>42</v>
      </c>
      <c r="L8" s="53" t="s">
        <v>191</v>
      </c>
      <c r="M8" s="53" t="s">
        <v>191</v>
      </c>
      <c r="N8" s="58">
        <v>0</v>
      </c>
      <c r="O8" s="53"/>
      <c r="P8" s="53" t="s">
        <v>133</v>
      </c>
      <c r="Q8" s="59">
        <v>45289</v>
      </c>
      <c r="R8" s="59">
        <v>45537</v>
      </c>
      <c r="S8" s="59">
        <v>45559</v>
      </c>
      <c r="T8" s="58">
        <v>0</v>
      </c>
      <c r="U8" s="58">
        <v>66907314.829999998</v>
      </c>
      <c r="V8" s="58">
        <v>0</v>
      </c>
      <c r="W8" s="58">
        <v>0</v>
      </c>
      <c r="X8" s="58">
        <v>0</v>
      </c>
      <c r="Y8" s="58">
        <v>0</v>
      </c>
      <c r="Z8" s="58">
        <v>0</v>
      </c>
      <c r="AA8" s="58">
        <v>0</v>
      </c>
      <c r="AB8" s="58">
        <v>0</v>
      </c>
      <c r="AC8" s="58">
        <v>0</v>
      </c>
      <c r="AD8" s="53"/>
      <c r="AE8" s="59"/>
      <c r="AF8" s="53"/>
      <c r="AG8" s="58">
        <v>0</v>
      </c>
      <c r="AH8" s="58">
        <v>0</v>
      </c>
      <c r="AI8" s="53"/>
      <c r="AJ8" s="53"/>
      <c r="AK8" s="53"/>
      <c r="AL8" s="53"/>
      <c r="AM8" s="53"/>
    </row>
    <row r="9" spans="1:39">
      <c r="A9" s="53">
        <v>900826841</v>
      </c>
      <c r="B9" s="53" t="s">
        <v>55</v>
      </c>
      <c r="C9" s="53"/>
      <c r="D9" s="54" t="s">
        <v>13</v>
      </c>
      <c r="E9" s="54" t="s">
        <v>13</v>
      </c>
      <c r="F9" s="54" t="s">
        <v>136</v>
      </c>
      <c r="G9" s="55">
        <v>45289</v>
      </c>
      <c r="H9" s="55">
        <v>45319</v>
      </c>
      <c r="I9" s="56">
        <v>8569364</v>
      </c>
      <c r="J9" s="56">
        <v>8355129.9000000004</v>
      </c>
      <c r="K9" s="57" t="s">
        <v>41</v>
      </c>
      <c r="L9" s="53" t="s">
        <v>191</v>
      </c>
      <c r="M9" s="53" t="s">
        <v>191</v>
      </c>
      <c r="N9" s="58">
        <v>0</v>
      </c>
      <c r="O9" s="53"/>
      <c r="P9" s="53" t="s">
        <v>133</v>
      </c>
      <c r="Q9" s="59">
        <v>45289</v>
      </c>
      <c r="R9" s="59">
        <v>45537</v>
      </c>
      <c r="S9" s="59">
        <v>45559</v>
      </c>
      <c r="T9" s="58">
        <v>0</v>
      </c>
      <c r="U9" s="58">
        <v>8355129.9000000004</v>
      </c>
      <c r="V9" s="58">
        <v>0</v>
      </c>
      <c r="W9" s="58">
        <v>0</v>
      </c>
      <c r="X9" s="58">
        <v>0</v>
      </c>
      <c r="Y9" s="58">
        <v>0</v>
      </c>
      <c r="Z9" s="58">
        <v>0</v>
      </c>
      <c r="AA9" s="58">
        <v>0</v>
      </c>
      <c r="AB9" s="58">
        <v>0</v>
      </c>
      <c r="AC9" s="58">
        <v>0</v>
      </c>
      <c r="AD9" s="53"/>
      <c r="AE9" s="59"/>
      <c r="AF9" s="53"/>
      <c r="AG9" s="58">
        <v>0</v>
      </c>
      <c r="AH9" s="58">
        <v>0</v>
      </c>
      <c r="AI9" s="53"/>
      <c r="AJ9" s="53"/>
      <c r="AK9" s="53"/>
      <c r="AL9" s="53"/>
      <c r="AM9" s="53"/>
    </row>
    <row r="10" spans="1:39">
      <c r="A10" s="53">
        <v>900826841</v>
      </c>
      <c r="B10" s="53" t="s">
        <v>55</v>
      </c>
      <c r="C10" s="53"/>
      <c r="D10" s="54" t="s">
        <v>14</v>
      </c>
      <c r="E10" s="54" t="s">
        <v>14</v>
      </c>
      <c r="F10" s="54" t="s">
        <v>137</v>
      </c>
      <c r="G10" s="55">
        <v>45289</v>
      </c>
      <c r="H10" s="55">
        <v>45319</v>
      </c>
      <c r="I10" s="56">
        <v>107292646</v>
      </c>
      <c r="J10" s="56">
        <v>87423868.349999994</v>
      </c>
      <c r="K10" s="57" t="s">
        <v>42</v>
      </c>
      <c r="L10" s="53" t="s">
        <v>191</v>
      </c>
      <c r="M10" s="53" t="s">
        <v>191</v>
      </c>
      <c r="N10" s="58">
        <v>0</v>
      </c>
      <c r="O10" s="53"/>
      <c r="P10" s="53" t="s">
        <v>133</v>
      </c>
      <c r="Q10" s="59">
        <v>45289</v>
      </c>
      <c r="R10" s="59">
        <v>45537</v>
      </c>
      <c r="S10" s="59">
        <v>45559</v>
      </c>
      <c r="T10" s="58">
        <v>0</v>
      </c>
      <c r="U10" s="58">
        <v>87423868.349999994</v>
      </c>
      <c r="V10" s="58">
        <v>0</v>
      </c>
      <c r="W10" s="58">
        <v>0</v>
      </c>
      <c r="X10" s="58">
        <v>0</v>
      </c>
      <c r="Y10" s="58">
        <v>0</v>
      </c>
      <c r="Z10" s="58">
        <v>0</v>
      </c>
      <c r="AA10" s="58">
        <v>0</v>
      </c>
      <c r="AB10" s="58">
        <v>0</v>
      </c>
      <c r="AC10" s="58">
        <v>0</v>
      </c>
      <c r="AD10" s="53"/>
      <c r="AE10" s="59"/>
      <c r="AF10" s="53"/>
      <c r="AG10" s="58">
        <v>0</v>
      </c>
      <c r="AH10" s="58">
        <v>0</v>
      </c>
      <c r="AI10" s="53"/>
      <c r="AJ10" s="53"/>
      <c r="AK10" s="53"/>
      <c r="AL10" s="53"/>
      <c r="AM10" s="53"/>
    </row>
    <row r="11" spans="1:39">
      <c r="A11" s="53">
        <v>900826841</v>
      </c>
      <c r="B11" s="53" t="s">
        <v>55</v>
      </c>
      <c r="C11" s="53"/>
      <c r="D11" s="54" t="s">
        <v>15</v>
      </c>
      <c r="E11" s="54" t="s">
        <v>15</v>
      </c>
      <c r="F11" s="54" t="s">
        <v>138</v>
      </c>
      <c r="G11" s="55">
        <v>45289</v>
      </c>
      <c r="H11" s="55">
        <v>45319</v>
      </c>
      <c r="I11" s="56">
        <v>9830936</v>
      </c>
      <c r="J11" s="56">
        <v>9585162.5999999996</v>
      </c>
      <c r="K11" s="57" t="s">
        <v>41</v>
      </c>
      <c r="L11" s="53" t="s">
        <v>191</v>
      </c>
      <c r="M11" s="53" t="s">
        <v>191</v>
      </c>
      <c r="N11" s="58">
        <v>0</v>
      </c>
      <c r="O11" s="53"/>
      <c r="P11" s="53" t="s">
        <v>133</v>
      </c>
      <c r="Q11" s="59">
        <v>45289</v>
      </c>
      <c r="R11" s="59">
        <v>45537</v>
      </c>
      <c r="S11" s="59">
        <v>45559</v>
      </c>
      <c r="T11" s="58">
        <v>0</v>
      </c>
      <c r="U11" s="58">
        <v>9585162.5999999996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3"/>
      <c r="AE11" s="59"/>
      <c r="AF11" s="53"/>
      <c r="AG11" s="58">
        <v>0</v>
      </c>
      <c r="AH11" s="58">
        <v>0</v>
      </c>
      <c r="AI11" s="53"/>
      <c r="AJ11" s="53"/>
      <c r="AK11" s="53"/>
      <c r="AL11" s="53"/>
      <c r="AM11" s="53"/>
    </row>
    <row r="12" spans="1:39">
      <c r="A12" s="53">
        <v>900826841</v>
      </c>
      <c r="B12" s="53" t="s">
        <v>55</v>
      </c>
      <c r="C12" s="53"/>
      <c r="D12" s="54" t="s">
        <v>16</v>
      </c>
      <c r="E12" s="54" t="s">
        <v>16</v>
      </c>
      <c r="F12" s="54" t="s">
        <v>139</v>
      </c>
      <c r="G12" s="55">
        <v>45289</v>
      </c>
      <c r="H12" s="55">
        <v>45319</v>
      </c>
      <c r="I12" s="56">
        <v>88333541</v>
      </c>
      <c r="J12" s="56">
        <v>70974196.799999997</v>
      </c>
      <c r="K12" s="57" t="s">
        <v>42</v>
      </c>
      <c r="L12" s="53" t="s">
        <v>191</v>
      </c>
      <c r="M12" s="53" t="s">
        <v>191</v>
      </c>
      <c r="N12" s="58">
        <v>0</v>
      </c>
      <c r="O12" s="53"/>
      <c r="P12" s="53" t="s">
        <v>133</v>
      </c>
      <c r="Q12" s="59">
        <v>45289</v>
      </c>
      <c r="R12" s="59">
        <v>45537</v>
      </c>
      <c r="S12" s="59">
        <v>45559</v>
      </c>
      <c r="T12" s="58">
        <v>0</v>
      </c>
      <c r="U12" s="58">
        <v>70974196.799999997</v>
      </c>
      <c r="V12" s="58">
        <v>0</v>
      </c>
      <c r="W12" s="58">
        <v>0</v>
      </c>
      <c r="X12" s="58">
        <v>0</v>
      </c>
      <c r="Y12" s="58">
        <v>0</v>
      </c>
      <c r="Z12" s="58">
        <v>0</v>
      </c>
      <c r="AA12" s="58">
        <v>0</v>
      </c>
      <c r="AB12" s="58">
        <v>0</v>
      </c>
      <c r="AC12" s="58">
        <v>0</v>
      </c>
      <c r="AD12" s="53"/>
      <c r="AE12" s="59"/>
      <c r="AF12" s="53"/>
      <c r="AG12" s="58">
        <v>0</v>
      </c>
      <c r="AH12" s="58">
        <v>0</v>
      </c>
      <c r="AI12" s="53"/>
      <c r="AJ12" s="53"/>
      <c r="AK12" s="53"/>
      <c r="AL12" s="53"/>
      <c r="AM12" s="53"/>
    </row>
    <row r="13" spans="1:39">
      <c r="A13" s="53">
        <v>900826841</v>
      </c>
      <c r="B13" s="53" t="s">
        <v>55</v>
      </c>
      <c r="C13" s="53"/>
      <c r="D13" s="54" t="s">
        <v>17</v>
      </c>
      <c r="E13" s="54" t="s">
        <v>17</v>
      </c>
      <c r="F13" s="54" t="s">
        <v>140</v>
      </c>
      <c r="G13" s="55">
        <v>45289</v>
      </c>
      <c r="H13" s="55">
        <v>45319</v>
      </c>
      <c r="I13" s="56">
        <v>6632457</v>
      </c>
      <c r="J13" s="56">
        <v>6466645.5800000001</v>
      </c>
      <c r="K13" s="57" t="s">
        <v>41</v>
      </c>
      <c r="L13" s="53" t="s">
        <v>191</v>
      </c>
      <c r="M13" s="53" t="s">
        <v>191</v>
      </c>
      <c r="N13" s="58">
        <v>0</v>
      </c>
      <c r="O13" s="53"/>
      <c r="P13" s="53" t="s">
        <v>133</v>
      </c>
      <c r="Q13" s="59">
        <v>45289</v>
      </c>
      <c r="R13" s="59">
        <v>45537</v>
      </c>
      <c r="S13" s="59">
        <v>45559</v>
      </c>
      <c r="T13" s="58">
        <v>0</v>
      </c>
      <c r="U13" s="58">
        <v>6466645.5800000001</v>
      </c>
      <c r="V13" s="58">
        <v>0</v>
      </c>
      <c r="W13" s="58">
        <v>0</v>
      </c>
      <c r="X13" s="58">
        <v>0</v>
      </c>
      <c r="Y13" s="58">
        <v>0</v>
      </c>
      <c r="Z13" s="58">
        <v>0</v>
      </c>
      <c r="AA13" s="58">
        <v>0</v>
      </c>
      <c r="AB13" s="58">
        <v>0</v>
      </c>
      <c r="AC13" s="58">
        <v>0</v>
      </c>
      <c r="AD13" s="53"/>
      <c r="AE13" s="59"/>
      <c r="AF13" s="53"/>
      <c r="AG13" s="58">
        <v>0</v>
      </c>
      <c r="AH13" s="58">
        <v>0</v>
      </c>
      <c r="AI13" s="53"/>
      <c r="AJ13" s="53"/>
      <c r="AK13" s="53"/>
      <c r="AL13" s="53"/>
      <c r="AM13" s="53"/>
    </row>
    <row r="14" spans="1:39">
      <c r="A14" s="53">
        <v>900826841</v>
      </c>
      <c r="B14" s="53" t="s">
        <v>55</v>
      </c>
      <c r="C14" s="53"/>
      <c r="D14" s="54" t="s">
        <v>18</v>
      </c>
      <c r="E14" s="54" t="s">
        <v>18</v>
      </c>
      <c r="F14" s="54" t="s">
        <v>141</v>
      </c>
      <c r="G14" s="55">
        <v>45289</v>
      </c>
      <c r="H14" s="55">
        <v>45319</v>
      </c>
      <c r="I14" s="56">
        <v>94711899</v>
      </c>
      <c r="J14" s="56">
        <v>77386178.030000001</v>
      </c>
      <c r="K14" s="57" t="s">
        <v>42</v>
      </c>
      <c r="L14" s="53" t="s">
        <v>191</v>
      </c>
      <c r="M14" s="53" t="s">
        <v>191</v>
      </c>
      <c r="N14" s="58">
        <v>0</v>
      </c>
      <c r="O14" s="53"/>
      <c r="P14" s="53" t="s">
        <v>133</v>
      </c>
      <c r="Q14" s="59">
        <v>45289</v>
      </c>
      <c r="R14" s="59">
        <v>45537</v>
      </c>
      <c r="S14" s="59">
        <v>45559</v>
      </c>
      <c r="T14" s="58">
        <v>0</v>
      </c>
      <c r="U14" s="58">
        <v>77386178.030000001</v>
      </c>
      <c r="V14" s="58">
        <v>0</v>
      </c>
      <c r="W14" s="58">
        <v>0</v>
      </c>
      <c r="X14" s="58">
        <v>0</v>
      </c>
      <c r="Y14" s="58">
        <v>0</v>
      </c>
      <c r="Z14" s="58">
        <v>0</v>
      </c>
      <c r="AA14" s="58">
        <v>0</v>
      </c>
      <c r="AB14" s="58">
        <v>0</v>
      </c>
      <c r="AC14" s="58">
        <v>0</v>
      </c>
      <c r="AD14" s="53"/>
      <c r="AE14" s="59"/>
      <c r="AF14" s="53"/>
      <c r="AG14" s="58">
        <v>0</v>
      </c>
      <c r="AH14" s="58">
        <v>0</v>
      </c>
      <c r="AI14" s="53"/>
      <c r="AJ14" s="53"/>
      <c r="AK14" s="53"/>
      <c r="AL14" s="53"/>
      <c r="AM14" s="53"/>
    </row>
    <row r="15" spans="1:39">
      <c r="A15" s="53">
        <v>900826841</v>
      </c>
      <c r="B15" s="53" t="s">
        <v>55</v>
      </c>
      <c r="C15" s="53"/>
      <c r="D15" s="54" t="s">
        <v>19</v>
      </c>
      <c r="E15" s="54" t="s">
        <v>19</v>
      </c>
      <c r="F15" s="54" t="s">
        <v>142</v>
      </c>
      <c r="G15" s="55">
        <v>45289</v>
      </c>
      <c r="H15" s="55">
        <v>45319</v>
      </c>
      <c r="I15" s="56">
        <v>8462397</v>
      </c>
      <c r="J15" s="56">
        <v>8250837.0800000001</v>
      </c>
      <c r="K15" s="57" t="s">
        <v>41</v>
      </c>
      <c r="L15" s="53" t="s">
        <v>191</v>
      </c>
      <c r="M15" s="53" t="s">
        <v>191</v>
      </c>
      <c r="N15" s="58">
        <v>0</v>
      </c>
      <c r="O15" s="53"/>
      <c r="P15" s="53" t="s">
        <v>133</v>
      </c>
      <c r="Q15" s="59">
        <v>45289</v>
      </c>
      <c r="R15" s="59">
        <v>45537</v>
      </c>
      <c r="S15" s="59">
        <v>45559</v>
      </c>
      <c r="T15" s="58">
        <v>0</v>
      </c>
      <c r="U15" s="58">
        <v>8250837.0800000001</v>
      </c>
      <c r="V15" s="58">
        <v>0</v>
      </c>
      <c r="W15" s="58">
        <v>0</v>
      </c>
      <c r="X15" s="58">
        <v>0</v>
      </c>
      <c r="Y15" s="58">
        <v>0</v>
      </c>
      <c r="Z15" s="58">
        <v>0</v>
      </c>
      <c r="AA15" s="58">
        <v>0</v>
      </c>
      <c r="AB15" s="58">
        <v>0</v>
      </c>
      <c r="AC15" s="58">
        <v>0</v>
      </c>
      <c r="AD15" s="53"/>
      <c r="AE15" s="59"/>
      <c r="AF15" s="53"/>
      <c r="AG15" s="58">
        <v>0</v>
      </c>
      <c r="AH15" s="58">
        <v>0</v>
      </c>
      <c r="AI15" s="53"/>
      <c r="AJ15" s="53"/>
      <c r="AK15" s="53"/>
      <c r="AL15" s="53"/>
      <c r="AM15" s="53"/>
    </row>
    <row r="16" spans="1:39">
      <c r="A16" s="53">
        <v>900826841</v>
      </c>
      <c r="B16" s="53" t="s">
        <v>55</v>
      </c>
      <c r="C16" s="53"/>
      <c r="D16" s="54" t="s">
        <v>20</v>
      </c>
      <c r="E16" s="54" t="s">
        <v>20</v>
      </c>
      <c r="F16" s="54" t="s">
        <v>143</v>
      </c>
      <c r="G16" s="55">
        <v>45289</v>
      </c>
      <c r="H16" s="55">
        <v>45319</v>
      </c>
      <c r="I16" s="56">
        <v>110844035</v>
      </c>
      <c r="J16" s="56">
        <v>90745392.079999998</v>
      </c>
      <c r="K16" s="57" t="s">
        <v>42</v>
      </c>
      <c r="L16" s="53" t="s">
        <v>191</v>
      </c>
      <c r="M16" s="53" t="s">
        <v>191</v>
      </c>
      <c r="N16" s="58">
        <v>0</v>
      </c>
      <c r="O16" s="53"/>
      <c r="P16" s="53" t="s">
        <v>133</v>
      </c>
      <c r="Q16" s="59">
        <v>45289</v>
      </c>
      <c r="R16" s="59">
        <v>45537</v>
      </c>
      <c r="S16" s="59">
        <v>45559</v>
      </c>
      <c r="T16" s="58">
        <v>0</v>
      </c>
      <c r="U16" s="58">
        <v>90745392.079999998</v>
      </c>
      <c r="V16" s="58">
        <v>0</v>
      </c>
      <c r="W16" s="58">
        <v>0</v>
      </c>
      <c r="X16" s="58">
        <v>0</v>
      </c>
      <c r="Y16" s="58">
        <v>0</v>
      </c>
      <c r="Z16" s="58">
        <v>0</v>
      </c>
      <c r="AA16" s="58">
        <v>0</v>
      </c>
      <c r="AB16" s="58">
        <v>0</v>
      </c>
      <c r="AC16" s="58">
        <v>0</v>
      </c>
      <c r="AD16" s="53"/>
      <c r="AE16" s="59"/>
      <c r="AF16" s="53"/>
      <c r="AG16" s="58">
        <v>0</v>
      </c>
      <c r="AH16" s="58">
        <v>0</v>
      </c>
      <c r="AI16" s="53"/>
      <c r="AJ16" s="53"/>
      <c r="AK16" s="53"/>
      <c r="AL16" s="53"/>
      <c r="AM16" s="53"/>
    </row>
    <row r="17" spans="1:39">
      <c r="A17" s="53">
        <v>900826841</v>
      </c>
      <c r="B17" s="53" t="s">
        <v>55</v>
      </c>
      <c r="C17" s="53"/>
      <c r="D17" s="54" t="s">
        <v>21</v>
      </c>
      <c r="E17" s="54" t="s">
        <v>21</v>
      </c>
      <c r="F17" s="54" t="s">
        <v>144</v>
      </c>
      <c r="G17" s="55">
        <v>45289</v>
      </c>
      <c r="H17" s="55">
        <v>45319</v>
      </c>
      <c r="I17" s="56">
        <v>12490616</v>
      </c>
      <c r="J17" s="56">
        <v>12178350.6</v>
      </c>
      <c r="K17" s="57" t="s">
        <v>41</v>
      </c>
      <c r="L17" s="53" t="s">
        <v>191</v>
      </c>
      <c r="M17" s="53" t="s">
        <v>191</v>
      </c>
      <c r="N17" s="58">
        <v>0</v>
      </c>
      <c r="O17" s="53"/>
      <c r="P17" s="53" t="s">
        <v>133</v>
      </c>
      <c r="Q17" s="59">
        <v>45289</v>
      </c>
      <c r="R17" s="59">
        <v>45537</v>
      </c>
      <c r="S17" s="59">
        <v>45559</v>
      </c>
      <c r="T17" s="58">
        <v>0</v>
      </c>
      <c r="U17" s="58">
        <v>12178350.6</v>
      </c>
      <c r="V17" s="58">
        <v>0</v>
      </c>
      <c r="W17" s="58">
        <v>0</v>
      </c>
      <c r="X17" s="58">
        <v>0</v>
      </c>
      <c r="Y17" s="58">
        <v>0</v>
      </c>
      <c r="Z17" s="58">
        <v>0</v>
      </c>
      <c r="AA17" s="58">
        <v>0</v>
      </c>
      <c r="AB17" s="58">
        <v>0</v>
      </c>
      <c r="AC17" s="58">
        <v>0</v>
      </c>
      <c r="AD17" s="53"/>
      <c r="AE17" s="59"/>
      <c r="AF17" s="53"/>
      <c r="AG17" s="58">
        <v>0</v>
      </c>
      <c r="AH17" s="58">
        <v>0</v>
      </c>
      <c r="AI17" s="53"/>
      <c r="AJ17" s="53"/>
      <c r="AK17" s="53"/>
      <c r="AL17" s="53"/>
      <c r="AM17" s="53"/>
    </row>
    <row r="18" spans="1:39">
      <c r="A18" s="53">
        <v>900826841</v>
      </c>
      <c r="B18" s="53" t="s">
        <v>55</v>
      </c>
      <c r="C18" s="53"/>
      <c r="D18" s="54" t="s">
        <v>22</v>
      </c>
      <c r="E18" s="54" t="s">
        <v>22</v>
      </c>
      <c r="F18" s="54" t="s">
        <v>145</v>
      </c>
      <c r="G18" s="55">
        <v>45289</v>
      </c>
      <c r="H18" s="55">
        <v>45319</v>
      </c>
      <c r="I18" s="56">
        <v>113783880</v>
      </c>
      <c r="J18" s="56">
        <v>93118108.200000003</v>
      </c>
      <c r="K18" s="57" t="s">
        <v>42</v>
      </c>
      <c r="L18" s="53" t="s">
        <v>191</v>
      </c>
      <c r="M18" s="53" t="s">
        <v>191</v>
      </c>
      <c r="N18" s="58">
        <v>0</v>
      </c>
      <c r="O18" s="53"/>
      <c r="P18" s="53" t="s">
        <v>133</v>
      </c>
      <c r="Q18" s="59">
        <v>45289</v>
      </c>
      <c r="R18" s="59">
        <v>45537</v>
      </c>
      <c r="S18" s="59">
        <v>45559</v>
      </c>
      <c r="T18" s="58">
        <v>0</v>
      </c>
      <c r="U18" s="58">
        <v>93118108.200000003</v>
      </c>
      <c r="V18" s="58">
        <v>0</v>
      </c>
      <c r="W18" s="58">
        <v>0</v>
      </c>
      <c r="X18" s="58">
        <v>0</v>
      </c>
      <c r="Y18" s="58">
        <v>0</v>
      </c>
      <c r="Z18" s="58">
        <v>0</v>
      </c>
      <c r="AA18" s="58">
        <v>0</v>
      </c>
      <c r="AB18" s="58">
        <v>0</v>
      </c>
      <c r="AC18" s="58">
        <v>0</v>
      </c>
      <c r="AD18" s="53"/>
      <c r="AE18" s="59"/>
      <c r="AF18" s="53"/>
      <c r="AG18" s="58">
        <v>0</v>
      </c>
      <c r="AH18" s="58">
        <v>0</v>
      </c>
      <c r="AI18" s="53"/>
      <c r="AJ18" s="53"/>
      <c r="AK18" s="53"/>
      <c r="AL18" s="53"/>
      <c r="AM18" s="53"/>
    </row>
    <row r="19" spans="1:39">
      <c r="A19" s="53">
        <v>900826841</v>
      </c>
      <c r="B19" s="53" t="s">
        <v>55</v>
      </c>
      <c r="C19" s="53"/>
      <c r="D19" s="54" t="s">
        <v>23</v>
      </c>
      <c r="E19" s="54" t="s">
        <v>23</v>
      </c>
      <c r="F19" s="54" t="s">
        <v>146</v>
      </c>
      <c r="G19" s="55">
        <v>45289</v>
      </c>
      <c r="H19" s="55">
        <v>45319</v>
      </c>
      <c r="I19" s="56">
        <v>8943233</v>
      </c>
      <c r="J19" s="56">
        <v>8719652.1799999997</v>
      </c>
      <c r="K19" s="57" t="s">
        <v>41</v>
      </c>
      <c r="L19" s="53" t="s">
        <v>191</v>
      </c>
      <c r="M19" s="53" t="s">
        <v>191</v>
      </c>
      <c r="N19" s="58">
        <v>0</v>
      </c>
      <c r="O19" s="53"/>
      <c r="P19" s="53" t="s">
        <v>133</v>
      </c>
      <c r="Q19" s="59">
        <v>45289</v>
      </c>
      <c r="R19" s="59">
        <v>45537</v>
      </c>
      <c r="S19" s="59">
        <v>45559</v>
      </c>
      <c r="T19" s="58">
        <v>0</v>
      </c>
      <c r="U19" s="58">
        <v>8719652.1799999997</v>
      </c>
      <c r="V19" s="58">
        <v>0</v>
      </c>
      <c r="W19" s="58">
        <v>0</v>
      </c>
      <c r="X19" s="58">
        <v>0</v>
      </c>
      <c r="Y19" s="58">
        <v>0</v>
      </c>
      <c r="Z19" s="58">
        <v>0</v>
      </c>
      <c r="AA19" s="58">
        <v>0</v>
      </c>
      <c r="AB19" s="58">
        <v>0</v>
      </c>
      <c r="AC19" s="58">
        <v>0</v>
      </c>
      <c r="AD19" s="53"/>
      <c r="AE19" s="59"/>
      <c r="AF19" s="53"/>
      <c r="AG19" s="58">
        <v>0</v>
      </c>
      <c r="AH19" s="58">
        <v>0</v>
      </c>
      <c r="AI19" s="53"/>
      <c r="AJ19" s="53"/>
      <c r="AK19" s="53"/>
      <c r="AL19" s="53"/>
      <c r="AM19" s="53"/>
    </row>
    <row r="20" spans="1:39">
      <c r="A20" s="53">
        <v>900826841</v>
      </c>
      <c r="B20" s="53" t="s">
        <v>55</v>
      </c>
      <c r="C20" s="53"/>
      <c r="D20" s="54" t="s">
        <v>24</v>
      </c>
      <c r="E20" s="54" t="s">
        <v>24</v>
      </c>
      <c r="F20" s="54" t="s">
        <v>147</v>
      </c>
      <c r="G20" s="55">
        <v>45289</v>
      </c>
      <c r="H20" s="55">
        <v>45319</v>
      </c>
      <c r="I20" s="56">
        <v>93147564</v>
      </c>
      <c r="J20" s="56">
        <v>71078728.5</v>
      </c>
      <c r="K20" s="57" t="s">
        <v>42</v>
      </c>
      <c r="L20" s="53" t="s">
        <v>191</v>
      </c>
      <c r="M20" s="53" t="s">
        <v>191</v>
      </c>
      <c r="N20" s="58">
        <v>0</v>
      </c>
      <c r="O20" s="53"/>
      <c r="P20" s="53" t="s">
        <v>133</v>
      </c>
      <c r="Q20" s="59">
        <v>45289</v>
      </c>
      <c r="R20" s="59">
        <v>45537</v>
      </c>
      <c r="S20" s="59">
        <v>45559</v>
      </c>
      <c r="T20" s="58">
        <v>0</v>
      </c>
      <c r="U20" s="58">
        <v>71078728.5</v>
      </c>
      <c r="V20" s="58">
        <v>0</v>
      </c>
      <c r="W20" s="58">
        <v>0</v>
      </c>
      <c r="X20" s="58">
        <v>0</v>
      </c>
      <c r="Y20" s="58">
        <v>0</v>
      </c>
      <c r="Z20" s="58">
        <v>0</v>
      </c>
      <c r="AA20" s="58">
        <v>0</v>
      </c>
      <c r="AB20" s="58">
        <v>0</v>
      </c>
      <c r="AC20" s="58">
        <v>0</v>
      </c>
      <c r="AD20" s="53"/>
      <c r="AE20" s="59"/>
      <c r="AF20" s="53"/>
      <c r="AG20" s="58">
        <v>0</v>
      </c>
      <c r="AH20" s="58">
        <v>0</v>
      </c>
      <c r="AI20" s="53"/>
      <c r="AJ20" s="53"/>
      <c r="AK20" s="53"/>
      <c r="AL20" s="53"/>
      <c r="AM20" s="53"/>
    </row>
    <row r="21" spans="1:39">
      <c r="A21" s="53">
        <v>900826841</v>
      </c>
      <c r="B21" s="53" t="s">
        <v>55</v>
      </c>
      <c r="C21" s="53"/>
      <c r="D21" s="54" t="s">
        <v>25</v>
      </c>
      <c r="E21" s="54" t="s">
        <v>25</v>
      </c>
      <c r="F21" s="54" t="s">
        <v>148</v>
      </c>
      <c r="G21" s="55">
        <v>45289</v>
      </c>
      <c r="H21" s="55">
        <v>45319</v>
      </c>
      <c r="I21" s="56">
        <v>6323724</v>
      </c>
      <c r="J21" s="56">
        <v>6165630.9000000004</v>
      </c>
      <c r="K21" s="57" t="s">
        <v>41</v>
      </c>
      <c r="L21" s="53" t="s">
        <v>191</v>
      </c>
      <c r="M21" s="53" t="s">
        <v>191</v>
      </c>
      <c r="N21" s="58">
        <v>0</v>
      </c>
      <c r="O21" s="53"/>
      <c r="P21" s="53" t="s">
        <v>133</v>
      </c>
      <c r="Q21" s="59">
        <v>45289</v>
      </c>
      <c r="R21" s="59">
        <v>45537</v>
      </c>
      <c r="S21" s="59">
        <v>45559</v>
      </c>
      <c r="T21" s="58">
        <v>0</v>
      </c>
      <c r="U21" s="58">
        <v>6165630.9000000004</v>
      </c>
      <c r="V21" s="58">
        <v>0</v>
      </c>
      <c r="W21" s="58">
        <v>0</v>
      </c>
      <c r="X21" s="58">
        <v>0</v>
      </c>
      <c r="Y21" s="58">
        <v>0</v>
      </c>
      <c r="Z21" s="58">
        <v>0</v>
      </c>
      <c r="AA21" s="58">
        <v>0</v>
      </c>
      <c r="AB21" s="58">
        <v>0</v>
      </c>
      <c r="AC21" s="58">
        <v>0</v>
      </c>
      <c r="AD21" s="53"/>
      <c r="AE21" s="59"/>
      <c r="AF21" s="53"/>
      <c r="AG21" s="58">
        <v>0</v>
      </c>
      <c r="AH21" s="58">
        <v>0</v>
      </c>
      <c r="AI21" s="53"/>
      <c r="AJ21" s="53"/>
      <c r="AK21" s="53"/>
      <c r="AL21" s="53"/>
      <c r="AM21" s="53"/>
    </row>
    <row r="22" spans="1:39">
      <c r="A22" s="53">
        <v>900826841</v>
      </c>
      <c r="B22" s="53" t="s">
        <v>55</v>
      </c>
      <c r="C22" s="53"/>
      <c r="D22" s="54" t="s">
        <v>26</v>
      </c>
      <c r="E22" s="54" t="s">
        <v>26</v>
      </c>
      <c r="F22" s="54" t="s">
        <v>149</v>
      </c>
      <c r="G22" s="55">
        <v>45289</v>
      </c>
      <c r="H22" s="55">
        <v>45319</v>
      </c>
      <c r="I22" s="56">
        <v>88060443</v>
      </c>
      <c r="J22" s="56">
        <v>66508894.729999997</v>
      </c>
      <c r="K22" s="57" t="s">
        <v>42</v>
      </c>
      <c r="L22" s="53" t="s">
        <v>191</v>
      </c>
      <c r="M22" s="53" t="s">
        <v>191</v>
      </c>
      <c r="N22" s="58">
        <v>0</v>
      </c>
      <c r="O22" s="53"/>
      <c r="P22" s="53" t="s">
        <v>133</v>
      </c>
      <c r="Q22" s="59">
        <v>45289</v>
      </c>
      <c r="R22" s="59">
        <v>45537</v>
      </c>
      <c r="S22" s="59">
        <v>45559</v>
      </c>
      <c r="T22" s="58">
        <v>0</v>
      </c>
      <c r="U22" s="58">
        <v>66508894.729999997</v>
      </c>
      <c r="V22" s="58">
        <v>0</v>
      </c>
      <c r="W22" s="58">
        <v>0</v>
      </c>
      <c r="X22" s="58">
        <v>0</v>
      </c>
      <c r="Y22" s="58">
        <v>0</v>
      </c>
      <c r="Z22" s="58">
        <v>0</v>
      </c>
      <c r="AA22" s="58">
        <v>0</v>
      </c>
      <c r="AB22" s="58">
        <v>0</v>
      </c>
      <c r="AC22" s="58">
        <v>0</v>
      </c>
      <c r="AD22" s="53"/>
      <c r="AE22" s="59"/>
      <c r="AF22" s="53"/>
      <c r="AG22" s="58">
        <v>0</v>
      </c>
      <c r="AH22" s="58">
        <v>0</v>
      </c>
      <c r="AI22" s="53"/>
      <c r="AJ22" s="53"/>
      <c r="AK22" s="53"/>
      <c r="AL22" s="53"/>
      <c r="AM22" s="53"/>
    </row>
    <row r="23" spans="1:39">
      <c r="A23" s="53">
        <v>900826841</v>
      </c>
      <c r="B23" s="53" t="s">
        <v>55</v>
      </c>
      <c r="C23" s="53"/>
      <c r="D23" s="54" t="s">
        <v>27</v>
      </c>
      <c r="E23" s="54" t="s">
        <v>27</v>
      </c>
      <c r="F23" s="54" t="s">
        <v>150</v>
      </c>
      <c r="G23" s="55">
        <v>45289</v>
      </c>
      <c r="H23" s="55">
        <v>45319</v>
      </c>
      <c r="I23" s="56">
        <v>5113357</v>
      </c>
      <c r="J23" s="56">
        <v>4985523.08</v>
      </c>
      <c r="K23" s="57" t="s">
        <v>41</v>
      </c>
      <c r="L23" s="53" t="s">
        <v>191</v>
      </c>
      <c r="M23" s="53" t="s">
        <v>191</v>
      </c>
      <c r="N23" s="58">
        <v>0</v>
      </c>
      <c r="O23" s="53"/>
      <c r="P23" s="53" t="s">
        <v>133</v>
      </c>
      <c r="Q23" s="59">
        <v>45289</v>
      </c>
      <c r="R23" s="59">
        <v>45537</v>
      </c>
      <c r="S23" s="59">
        <v>45559</v>
      </c>
      <c r="T23" s="58">
        <v>0</v>
      </c>
      <c r="U23" s="58">
        <v>4985523.08</v>
      </c>
      <c r="V23" s="58">
        <v>0</v>
      </c>
      <c r="W23" s="58">
        <v>0</v>
      </c>
      <c r="X23" s="58">
        <v>0</v>
      </c>
      <c r="Y23" s="58">
        <v>0</v>
      </c>
      <c r="Z23" s="58">
        <v>0</v>
      </c>
      <c r="AA23" s="58">
        <v>0</v>
      </c>
      <c r="AB23" s="58">
        <v>0</v>
      </c>
      <c r="AC23" s="58">
        <v>0</v>
      </c>
      <c r="AD23" s="53"/>
      <c r="AE23" s="59"/>
      <c r="AF23" s="53"/>
      <c r="AG23" s="58">
        <v>0</v>
      </c>
      <c r="AH23" s="58">
        <v>0</v>
      </c>
      <c r="AI23" s="53"/>
      <c r="AJ23" s="53"/>
      <c r="AK23" s="53"/>
      <c r="AL23" s="53"/>
      <c r="AM23" s="53"/>
    </row>
    <row r="24" spans="1:39">
      <c r="A24" s="53">
        <v>900826841</v>
      </c>
      <c r="B24" s="53" t="s">
        <v>55</v>
      </c>
      <c r="C24" s="53"/>
      <c r="D24" s="54" t="s">
        <v>28</v>
      </c>
      <c r="E24" s="54" t="s">
        <v>28</v>
      </c>
      <c r="F24" s="54" t="s">
        <v>151</v>
      </c>
      <c r="G24" s="55">
        <v>45289</v>
      </c>
      <c r="H24" s="55">
        <v>45319</v>
      </c>
      <c r="I24" s="56">
        <v>56026196</v>
      </c>
      <c r="J24" s="56">
        <v>37658437.049999997</v>
      </c>
      <c r="K24" s="57" t="s">
        <v>42</v>
      </c>
      <c r="L24" s="53" t="s">
        <v>191</v>
      </c>
      <c r="M24" s="53" t="s">
        <v>191</v>
      </c>
      <c r="N24" s="58">
        <v>0</v>
      </c>
      <c r="O24" s="53"/>
      <c r="P24" s="53" t="s">
        <v>133</v>
      </c>
      <c r="Q24" s="59">
        <v>45289</v>
      </c>
      <c r="R24" s="59">
        <v>45537</v>
      </c>
      <c r="S24" s="59">
        <v>45559</v>
      </c>
      <c r="T24" s="58">
        <v>0</v>
      </c>
      <c r="U24" s="58">
        <v>37658437.049999997</v>
      </c>
      <c r="V24" s="58">
        <v>0</v>
      </c>
      <c r="W24" s="58">
        <v>0</v>
      </c>
      <c r="X24" s="58">
        <v>0</v>
      </c>
      <c r="Y24" s="58">
        <v>0</v>
      </c>
      <c r="Z24" s="58">
        <v>0</v>
      </c>
      <c r="AA24" s="58">
        <v>0</v>
      </c>
      <c r="AB24" s="58">
        <v>0</v>
      </c>
      <c r="AC24" s="58">
        <v>0</v>
      </c>
      <c r="AD24" s="53"/>
      <c r="AE24" s="59"/>
      <c r="AF24" s="53"/>
      <c r="AG24" s="58">
        <v>0</v>
      </c>
      <c r="AH24" s="58">
        <v>0</v>
      </c>
      <c r="AI24" s="53"/>
      <c r="AJ24" s="53"/>
      <c r="AK24" s="53"/>
      <c r="AL24" s="53"/>
      <c r="AM24" s="53"/>
    </row>
    <row r="25" spans="1:39">
      <c r="A25" s="53">
        <v>900826841</v>
      </c>
      <c r="B25" s="53" t="s">
        <v>55</v>
      </c>
      <c r="C25" s="53"/>
      <c r="D25" s="54" t="s">
        <v>29</v>
      </c>
      <c r="E25" s="54" t="s">
        <v>29</v>
      </c>
      <c r="F25" s="54" t="s">
        <v>152</v>
      </c>
      <c r="G25" s="55">
        <v>45289</v>
      </c>
      <c r="H25" s="55">
        <v>45319</v>
      </c>
      <c r="I25" s="56">
        <v>3308246</v>
      </c>
      <c r="J25" s="56">
        <v>3225539.85</v>
      </c>
      <c r="K25" s="57" t="s">
        <v>41</v>
      </c>
      <c r="L25" s="53" t="s">
        <v>191</v>
      </c>
      <c r="M25" s="53" t="s">
        <v>191</v>
      </c>
      <c r="N25" s="58">
        <v>0</v>
      </c>
      <c r="O25" s="53"/>
      <c r="P25" s="53" t="s">
        <v>133</v>
      </c>
      <c r="Q25" s="59">
        <v>45289</v>
      </c>
      <c r="R25" s="59">
        <v>45537</v>
      </c>
      <c r="S25" s="59">
        <v>45559</v>
      </c>
      <c r="T25" s="58">
        <v>0</v>
      </c>
      <c r="U25" s="58">
        <v>3225539.85</v>
      </c>
      <c r="V25" s="58">
        <v>0</v>
      </c>
      <c r="W25" s="58">
        <v>0</v>
      </c>
      <c r="X25" s="58">
        <v>0</v>
      </c>
      <c r="Y25" s="58">
        <v>0</v>
      </c>
      <c r="Z25" s="58">
        <v>0</v>
      </c>
      <c r="AA25" s="58">
        <v>0</v>
      </c>
      <c r="AB25" s="58">
        <v>0</v>
      </c>
      <c r="AC25" s="58">
        <v>0</v>
      </c>
      <c r="AD25" s="53"/>
      <c r="AE25" s="59"/>
      <c r="AF25" s="53"/>
      <c r="AG25" s="58">
        <v>0</v>
      </c>
      <c r="AH25" s="58">
        <v>0</v>
      </c>
      <c r="AI25" s="53"/>
      <c r="AJ25" s="53"/>
      <c r="AK25" s="53"/>
      <c r="AL25" s="53"/>
      <c r="AM25" s="53"/>
    </row>
    <row r="26" spans="1:39">
      <c r="A26" s="53">
        <v>900826841</v>
      </c>
      <c r="B26" s="53" t="s">
        <v>55</v>
      </c>
      <c r="C26" s="53"/>
      <c r="D26" s="54" t="s">
        <v>30</v>
      </c>
      <c r="E26" s="54" t="s">
        <v>30</v>
      </c>
      <c r="F26" s="54" t="s">
        <v>121</v>
      </c>
      <c r="G26" s="55">
        <v>45526</v>
      </c>
      <c r="H26" s="55">
        <v>45556</v>
      </c>
      <c r="I26" s="56">
        <v>18662235</v>
      </c>
      <c r="J26" s="56">
        <v>18195679.129999999</v>
      </c>
      <c r="K26" s="57" t="s">
        <v>43</v>
      </c>
      <c r="L26" s="53" t="s">
        <v>190</v>
      </c>
      <c r="M26" s="53" t="s">
        <v>190</v>
      </c>
      <c r="N26" s="58">
        <v>18195679.120000001</v>
      </c>
      <c r="O26" s="53">
        <v>1222497709</v>
      </c>
      <c r="P26" s="53" t="s">
        <v>119</v>
      </c>
      <c r="Q26" s="59">
        <v>45526</v>
      </c>
      <c r="R26" s="59">
        <v>45537</v>
      </c>
      <c r="S26" s="59"/>
      <c r="T26" s="58">
        <v>0</v>
      </c>
      <c r="U26" s="58">
        <v>0</v>
      </c>
      <c r="V26" s="58">
        <v>0</v>
      </c>
      <c r="W26" s="58">
        <v>0</v>
      </c>
      <c r="X26" s="58">
        <v>0</v>
      </c>
      <c r="Y26" s="58">
        <v>18195679.129999999</v>
      </c>
      <c r="Z26" s="58">
        <v>0</v>
      </c>
      <c r="AA26" s="58">
        <v>0</v>
      </c>
      <c r="AB26" s="58">
        <v>0</v>
      </c>
      <c r="AC26" s="58">
        <v>0</v>
      </c>
      <c r="AD26" s="53"/>
      <c r="AE26" s="59"/>
      <c r="AF26" s="53"/>
      <c r="AG26" s="58">
        <v>0</v>
      </c>
      <c r="AH26" s="58">
        <v>0</v>
      </c>
      <c r="AI26" s="53"/>
      <c r="AJ26" s="53"/>
      <c r="AK26" s="53"/>
      <c r="AL26" s="53"/>
      <c r="AM26" s="53"/>
    </row>
    <row r="27" spans="1:39">
      <c r="A27" s="53">
        <v>900826841</v>
      </c>
      <c r="B27" s="53" t="s">
        <v>55</v>
      </c>
      <c r="C27" s="53"/>
      <c r="D27" s="54" t="s">
        <v>31</v>
      </c>
      <c r="E27" s="54" t="s">
        <v>31</v>
      </c>
      <c r="F27" s="54" t="s">
        <v>122</v>
      </c>
      <c r="G27" s="55">
        <v>45540</v>
      </c>
      <c r="H27" s="55">
        <v>45570</v>
      </c>
      <c r="I27" s="56">
        <v>234729676</v>
      </c>
      <c r="J27" s="56">
        <v>230035082.47999999</v>
      </c>
      <c r="K27" s="57" t="s">
        <v>44</v>
      </c>
      <c r="L27" s="53" t="s">
        <v>190</v>
      </c>
      <c r="M27" s="53" t="s">
        <v>190</v>
      </c>
      <c r="N27" s="58">
        <v>230035082.47999999</v>
      </c>
      <c r="O27" s="53">
        <v>1222509148</v>
      </c>
      <c r="P27" s="53" t="s">
        <v>119</v>
      </c>
      <c r="Q27" s="59">
        <v>45540</v>
      </c>
      <c r="R27" s="59">
        <v>45541</v>
      </c>
      <c r="S27" s="59"/>
      <c r="T27" s="58">
        <v>0</v>
      </c>
      <c r="U27" s="58">
        <v>0</v>
      </c>
      <c r="V27" s="58">
        <v>0</v>
      </c>
      <c r="W27" s="58">
        <v>0</v>
      </c>
      <c r="X27" s="58">
        <v>0</v>
      </c>
      <c r="Y27" s="58">
        <v>230035082.47999999</v>
      </c>
      <c r="Z27" s="58">
        <v>0</v>
      </c>
      <c r="AA27" s="58">
        <v>0</v>
      </c>
      <c r="AB27" s="58">
        <v>0</v>
      </c>
      <c r="AC27" s="58">
        <v>0</v>
      </c>
      <c r="AD27" s="53"/>
      <c r="AE27" s="59"/>
      <c r="AF27" s="53"/>
      <c r="AG27" s="58">
        <v>0</v>
      </c>
      <c r="AH27" s="58">
        <v>0</v>
      </c>
      <c r="AI27" s="53"/>
      <c r="AJ27" s="53"/>
      <c r="AK27" s="53"/>
      <c r="AL27" s="53"/>
      <c r="AM27" s="53"/>
    </row>
    <row r="28" spans="1:39">
      <c r="A28" s="53">
        <v>900826841</v>
      </c>
      <c r="B28" s="53" t="s">
        <v>55</v>
      </c>
      <c r="C28" s="53"/>
      <c r="D28" s="54" t="s">
        <v>33</v>
      </c>
      <c r="E28" s="54" t="s">
        <v>33</v>
      </c>
      <c r="F28" s="54" t="s">
        <v>118</v>
      </c>
      <c r="G28" s="55">
        <v>45548</v>
      </c>
      <c r="H28" s="55">
        <v>45578</v>
      </c>
      <c r="I28" s="56">
        <v>46791267</v>
      </c>
      <c r="J28" s="56">
        <v>45855441.659999996</v>
      </c>
      <c r="K28" s="57" t="s">
        <v>45</v>
      </c>
      <c r="L28" s="53" t="s">
        <v>190</v>
      </c>
      <c r="M28" s="53" t="s">
        <v>193</v>
      </c>
      <c r="N28" s="58">
        <v>0</v>
      </c>
      <c r="O28" s="53"/>
      <c r="P28" s="53" t="s">
        <v>119</v>
      </c>
      <c r="Q28" s="59">
        <v>45548</v>
      </c>
      <c r="R28" s="59">
        <v>45566</v>
      </c>
      <c r="S28" s="59"/>
      <c r="T28" s="58">
        <v>45855441.659999996</v>
      </c>
      <c r="U28" s="58">
        <v>0</v>
      </c>
      <c r="V28" s="58">
        <v>0</v>
      </c>
      <c r="W28" s="58">
        <v>0</v>
      </c>
      <c r="X28" s="58">
        <v>0</v>
      </c>
      <c r="Y28" s="58">
        <v>0</v>
      </c>
      <c r="Z28" s="58">
        <v>0</v>
      </c>
      <c r="AA28" s="58">
        <v>1</v>
      </c>
      <c r="AB28" s="58">
        <v>45855441.659999996</v>
      </c>
      <c r="AC28" s="58">
        <v>0</v>
      </c>
      <c r="AD28" s="53">
        <v>4800065789</v>
      </c>
      <c r="AE28" s="59">
        <v>45596</v>
      </c>
      <c r="AF28" s="53" t="s">
        <v>192</v>
      </c>
      <c r="AG28" s="58">
        <v>1120000000</v>
      </c>
      <c r="AH28" s="58">
        <v>0</v>
      </c>
      <c r="AI28" s="53"/>
      <c r="AJ28" s="53"/>
      <c r="AK28" s="53"/>
      <c r="AL28" s="53"/>
      <c r="AM28" s="53"/>
    </row>
    <row r="29" spans="1:39">
      <c r="A29" s="53">
        <v>900826841</v>
      </c>
      <c r="B29" s="53" t="s">
        <v>55</v>
      </c>
      <c r="C29" s="53"/>
      <c r="D29" s="54" t="s">
        <v>32</v>
      </c>
      <c r="E29" s="54" t="s">
        <v>32</v>
      </c>
      <c r="F29" s="54" t="s">
        <v>123</v>
      </c>
      <c r="G29" s="55">
        <v>45548</v>
      </c>
      <c r="H29" s="55">
        <v>45578</v>
      </c>
      <c r="I29" s="56">
        <v>684440</v>
      </c>
      <c r="J29" s="56">
        <v>670751.19999999995</v>
      </c>
      <c r="K29" s="57" t="s">
        <v>40</v>
      </c>
      <c r="L29" s="53" t="s">
        <v>190</v>
      </c>
      <c r="M29" s="53" t="s">
        <v>190</v>
      </c>
      <c r="N29" s="58">
        <v>670751.19999999995</v>
      </c>
      <c r="O29" s="53">
        <v>1222509233</v>
      </c>
      <c r="P29" s="53" t="s">
        <v>119</v>
      </c>
      <c r="Q29" s="59">
        <v>45548</v>
      </c>
      <c r="R29" s="59">
        <v>45566</v>
      </c>
      <c r="S29" s="59"/>
      <c r="T29" s="58">
        <v>0</v>
      </c>
      <c r="U29" s="58">
        <v>0</v>
      </c>
      <c r="V29" s="58">
        <v>0</v>
      </c>
      <c r="W29" s="58">
        <v>0</v>
      </c>
      <c r="X29" s="58">
        <v>0</v>
      </c>
      <c r="Y29" s="58">
        <v>670751.19999999995</v>
      </c>
      <c r="Z29" s="58">
        <v>0</v>
      </c>
      <c r="AA29" s="58">
        <v>0</v>
      </c>
      <c r="AB29" s="58">
        <v>0</v>
      </c>
      <c r="AC29" s="58">
        <v>0</v>
      </c>
      <c r="AD29" s="53"/>
      <c r="AE29" s="59"/>
      <c r="AF29" s="53"/>
      <c r="AG29" s="58">
        <v>0</v>
      </c>
      <c r="AH29" s="58">
        <v>0</v>
      </c>
      <c r="AI29" s="53"/>
      <c r="AJ29" s="53"/>
      <c r="AK29" s="53"/>
      <c r="AL29" s="53"/>
      <c r="AM29" s="53"/>
    </row>
    <row r="30" spans="1:39">
      <c r="A30" s="53">
        <v>900826841</v>
      </c>
      <c r="B30" s="53" t="s">
        <v>55</v>
      </c>
      <c r="C30" s="53"/>
      <c r="D30" s="54" t="s">
        <v>34</v>
      </c>
      <c r="E30" s="54" t="s">
        <v>34</v>
      </c>
      <c r="F30" s="54" t="s">
        <v>130</v>
      </c>
      <c r="G30" s="55">
        <v>45569</v>
      </c>
      <c r="H30" s="55">
        <v>45599</v>
      </c>
      <c r="I30" s="56">
        <v>72643329</v>
      </c>
      <c r="J30" s="56">
        <v>70827245.780000001</v>
      </c>
      <c r="K30" s="57" t="s">
        <v>46</v>
      </c>
      <c r="L30" s="53" t="e">
        <v>#N/A</v>
      </c>
      <c r="M30" s="53" t="s">
        <v>193</v>
      </c>
      <c r="N30" s="58">
        <v>0</v>
      </c>
      <c r="O30" s="53"/>
      <c r="P30" s="53" t="s">
        <v>119</v>
      </c>
      <c r="Q30" s="59">
        <v>45569</v>
      </c>
      <c r="R30" s="59">
        <v>45569</v>
      </c>
      <c r="S30" s="59"/>
      <c r="T30" s="58">
        <v>70827245.780000001</v>
      </c>
      <c r="U30" s="58">
        <v>0</v>
      </c>
      <c r="V30" s="58">
        <v>0</v>
      </c>
      <c r="W30" s="58">
        <v>0</v>
      </c>
      <c r="X30" s="58">
        <v>0</v>
      </c>
      <c r="Y30" s="58">
        <v>0</v>
      </c>
      <c r="Z30" s="58">
        <v>0</v>
      </c>
      <c r="AA30" s="58">
        <v>1</v>
      </c>
      <c r="AB30" s="58">
        <v>70827245.769999996</v>
      </c>
      <c r="AC30" s="58">
        <v>0</v>
      </c>
      <c r="AD30" s="53">
        <v>4800065833</v>
      </c>
      <c r="AE30" s="59">
        <v>45596</v>
      </c>
      <c r="AF30" s="53" t="s">
        <v>131</v>
      </c>
      <c r="AG30" s="58">
        <v>70827204</v>
      </c>
      <c r="AH30" s="58">
        <v>0</v>
      </c>
      <c r="AI30" s="53"/>
      <c r="AJ30" s="53"/>
      <c r="AK30" s="53"/>
      <c r="AL30" s="53"/>
      <c r="AM30" s="53"/>
    </row>
    <row r="31" spans="1:39">
      <c r="A31" s="53">
        <v>900826841</v>
      </c>
      <c r="B31" s="53" t="s">
        <v>55</v>
      </c>
      <c r="C31" s="53"/>
      <c r="D31" s="54" t="s">
        <v>37</v>
      </c>
      <c r="E31" s="54" t="s">
        <v>37</v>
      </c>
      <c r="F31" s="54" t="s">
        <v>120</v>
      </c>
      <c r="G31" s="55">
        <v>45569</v>
      </c>
      <c r="H31" s="55">
        <v>45599</v>
      </c>
      <c r="I31" s="56">
        <v>1046270324</v>
      </c>
      <c r="J31" s="56">
        <v>1025344917.52</v>
      </c>
      <c r="K31" s="57" t="s">
        <v>48</v>
      </c>
      <c r="L31" s="53" t="e">
        <v>#N/A</v>
      </c>
      <c r="M31" s="53" t="s">
        <v>193</v>
      </c>
      <c r="N31" s="58">
        <v>0</v>
      </c>
      <c r="O31" s="53"/>
      <c r="P31" s="53" t="s">
        <v>119</v>
      </c>
      <c r="Q31" s="59">
        <v>45569</v>
      </c>
      <c r="R31" s="59">
        <v>45572</v>
      </c>
      <c r="S31" s="59"/>
      <c r="T31" s="58">
        <v>1025344917.52</v>
      </c>
      <c r="U31" s="58">
        <v>0</v>
      </c>
      <c r="V31" s="58">
        <v>0</v>
      </c>
      <c r="W31" s="58">
        <v>0</v>
      </c>
      <c r="X31" s="58">
        <v>0</v>
      </c>
      <c r="Y31" s="58">
        <v>0</v>
      </c>
      <c r="Z31" s="58">
        <v>0</v>
      </c>
      <c r="AA31" s="58">
        <v>1</v>
      </c>
      <c r="AB31" s="58">
        <v>1025344917.52</v>
      </c>
      <c r="AC31" s="58">
        <v>0</v>
      </c>
      <c r="AD31" s="53">
        <v>4800065789</v>
      </c>
      <c r="AE31" s="59">
        <v>45596</v>
      </c>
      <c r="AF31" s="53" t="s">
        <v>192</v>
      </c>
      <c r="AG31" s="58">
        <v>1120000000</v>
      </c>
      <c r="AH31" s="58">
        <v>0</v>
      </c>
      <c r="AI31" s="53"/>
      <c r="AJ31" s="53"/>
      <c r="AK31" s="53"/>
      <c r="AL31" s="53"/>
      <c r="AM31" s="53"/>
    </row>
    <row r="32" spans="1:39">
      <c r="A32" s="53">
        <v>900826841</v>
      </c>
      <c r="B32" s="53" t="s">
        <v>55</v>
      </c>
      <c r="C32" s="53"/>
      <c r="D32" s="54" t="s">
        <v>35</v>
      </c>
      <c r="E32" s="54" t="s">
        <v>35</v>
      </c>
      <c r="F32" s="54" t="s">
        <v>125</v>
      </c>
      <c r="G32" s="55">
        <v>45569</v>
      </c>
      <c r="H32" s="55">
        <v>45599</v>
      </c>
      <c r="I32" s="56">
        <v>352359882</v>
      </c>
      <c r="J32" s="56">
        <v>343550884.94999999</v>
      </c>
      <c r="K32" s="57" t="s">
        <v>47</v>
      </c>
      <c r="L32" s="53" t="e">
        <v>#N/A</v>
      </c>
      <c r="M32" s="53" t="s">
        <v>190</v>
      </c>
      <c r="N32" s="58">
        <v>343550884.94999999</v>
      </c>
      <c r="O32" s="53">
        <v>1222517542</v>
      </c>
      <c r="P32" s="53" t="s">
        <v>119</v>
      </c>
      <c r="Q32" s="59">
        <v>45569</v>
      </c>
      <c r="R32" s="59">
        <v>45569</v>
      </c>
      <c r="S32" s="59"/>
      <c r="T32" s="58">
        <v>0</v>
      </c>
      <c r="U32" s="58">
        <v>0</v>
      </c>
      <c r="V32" s="58">
        <v>0</v>
      </c>
      <c r="W32" s="58">
        <v>0</v>
      </c>
      <c r="X32" s="58">
        <v>0</v>
      </c>
      <c r="Y32" s="58">
        <v>343550884.94999999</v>
      </c>
      <c r="Z32" s="58">
        <v>0</v>
      </c>
      <c r="AA32" s="58">
        <v>0</v>
      </c>
      <c r="AB32" s="58">
        <v>0</v>
      </c>
      <c r="AC32" s="58">
        <v>0</v>
      </c>
      <c r="AD32" s="53"/>
      <c r="AE32" s="59"/>
      <c r="AF32" s="53"/>
      <c r="AG32" s="58">
        <v>0</v>
      </c>
      <c r="AH32" s="58">
        <v>0</v>
      </c>
      <c r="AI32" s="53"/>
      <c r="AJ32" s="53"/>
      <c r="AK32" s="53"/>
      <c r="AL32" s="53"/>
      <c r="AM32" s="53"/>
    </row>
    <row r="33" spans="1:39">
      <c r="A33" s="53">
        <v>900826841</v>
      </c>
      <c r="B33" s="53" t="s">
        <v>55</v>
      </c>
      <c r="C33" s="53"/>
      <c r="D33" s="54" t="s">
        <v>36</v>
      </c>
      <c r="E33" s="54" t="s">
        <v>36</v>
      </c>
      <c r="F33" s="54" t="s">
        <v>124</v>
      </c>
      <c r="G33" s="55">
        <v>45569</v>
      </c>
      <c r="H33" s="55">
        <v>45599</v>
      </c>
      <c r="I33" s="56">
        <v>234729676</v>
      </c>
      <c r="J33" s="56">
        <v>230035082.47999999</v>
      </c>
      <c r="K33" s="57" t="s">
        <v>44</v>
      </c>
      <c r="L33" s="53" t="e">
        <v>#N/A</v>
      </c>
      <c r="M33" s="53" t="s">
        <v>190</v>
      </c>
      <c r="N33" s="58">
        <v>230035082.47999999</v>
      </c>
      <c r="O33" s="53">
        <v>1222517527</v>
      </c>
      <c r="P33" s="53" t="s">
        <v>119</v>
      </c>
      <c r="Q33" s="59">
        <v>45569</v>
      </c>
      <c r="R33" s="59">
        <v>45572</v>
      </c>
      <c r="S33" s="59"/>
      <c r="T33" s="58">
        <v>0</v>
      </c>
      <c r="U33" s="58">
        <v>0</v>
      </c>
      <c r="V33" s="58">
        <v>0</v>
      </c>
      <c r="W33" s="58">
        <v>0</v>
      </c>
      <c r="X33" s="58">
        <v>0</v>
      </c>
      <c r="Y33" s="58">
        <v>230035082.47999999</v>
      </c>
      <c r="Z33" s="58">
        <v>0</v>
      </c>
      <c r="AA33" s="58">
        <v>0</v>
      </c>
      <c r="AB33" s="58">
        <v>0</v>
      </c>
      <c r="AC33" s="58">
        <v>0</v>
      </c>
      <c r="AD33" s="53"/>
      <c r="AE33" s="59"/>
      <c r="AF33" s="53"/>
      <c r="AG33" s="58">
        <v>0</v>
      </c>
      <c r="AH33" s="58">
        <v>0</v>
      </c>
      <c r="AI33" s="53"/>
      <c r="AJ33" s="53"/>
      <c r="AK33" s="53"/>
      <c r="AL33" s="53"/>
      <c r="AM33" s="53"/>
    </row>
    <row r="34" spans="1:39">
      <c r="A34" s="53">
        <v>900826841</v>
      </c>
      <c r="B34" s="53" t="s">
        <v>55</v>
      </c>
      <c r="C34" s="53"/>
      <c r="D34" s="54" t="s">
        <v>39</v>
      </c>
      <c r="E34" s="54" t="s">
        <v>39</v>
      </c>
      <c r="F34" s="54" t="s">
        <v>129</v>
      </c>
      <c r="G34" s="55">
        <v>45576</v>
      </c>
      <c r="H34" s="55">
        <v>45606</v>
      </c>
      <c r="I34" s="56">
        <v>50950397</v>
      </c>
      <c r="J34" s="56">
        <v>49931389.060000002</v>
      </c>
      <c r="K34" s="57" t="s">
        <v>45</v>
      </c>
      <c r="L34" s="53" t="e">
        <v>#N/A</v>
      </c>
      <c r="M34" s="53" t="s">
        <v>194</v>
      </c>
      <c r="N34" s="58">
        <v>1131748.24</v>
      </c>
      <c r="O34" s="53">
        <v>4800065789</v>
      </c>
      <c r="P34" s="53" t="s">
        <v>119</v>
      </c>
      <c r="Q34" s="59">
        <v>45576</v>
      </c>
      <c r="R34" s="59">
        <v>45576</v>
      </c>
      <c r="S34" s="59"/>
      <c r="T34" s="58">
        <v>48799640.82</v>
      </c>
      <c r="U34" s="58">
        <v>0</v>
      </c>
      <c r="V34" s="58">
        <v>0</v>
      </c>
      <c r="W34" s="58">
        <v>0</v>
      </c>
      <c r="X34" s="58">
        <v>0</v>
      </c>
      <c r="Y34" s="58">
        <v>1131748.24</v>
      </c>
      <c r="Z34" s="58">
        <v>0</v>
      </c>
      <c r="AA34" s="58">
        <v>1</v>
      </c>
      <c r="AB34" s="58">
        <v>48799640.82</v>
      </c>
      <c r="AC34" s="58">
        <v>0</v>
      </c>
      <c r="AD34" s="53">
        <v>4800065789</v>
      </c>
      <c r="AE34" s="59">
        <v>45596</v>
      </c>
      <c r="AF34" s="53" t="s">
        <v>192</v>
      </c>
      <c r="AG34" s="58">
        <v>1120000000</v>
      </c>
      <c r="AH34" s="58">
        <v>0</v>
      </c>
      <c r="AI34" s="53"/>
      <c r="AJ34" s="53"/>
      <c r="AK34" s="53"/>
      <c r="AL34" s="53"/>
      <c r="AM34" s="53"/>
    </row>
    <row r="35" spans="1:39">
      <c r="A35" s="53">
        <v>900826841</v>
      </c>
      <c r="B35" s="53" t="s">
        <v>55</v>
      </c>
      <c r="C35" s="53"/>
      <c r="D35" s="54" t="s">
        <v>38</v>
      </c>
      <c r="E35" s="54" t="s">
        <v>38</v>
      </c>
      <c r="F35" s="54" t="s">
        <v>126</v>
      </c>
      <c r="G35" s="55">
        <v>45576</v>
      </c>
      <c r="H35" s="55">
        <v>45606</v>
      </c>
      <c r="I35" s="56">
        <v>142659</v>
      </c>
      <c r="J35" s="56">
        <v>139805.82</v>
      </c>
      <c r="K35" s="57" t="s">
        <v>40</v>
      </c>
      <c r="L35" s="53" t="e">
        <v>#N/A</v>
      </c>
      <c r="M35" s="53" t="s">
        <v>190</v>
      </c>
      <c r="N35" s="58">
        <v>139806</v>
      </c>
      <c r="O35" s="53">
        <v>1222517651</v>
      </c>
      <c r="P35" s="53" t="s">
        <v>119</v>
      </c>
      <c r="Q35" s="59">
        <v>45576</v>
      </c>
      <c r="R35" s="59">
        <v>45576</v>
      </c>
      <c r="S35" s="59"/>
      <c r="T35" s="58">
        <v>0</v>
      </c>
      <c r="U35" s="58">
        <v>0</v>
      </c>
      <c r="V35" s="58">
        <v>0</v>
      </c>
      <c r="W35" s="58">
        <v>0</v>
      </c>
      <c r="X35" s="58">
        <v>0</v>
      </c>
      <c r="Y35" s="58">
        <v>139805.82</v>
      </c>
      <c r="Z35" s="58">
        <v>0</v>
      </c>
      <c r="AA35" s="58">
        <v>0</v>
      </c>
      <c r="AB35" s="58">
        <v>0</v>
      </c>
      <c r="AC35" s="58">
        <v>0</v>
      </c>
      <c r="AD35" s="53"/>
      <c r="AE35" s="59"/>
      <c r="AF35" s="53"/>
      <c r="AG35" s="58">
        <v>0</v>
      </c>
      <c r="AH35" s="58">
        <v>0</v>
      </c>
      <c r="AI35" s="53"/>
      <c r="AJ35" s="53"/>
      <c r="AK35" s="53"/>
      <c r="AL35" s="53"/>
      <c r="AM35" s="53"/>
    </row>
  </sheetData>
  <autoFilter ref="A2:AM35">
    <sortState ref="A3:AM35">
      <sortCondition ref="G2:G35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3"/>
  <sheetViews>
    <sheetView showGridLines="0" topLeftCell="A8" zoomScaleNormal="100" workbookViewId="0">
      <selection activeCell="C17" sqref="C17"/>
    </sheetView>
  </sheetViews>
  <sheetFormatPr baseColWidth="10" defaultColWidth="9.9140625" defaultRowHeight="12.5"/>
  <cols>
    <col min="1" max="1" width="0.9140625" style="64" customWidth="1"/>
    <col min="2" max="2" width="9.9140625" style="64"/>
    <col min="3" max="3" width="16.08203125" style="64" customWidth="1"/>
    <col min="4" max="4" width="10.58203125" style="64" customWidth="1"/>
    <col min="5" max="8" width="9.9140625" style="64"/>
    <col min="9" max="9" width="25.1640625" style="64" customWidth="1"/>
    <col min="10" max="10" width="12.33203125" style="64" customWidth="1"/>
    <col min="11" max="11" width="1.58203125" style="64" customWidth="1"/>
    <col min="12" max="12" width="9.9140625" style="64"/>
    <col min="13" max="13" width="5.08203125" style="64" bestFit="1" customWidth="1"/>
    <col min="14" max="16384" width="9.9140625" style="64"/>
  </cols>
  <sheetData>
    <row r="1" spans="2:10" ht="6" customHeight="1" thickBot="1"/>
    <row r="2" spans="2:10" ht="19.5" customHeight="1">
      <c r="B2" s="65"/>
      <c r="C2" s="66"/>
      <c r="D2" s="135" t="s">
        <v>156</v>
      </c>
      <c r="E2" s="136"/>
      <c r="F2" s="136"/>
      <c r="G2" s="136"/>
      <c r="H2" s="136"/>
      <c r="I2" s="137"/>
      <c r="J2" s="141" t="s">
        <v>157</v>
      </c>
    </row>
    <row r="3" spans="2:10" ht="14.25" customHeight="1" thickBot="1">
      <c r="B3" s="67"/>
      <c r="C3" s="68"/>
      <c r="D3" s="138"/>
      <c r="E3" s="139"/>
      <c r="F3" s="139"/>
      <c r="G3" s="139"/>
      <c r="H3" s="139"/>
      <c r="I3" s="140"/>
      <c r="J3" s="142"/>
    </row>
    <row r="4" spans="2:10" ht="29.25" customHeight="1">
      <c r="B4" s="67"/>
      <c r="C4" s="68"/>
      <c r="D4" s="143" t="s">
        <v>158</v>
      </c>
      <c r="E4" s="144"/>
      <c r="F4" s="144"/>
      <c r="G4" s="144"/>
      <c r="H4" s="144"/>
      <c r="I4" s="145"/>
      <c r="J4" s="69"/>
    </row>
    <row r="5" spans="2:10" ht="10.5" customHeight="1">
      <c r="B5" s="67"/>
      <c r="C5" s="68"/>
      <c r="D5" s="146"/>
      <c r="E5" s="147"/>
      <c r="F5" s="147"/>
      <c r="G5" s="147"/>
      <c r="H5" s="147"/>
      <c r="I5" s="148"/>
      <c r="J5" s="70" t="s">
        <v>159</v>
      </c>
    </row>
    <row r="6" spans="2:10" ht="6" customHeight="1" thickBot="1">
      <c r="B6" s="71"/>
      <c r="C6" s="72"/>
      <c r="D6" s="73"/>
      <c r="E6" s="74"/>
      <c r="F6" s="74"/>
      <c r="G6" s="74"/>
      <c r="H6" s="74"/>
      <c r="I6" s="75"/>
      <c r="J6" s="76"/>
    </row>
    <row r="7" spans="2:10" ht="9" customHeight="1">
      <c r="B7" s="77"/>
      <c r="C7" s="78"/>
      <c r="D7" s="78"/>
      <c r="E7" s="78"/>
      <c r="F7" s="78"/>
      <c r="G7" s="78"/>
      <c r="H7" s="78"/>
      <c r="I7" s="78"/>
      <c r="J7" s="79"/>
    </row>
    <row r="8" spans="2:10">
      <c r="B8" s="77"/>
      <c r="C8" s="78"/>
      <c r="D8" s="78"/>
      <c r="E8" s="78"/>
      <c r="F8" s="78"/>
      <c r="G8" s="78"/>
      <c r="H8" s="78"/>
      <c r="I8" s="78"/>
      <c r="J8" s="79"/>
    </row>
    <row r="9" spans="2:10" ht="8.25" customHeight="1">
      <c r="B9" s="77"/>
      <c r="C9" s="78"/>
      <c r="D9" s="78"/>
      <c r="E9" s="78"/>
      <c r="F9" s="78"/>
      <c r="G9" s="78"/>
      <c r="H9" s="78"/>
      <c r="I9" s="78"/>
      <c r="J9" s="79"/>
    </row>
    <row r="10" spans="2:10" ht="13">
      <c r="B10" s="77"/>
      <c r="C10" s="80" t="str">
        <f ca="1">+CONCATENATE("Santiago de Cali, ",TEXT(TODAY(),"MMMM DD YYYY"))</f>
        <v>Santiago de Cali, noviembre 15 2024</v>
      </c>
      <c r="D10" s="78"/>
      <c r="E10" s="81"/>
      <c r="F10" s="78"/>
      <c r="G10" s="78"/>
      <c r="H10" s="82"/>
      <c r="I10" s="78"/>
      <c r="J10" s="79"/>
    </row>
    <row r="11" spans="2:10">
      <c r="B11" s="77"/>
      <c r="C11" s="78"/>
      <c r="D11" s="78"/>
      <c r="E11" s="78"/>
      <c r="F11" s="78"/>
      <c r="G11" s="78"/>
      <c r="H11" s="78"/>
      <c r="I11" s="78"/>
      <c r="J11" s="79"/>
    </row>
    <row r="12" spans="2:10" ht="13">
      <c r="B12" s="77"/>
      <c r="C12" s="83" t="s">
        <v>199</v>
      </c>
      <c r="D12" s="78"/>
      <c r="E12" s="78"/>
      <c r="F12" s="78"/>
      <c r="G12" s="78"/>
      <c r="H12" s="78"/>
      <c r="I12" s="78"/>
      <c r="J12" s="79"/>
    </row>
    <row r="13" spans="2:10" ht="13">
      <c r="B13" s="77"/>
      <c r="C13" s="83" t="s">
        <v>200</v>
      </c>
      <c r="D13" s="78"/>
      <c r="E13" s="78"/>
      <c r="F13" s="78"/>
      <c r="G13" s="78"/>
      <c r="H13" s="78"/>
      <c r="I13" s="78"/>
      <c r="J13" s="79"/>
    </row>
    <row r="14" spans="2:10" ht="9" customHeight="1">
      <c r="B14" s="77"/>
      <c r="C14" s="78"/>
      <c r="D14" s="78"/>
      <c r="E14" s="78"/>
      <c r="F14" s="78"/>
      <c r="G14" s="78"/>
      <c r="H14" s="78"/>
      <c r="I14" s="78"/>
      <c r="J14" s="79"/>
    </row>
    <row r="15" spans="2:10">
      <c r="B15" s="77"/>
      <c r="C15" s="78" t="s">
        <v>160</v>
      </c>
      <c r="D15" s="78"/>
      <c r="E15" s="78"/>
      <c r="F15" s="78"/>
      <c r="G15" s="78"/>
      <c r="H15" s="78"/>
      <c r="I15" s="78"/>
      <c r="J15" s="79"/>
    </row>
    <row r="16" spans="2:10">
      <c r="B16" s="77"/>
      <c r="C16" s="84"/>
      <c r="D16" s="78"/>
      <c r="E16" s="78"/>
      <c r="F16" s="78"/>
      <c r="G16" s="78"/>
      <c r="H16" s="78"/>
      <c r="I16" s="78"/>
      <c r="J16" s="79"/>
    </row>
    <row r="17" spans="2:10" ht="13">
      <c r="B17" s="77"/>
      <c r="C17" s="78" t="s">
        <v>204</v>
      </c>
      <c r="D17" s="81"/>
      <c r="E17" s="78"/>
      <c r="F17" s="78"/>
      <c r="G17" s="78"/>
      <c r="H17" s="85" t="s">
        <v>161</v>
      </c>
      <c r="I17" s="85" t="s">
        <v>162</v>
      </c>
      <c r="J17" s="79"/>
    </row>
    <row r="18" spans="2:10" ht="13">
      <c r="B18" s="77"/>
      <c r="C18" s="83" t="s">
        <v>163</v>
      </c>
      <c r="D18" s="83"/>
      <c r="E18" s="83"/>
      <c r="F18" s="83"/>
      <c r="G18" s="78"/>
      <c r="H18" s="86">
        <v>33</v>
      </c>
      <c r="I18" s="87">
        <v>3019628718.7199993</v>
      </c>
      <c r="J18" s="79"/>
    </row>
    <row r="19" spans="2:10">
      <c r="B19" s="77"/>
      <c r="C19" s="78" t="s">
        <v>164</v>
      </c>
      <c r="D19" s="78"/>
      <c r="E19" s="78"/>
      <c r="F19" s="78"/>
      <c r="G19" s="78"/>
      <c r="H19" s="88">
        <v>3</v>
      </c>
      <c r="I19" s="89">
        <v>1190827245.78</v>
      </c>
      <c r="J19" s="79"/>
    </row>
    <row r="20" spans="2:10">
      <c r="B20" s="77"/>
      <c r="C20" s="78" t="s">
        <v>165</v>
      </c>
      <c r="D20" s="78"/>
      <c r="E20" s="78"/>
      <c r="F20" s="78"/>
      <c r="G20" s="78"/>
      <c r="H20" s="88">
        <v>20</v>
      </c>
      <c r="I20" s="89">
        <v>803789426.74000001</v>
      </c>
      <c r="J20" s="79"/>
    </row>
    <row r="21" spans="2:10">
      <c r="B21" s="77"/>
      <c r="C21" s="78" t="s">
        <v>166</v>
      </c>
      <c r="D21" s="78"/>
      <c r="E21" s="78"/>
      <c r="F21" s="78"/>
      <c r="G21" s="78"/>
      <c r="H21" s="88">
        <v>0</v>
      </c>
      <c r="I21" s="89">
        <v>0</v>
      </c>
      <c r="J21" s="79"/>
    </row>
    <row r="22" spans="2:10">
      <c r="B22" s="77"/>
      <c r="C22" s="78" t="s">
        <v>167</v>
      </c>
      <c r="D22" s="78"/>
      <c r="E22" s="78"/>
      <c r="F22" s="78"/>
      <c r="G22" s="78"/>
      <c r="H22" s="88">
        <v>0</v>
      </c>
      <c r="I22" s="89">
        <v>0</v>
      </c>
      <c r="J22" s="79"/>
    </row>
    <row r="23" spans="2:10">
      <c r="B23" s="77"/>
      <c r="C23" s="78" t="s">
        <v>168</v>
      </c>
      <c r="D23" s="78"/>
      <c r="E23" s="78"/>
      <c r="F23" s="78"/>
      <c r="G23" s="78"/>
      <c r="H23" s="88">
        <v>0</v>
      </c>
      <c r="I23" s="89">
        <v>0</v>
      </c>
      <c r="J23" s="79"/>
    </row>
    <row r="24" spans="2:10" ht="13" thickBot="1">
      <c r="B24" s="77"/>
      <c r="C24" s="78" t="s">
        <v>169</v>
      </c>
      <c r="D24" s="78"/>
      <c r="E24" s="78"/>
      <c r="F24" s="78"/>
      <c r="G24" s="78"/>
      <c r="H24" s="90">
        <v>0</v>
      </c>
      <c r="I24" s="91">
        <v>0</v>
      </c>
      <c r="J24" s="79"/>
    </row>
    <row r="25" spans="2:10" ht="13">
      <c r="B25" s="77"/>
      <c r="C25" s="83" t="s">
        <v>170</v>
      </c>
      <c r="D25" s="83"/>
      <c r="E25" s="83"/>
      <c r="F25" s="83"/>
      <c r="G25" s="78"/>
      <c r="H25" s="86">
        <f>H19+H20+H21+H22+H24+H23</f>
        <v>23</v>
      </c>
      <c r="I25" s="87">
        <f>I19+I20+I21+I22+I24+I23</f>
        <v>1994616672.52</v>
      </c>
      <c r="J25" s="79"/>
    </row>
    <row r="26" spans="2:10">
      <c r="B26" s="77"/>
      <c r="C26" s="78" t="s">
        <v>171</v>
      </c>
      <c r="D26" s="78"/>
      <c r="E26" s="78"/>
      <c r="F26" s="78"/>
      <c r="G26" s="78"/>
      <c r="H26" s="88">
        <v>10</v>
      </c>
      <c r="I26" s="89">
        <v>1025012046.2</v>
      </c>
      <c r="J26" s="79"/>
    </row>
    <row r="27" spans="2:10" ht="13" thickBot="1">
      <c r="B27" s="77"/>
      <c r="C27" s="78" t="s">
        <v>105</v>
      </c>
      <c r="D27" s="78"/>
      <c r="E27" s="78"/>
      <c r="F27" s="78"/>
      <c r="G27" s="78"/>
      <c r="H27" s="90">
        <v>0</v>
      </c>
      <c r="I27" s="91">
        <v>0</v>
      </c>
      <c r="J27" s="79"/>
    </row>
    <row r="28" spans="2:10" ht="13">
      <c r="B28" s="77"/>
      <c r="C28" s="83" t="s">
        <v>172</v>
      </c>
      <c r="D28" s="83"/>
      <c r="E28" s="83"/>
      <c r="F28" s="83"/>
      <c r="G28" s="78"/>
      <c r="H28" s="86">
        <f>H26+H27</f>
        <v>10</v>
      </c>
      <c r="I28" s="87">
        <f>I26+I27</f>
        <v>1025012046.2</v>
      </c>
      <c r="J28" s="79"/>
    </row>
    <row r="29" spans="2:10" ht="13.5" thickBot="1">
      <c r="B29" s="77"/>
      <c r="C29" s="78" t="s">
        <v>173</v>
      </c>
      <c r="D29" s="83"/>
      <c r="E29" s="83"/>
      <c r="F29" s="83"/>
      <c r="G29" s="78"/>
      <c r="H29" s="90">
        <v>0</v>
      </c>
      <c r="I29" s="91">
        <v>0</v>
      </c>
      <c r="J29" s="79"/>
    </row>
    <row r="30" spans="2:10" ht="13">
      <c r="B30" s="77"/>
      <c r="C30" s="83" t="s">
        <v>174</v>
      </c>
      <c r="D30" s="83"/>
      <c r="E30" s="83"/>
      <c r="F30" s="83"/>
      <c r="G30" s="78"/>
      <c r="H30" s="88">
        <f>H29</f>
        <v>0</v>
      </c>
      <c r="I30" s="89">
        <f>I29</f>
        <v>0</v>
      </c>
      <c r="J30" s="79"/>
    </row>
    <row r="31" spans="2:10" ht="9.75" customHeight="1">
      <c r="B31" s="77"/>
      <c r="C31" s="83"/>
      <c r="D31" s="83"/>
      <c r="E31" s="83"/>
      <c r="F31" s="83"/>
      <c r="G31" s="78"/>
      <c r="H31" s="92"/>
      <c r="I31" s="87"/>
      <c r="J31" s="79"/>
    </row>
    <row r="32" spans="2:10" ht="13.5" thickBot="1">
      <c r="B32" s="77"/>
      <c r="C32" s="83" t="s">
        <v>175</v>
      </c>
      <c r="D32" s="83"/>
      <c r="E32" s="78"/>
      <c r="F32" s="78"/>
      <c r="G32" s="78"/>
      <c r="H32" s="93">
        <f>H25+H28+H30</f>
        <v>33</v>
      </c>
      <c r="I32" s="94">
        <f>I25+I28+I30</f>
        <v>3019628718.7200003</v>
      </c>
      <c r="J32" s="79"/>
    </row>
    <row r="33" spans="2:10" ht="13.5" thickTop="1">
      <c r="B33" s="77"/>
      <c r="C33" s="83"/>
      <c r="D33" s="83"/>
      <c r="E33" s="78"/>
      <c r="F33" s="78"/>
      <c r="G33" s="78"/>
      <c r="H33" s="95">
        <f>+H18-H32</f>
        <v>0</v>
      </c>
      <c r="I33" s="89">
        <f>+I18-I32</f>
        <v>0</v>
      </c>
      <c r="J33" s="79"/>
    </row>
    <row r="34" spans="2:10">
      <c r="B34" s="77"/>
      <c r="C34" s="78"/>
      <c r="D34" s="78"/>
      <c r="E34" s="78"/>
      <c r="F34" s="78"/>
      <c r="G34" s="96"/>
      <c r="H34" s="96"/>
      <c r="I34" s="96"/>
      <c r="J34" s="79"/>
    </row>
    <row r="35" spans="2:10">
      <c r="B35" s="77"/>
      <c r="C35" s="78"/>
      <c r="D35" s="78"/>
      <c r="E35" s="78"/>
      <c r="F35" s="78"/>
      <c r="G35" s="96"/>
      <c r="H35" s="96"/>
      <c r="I35" s="96"/>
      <c r="J35" s="79"/>
    </row>
    <row r="36" spans="2:10" ht="13">
      <c r="B36" s="77"/>
      <c r="C36" s="83"/>
      <c r="D36" s="78"/>
      <c r="E36" s="78"/>
      <c r="F36" s="78"/>
      <c r="G36" s="96"/>
      <c r="H36" s="96"/>
      <c r="I36" s="96"/>
      <c r="J36" s="79"/>
    </row>
    <row r="37" spans="2:10" ht="12.75" customHeight="1" thickBot="1">
      <c r="B37" s="77"/>
      <c r="C37" s="97"/>
      <c r="D37" s="98"/>
      <c r="E37" s="78"/>
      <c r="F37" s="78"/>
      <c r="G37" s="78"/>
      <c r="H37" s="97"/>
      <c r="I37" s="98"/>
      <c r="J37" s="79"/>
    </row>
    <row r="38" spans="2:10" ht="13">
      <c r="B38" s="77"/>
      <c r="C38" s="99" t="s">
        <v>201</v>
      </c>
      <c r="D38" s="96"/>
      <c r="E38" s="78"/>
      <c r="F38" s="78"/>
      <c r="G38" s="78"/>
      <c r="H38" s="99" t="s">
        <v>176</v>
      </c>
      <c r="I38" s="96"/>
      <c r="J38" s="79"/>
    </row>
    <row r="39" spans="2:10" ht="13">
      <c r="B39" s="77"/>
      <c r="C39" s="99" t="s">
        <v>202</v>
      </c>
      <c r="D39" s="78"/>
      <c r="E39" s="78"/>
      <c r="F39" s="78"/>
      <c r="G39" s="78"/>
      <c r="H39" s="99" t="s">
        <v>177</v>
      </c>
      <c r="I39" s="96"/>
      <c r="J39" s="79"/>
    </row>
    <row r="40" spans="2:10" ht="13">
      <c r="B40" s="77"/>
      <c r="C40" s="99" t="s">
        <v>203</v>
      </c>
      <c r="D40" s="78"/>
      <c r="E40" s="78"/>
      <c r="F40" s="78"/>
      <c r="G40" s="96"/>
      <c r="H40" s="99" t="s">
        <v>178</v>
      </c>
      <c r="I40" s="96"/>
      <c r="J40" s="79"/>
    </row>
    <row r="41" spans="2:10" ht="13">
      <c r="B41" s="77"/>
      <c r="C41" s="99"/>
      <c r="D41" s="78"/>
      <c r="E41" s="78"/>
      <c r="F41" s="78"/>
      <c r="G41" s="96"/>
      <c r="H41" s="99"/>
      <c r="I41" s="96"/>
      <c r="J41" s="79"/>
    </row>
    <row r="42" spans="2:10" ht="50.25" customHeight="1">
      <c r="B42" s="77"/>
      <c r="C42" s="149" t="s">
        <v>179</v>
      </c>
      <c r="D42" s="149"/>
      <c r="E42" s="149"/>
      <c r="F42" s="149"/>
      <c r="G42" s="149"/>
      <c r="H42" s="149"/>
      <c r="I42" s="149"/>
      <c r="J42" s="79"/>
    </row>
    <row r="43" spans="2:10" ht="12.75" customHeight="1" thickBot="1">
      <c r="B43" s="100"/>
      <c r="C43" s="150"/>
      <c r="D43" s="150"/>
      <c r="E43" s="150"/>
      <c r="F43" s="150"/>
      <c r="G43" s="150"/>
      <c r="H43" s="150"/>
      <c r="I43" s="150"/>
      <c r="J43" s="101"/>
    </row>
  </sheetData>
  <mergeCells count="5">
    <mergeCell ref="D2:I3"/>
    <mergeCell ref="J2:J3"/>
    <mergeCell ref="D4:I5"/>
    <mergeCell ref="C42:I42"/>
    <mergeCell ref="C43:I43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18" sqref="I18"/>
    </sheetView>
  </sheetViews>
  <sheetFormatPr baseColWidth="10" defaultRowHeight="12.5"/>
  <cols>
    <col min="1" max="1" width="0.9140625" style="64" customWidth="1"/>
    <col min="2" max="2" width="10.6640625" style="64"/>
    <col min="3" max="3" width="16.08203125" style="64" customWidth="1"/>
    <col min="4" max="4" width="10.58203125" style="64" customWidth="1"/>
    <col min="5" max="8" width="10.6640625" style="64"/>
    <col min="9" max="9" width="20.6640625" style="64" customWidth="1"/>
    <col min="10" max="10" width="12.83203125" style="64" customWidth="1"/>
    <col min="11" max="11" width="1.58203125" style="64" customWidth="1"/>
    <col min="12" max="16384" width="10.6640625" style="64"/>
  </cols>
  <sheetData>
    <row r="1" spans="2:10" ht="6" customHeight="1" thickBot="1"/>
    <row r="2" spans="2:10" ht="19.5" customHeight="1">
      <c r="B2" s="65"/>
      <c r="C2" s="66"/>
      <c r="D2" s="135" t="s">
        <v>180</v>
      </c>
      <c r="E2" s="136"/>
      <c r="F2" s="136"/>
      <c r="G2" s="136"/>
      <c r="H2" s="136"/>
      <c r="I2" s="137"/>
      <c r="J2" s="141" t="s">
        <v>157</v>
      </c>
    </row>
    <row r="3" spans="2:10" ht="15.75" customHeight="1" thickBot="1">
      <c r="B3" s="67"/>
      <c r="C3" s="68"/>
      <c r="D3" s="138"/>
      <c r="E3" s="139"/>
      <c r="F3" s="139"/>
      <c r="G3" s="139"/>
      <c r="H3" s="139"/>
      <c r="I3" s="140"/>
      <c r="J3" s="142"/>
    </row>
    <row r="4" spans="2:10" ht="13">
      <c r="B4" s="67"/>
      <c r="C4" s="68"/>
      <c r="D4" s="102"/>
      <c r="E4" s="103"/>
      <c r="F4" s="103"/>
      <c r="G4" s="103"/>
      <c r="H4" s="103"/>
      <c r="I4" s="104"/>
      <c r="J4" s="69"/>
    </row>
    <row r="5" spans="2:10" ht="13">
      <c r="B5" s="67"/>
      <c r="C5" s="68"/>
      <c r="D5" s="105" t="s">
        <v>181</v>
      </c>
      <c r="E5" s="106"/>
      <c r="F5" s="106"/>
      <c r="G5" s="106"/>
      <c r="H5" s="106"/>
      <c r="I5" s="70"/>
      <c r="J5" s="70" t="s">
        <v>182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9"/>
    </row>
    <row r="8" spans="2:10">
      <c r="B8" s="77"/>
      <c r="J8" s="79"/>
    </row>
    <row r="9" spans="2:10">
      <c r="B9" s="77"/>
      <c r="J9" s="79"/>
    </row>
    <row r="10" spans="2:10" ht="13">
      <c r="B10" s="77"/>
      <c r="C10" s="80" t="s">
        <v>206</v>
      </c>
      <c r="E10" s="107"/>
      <c r="H10" s="108"/>
      <c r="J10" s="79"/>
    </row>
    <row r="11" spans="2:10">
      <c r="B11" s="77"/>
      <c r="J11" s="79"/>
    </row>
    <row r="12" spans="2:10" ht="13">
      <c r="B12" s="77"/>
      <c r="C12" s="80" t="s">
        <v>199</v>
      </c>
      <c r="J12" s="79"/>
    </row>
    <row r="13" spans="2:10" ht="13">
      <c r="B13" s="77"/>
      <c r="C13" s="80" t="s">
        <v>200</v>
      </c>
      <c r="J13" s="79"/>
    </row>
    <row r="14" spans="2:10">
      <c r="B14" s="77"/>
      <c r="J14" s="79"/>
    </row>
    <row r="15" spans="2:10">
      <c r="B15" s="77"/>
      <c r="C15" s="64" t="s">
        <v>205</v>
      </c>
      <c r="J15" s="79"/>
    </row>
    <row r="16" spans="2:10">
      <c r="B16" s="77"/>
      <c r="C16" s="109"/>
      <c r="J16" s="79"/>
    </row>
    <row r="17" spans="2:10" ht="13">
      <c r="B17" s="77"/>
      <c r="C17" s="64" t="s">
        <v>204</v>
      </c>
      <c r="D17" s="107"/>
      <c r="H17" s="110"/>
      <c r="I17" s="111"/>
      <c r="J17" s="79"/>
    </row>
    <row r="18" spans="2:10" ht="13">
      <c r="B18" s="77"/>
      <c r="C18" s="80" t="s">
        <v>163</v>
      </c>
      <c r="D18" s="80"/>
      <c r="E18" s="80"/>
      <c r="F18" s="80"/>
      <c r="H18" s="86">
        <v>33</v>
      </c>
      <c r="I18" s="87">
        <v>3019628718.7199993</v>
      </c>
      <c r="J18" s="79"/>
    </row>
    <row r="19" spans="2:10">
      <c r="B19" s="77"/>
      <c r="C19" s="64" t="s">
        <v>164</v>
      </c>
      <c r="H19" s="88">
        <v>3</v>
      </c>
      <c r="I19" s="89">
        <v>1190827245.78</v>
      </c>
      <c r="J19" s="79"/>
    </row>
    <row r="20" spans="2:10">
      <c r="B20" s="77"/>
      <c r="C20" s="64" t="s">
        <v>165</v>
      </c>
      <c r="H20" s="88">
        <v>20</v>
      </c>
      <c r="I20" s="89">
        <v>803789426.74000001</v>
      </c>
      <c r="J20" s="79"/>
    </row>
    <row r="21" spans="2:10">
      <c r="B21" s="77"/>
      <c r="C21" s="64" t="s">
        <v>166</v>
      </c>
      <c r="H21" s="88">
        <v>0</v>
      </c>
      <c r="I21" s="89">
        <v>0</v>
      </c>
      <c r="J21" s="79"/>
    </row>
    <row r="22" spans="2:10">
      <c r="B22" s="77"/>
      <c r="C22" s="64" t="s">
        <v>167</v>
      </c>
      <c r="H22" s="88">
        <v>0</v>
      </c>
      <c r="I22" s="89">
        <v>0</v>
      </c>
      <c r="J22" s="79"/>
    </row>
    <row r="23" spans="2:10">
      <c r="B23" s="77"/>
      <c r="C23" s="64" t="s">
        <v>168</v>
      </c>
      <c r="H23" s="88">
        <v>0</v>
      </c>
      <c r="I23" s="89">
        <v>0</v>
      </c>
      <c r="J23" s="79"/>
    </row>
    <row r="24" spans="2:10" ht="13" thickBot="1">
      <c r="B24" s="77"/>
      <c r="C24" s="64" t="s">
        <v>169</v>
      </c>
      <c r="H24" s="90">
        <v>0</v>
      </c>
      <c r="I24" s="91">
        <v>0</v>
      </c>
      <c r="J24" s="79"/>
    </row>
    <row r="25" spans="2:10" ht="13">
      <c r="B25" s="77"/>
      <c r="C25" s="80" t="s">
        <v>170</v>
      </c>
      <c r="D25" s="80"/>
      <c r="E25" s="80"/>
      <c r="F25" s="80"/>
      <c r="H25" s="86">
        <f>H19+H20+H21+H22+H24+H23</f>
        <v>23</v>
      </c>
      <c r="I25" s="87">
        <f>I19+I20+I21+I22+I24+I23</f>
        <v>1994616672.52</v>
      </c>
      <c r="J25" s="79"/>
    </row>
    <row r="26" spans="2:10">
      <c r="B26" s="77"/>
      <c r="C26" s="64" t="s">
        <v>171</v>
      </c>
      <c r="H26" s="88">
        <v>10</v>
      </c>
      <c r="I26" s="89">
        <v>1025012046.2</v>
      </c>
      <c r="J26" s="79"/>
    </row>
    <row r="27" spans="2:10" ht="13" thickBot="1">
      <c r="B27" s="77"/>
      <c r="C27" s="64" t="s">
        <v>105</v>
      </c>
      <c r="H27" s="90">
        <v>0</v>
      </c>
      <c r="I27" s="91">
        <v>0</v>
      </c>
      <c r="J27" s="79"/>
    </row>
    <row r="28" spans="2:10" ht="13">
      <c r="B28" s="77"/>
      <c r="C28" s="80" t="s">
        <v>172</v>
      </c>
      <c r="D28" s="80"/>
      <c r="E28" s="80"/>
      <c r="F28" s="80"/>
      <c r="H28" s="86">
        <f>H26+H27</f>
        <v>10</v>
      </c>
      <c r="I28" s="87">
        <f>I26+I27</f>
        <v>1025012046.2</v>
      </c>
      <c r="J28" s="79"/>
    </row>
    <row r="29" spans="2:10" ht="13.5" thickBot="1">
      <c r="B29" s="77"/>
      <c r="C29" s="64" t="s">
        <v>173</v>
      </c>
      <c r="D29" s="80"/>
      <c r="E29" s="80"/>
      <c r="F29" s="80"/>
      <c r="H29" s="90">
        <v>0</v>
      </c>
      <c r="I29" s="91">
        <v>0</v>
      </c>
      <c r="J29" s="79"/>
    </row>
    <row r="30" spans="2:10" ht="13">
      <c r="B30" s="77"/>
      <c r="C30" s="80" t="s">
        <v>174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>
      <c r="B31" s="77"/>
      <c r="C31" s="80"/>
      <c r="D31" s="80"/>
      <c r="E31" s="80"/>
      <c r="F31" s="80"/>
      <c r="H31" s="92"/>
      <c r="I31" s="87"/>
      <c r="J31" s="79"/>
    </row>
    <row r="32" spans="2:10" ht="13.5" thickBot="1">
      <c r="B32" s="77"/>
      <c r="C32" s="80" t="s">
        <v>175</v>
      </c>
      <c r="D32" s="80"/>
      <c r="H32" s="93">
        <f>H25+H28+H30</f>
        <v>33</v>
      </c>
      <c r="I32" s="94">
        <f>I25+I28+I30</f>
        <v>3019628718.7200003</v>
      </c>
      <c r="J32" s="79"/>
    </row>
    <row r="33" spans="2:10" ht="13.5" thickTop="1">
      <c r="B33" s="77"/>
      <c r="C33" s="80"/>
      <c r="D33" s="80"/>
      <c r="H33" s="95">
        <f>+H18-H32</f>
        <v>0</v>
      </c>
      <c r="I33" s="89">
        <f>+I18-I32</f>
        <v>0</v>
      </c>
      <c r="J33" s="79"/>
    </row>
    <row r="34" spans="2:10">
      <c r="B34" s="77"/>
      <c r="G34" s="95"/>
      <c r="H34" s="95"/>
      <c r="I34" s="95"/>
      <c r="J34" s="79"/>
    </row>
    <row r="35" spans="2:10">
      <c r="B35" s="77"/>
      <c r="G35" s="95"/>
      <c r="H35" s="95"/>
      <c r="I35" s="95"/>
      <c r="J35" s="79"/>
    </row>
    <row r="36" spans="2:10" ht="13">
      <c r="B36" s="77"/>
      <c r="C36" s="80"/>
      <c r="G36" s="95"/>
      <c r="H36" s="95"/>
      <c r="I36" s="95"/>
      <c r="J36" s="79"/>
    </row>
    <row r="37" spans="2:10" ht="13.5" thickBot="1">
      <c r="B37" s="77"/>
      <c r="C37" s="97" t="s">
        <v>201</v>
      </c>
      <c r="D37" s="98"/>
      <c r="H37" s="97" t="s">
        <v>176</v>
      </c>
      <c r="I37" s="98"/>
      <c r="J37" s="79"/>
    </row>
    <row r="38" spans="2:10" ht="13">
      <c r="B38" s="77"/>
      <c r="C38" s="80" t="s">
        <v>202</v>
      </c>
      <c r="D38" s="95"/>
      <c r="H38" s="112" t="s">
        <v>177</v>
      </c>
      <c r="I38" s="95"/>
      <c r="J38" s="79"/>
    </row>
    <row r="39" spans="2:10" ht="13">
      <c r="B39" s="77"/>
      <c r="C39" s="80" t="s">
        <v>203</v>
      </c>
      <c r="H39" s="80" t="s">
        <v>178</v>
      </c>
      <c r="I39" s="95"/>
      <c r="J39" s="79"/>
    </row>
    <row r="40" spans="2:10">
      <c r="B40" s="77"/>
      <c r="G40" s="95"/>
      <c r="H40" s="95"/>
      <c r="I40" s="95"/>
      <c r="J40" s="79"/>
    </row>
    <row r="41" spans="2:10" ht="12.75" customHeight="1">
      <c r="B41" s="77"/>
      <c r="C41" s="151" t="s">
        <v>183</v>
      </c>
      <c r="D41" s="151"/>
      <c r="E41" s="151"/>
      <c r="F41" s="151"/>
      <c r="G41" s="151"/>
      <c r="H41" s="151"/>
      <c r="I41" s="151"/>
      <c r="J41" s="79"/>
    </row>
    <row r="42" spans="2:10" ht="18.75" customHeight="1" thickBot="1">
      <c r="B42" s="100"/>
      <c r="C42" s="113"/>
      <c r="D42" s="113"/>
      <c r="E42" s="113"/>
      <c r="F42" s="113"/>
      <c r="G42" s="113"/>
      <c r="H42" s="113"/>
      <c r="I42" s="113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0.5" defaultRowHeight="12.5"/>
  <cols>
    <col min="1" max="1" width="4.08203125" style="64" customWidth="1"/>
    <col min="2" max="2" width="10.5" style="64"/>
    <col min="3" max="3" width="11.75" style="64" customWidth="1"/>
    <col min="4" max="4" width="20.1640625" style="64" customWidth="1"/>
    <col min="5" max="8" width="10.5" style="64"/>
    <col min="9" max="9" width="22.6640625" style="64" customWidth="1"/>
    <col min="10" max="10" width="11.5" style="64" customWidth="1"/>
    <col min="11" max="11" width="1.58203125" style="64" customWidth="1"/>
    <col min="12" max="16384" width="10.5" style="64"/>
  </cols>
  <sheetData>
    <row r="1" spans="2:10" ht="18" customHeight="1" thickBot="1"/>
    <row r="2" spans="2:10" ht="19.5" customHeight="1">
      <c r="B2" s="65"/>
      <c r="C2" s="66"/>
      <c r="D2" s="135" t="s">
        <v>184</v>
      </c>
      <c r="E2" s="136"/>
      <c r="F2" s="136"/>
      <c r="G2" s="136"/>
      <c r="H2" s="136"/>
      <c r="I2" s="137"/>
      <c r="J2" s="141" t="s">
        <v>157</v>
      </c>
    </row>
    <row r="3" spans="2:10" ht="15.75" customHeight="1" thickBot="1">
      <c r="B3" s="67"/>
      <c r="C3" s="68"/>
      <c r="D3" s="138"/>
      <c r="E3" s="139"/>
      <c r="F3" s="139"/>
      <c r="G3" s="139"/>
      <c r="H3" s="139"/>
      <c r="I3" s="140"/>
      <c r="J3" s="142"/>
    </row>
    <row r="4" spans="2:10" ht="13">
      <c r="B4" s="67"/>
      <c r="C4" s="68"/>
      <c r="E4" s="103"/>
      <c r="F4" s="103"/>
      <c r="G4" s="103"/>
      <c r="H4" s="103"/>
      <c r="I4" s="104"/>
      <c r="J4" s="69"/>
    </row>
    <row r="5" spans="2:10" ht="13">
      <c r="B5" s="67"/>
      <c r="C5" s="68"/>
      <c r="D5" s="152" t="s">
        <v>185</v>
      </c>
      <c r="E5" s="153"/>
      <c r="F5" s="153"/>
      <c r="G5" s="153"/>
      <c r="H5" s="153"/>
      <c r="I5" s="154"/>
      <c r="J5" s="70" t="s">
        <v>159</v>
      </c>
    </row>
    <row r="6" spans="2:10" ht="13.5" thickBot="1">
      <c r="B6" s="71"/>
      <c r="C6" s="72"/>
      <c r="D6" s="73"/>
      <c r="E6" s="74"/>
      <c r="F6" s="74"/>
      <c r="G6" s="74"/>
      <c r="H6" s="74"/>
      <c r="I6" s="75"/>
      <c r="J6" s="76"/>
    </row>
    <row r="7" spans="2:10">
      <c r="B7" s="77"/>
      <c r="J7" s="79"/>
    </row>
    <row r="8" spans="2:10">
      <c r="B8" s="77"/>
      <c r="J8" s="79"/>
    </row>
    <row r="9" spans="2:10" ht="13">
      <c r="B9" s="77"/>
      <c r="C9" s="80" t="s">
        <v>206</v>
      </c>
      <c r="D9" s="108"/>
      <c r="E9" s="107"/>
      <c r="J9" s="79"/>
    </row>
    <row r="10" spans="2:10" ht="13">
      <c r="B10" s="77"/>
      <c r="C10" s="80"/>
      <c r="J10" s="79"/>
    </row>
    <row r="11" spans="2:10" ht="13">
      <c r="B11" s="77"/>
      <c r="C11" s="80" t="s">
        <v>199</v>
      </c>
      <c r="J11" s="79"/>
    </row>
    <row r="12" spans="2:10" ht="13">
      <c r="B12" s="77"/>
      <c r="C12" s="80" t="s">
        <v>200</v>
      </c>
      <c r="J12" s="79"/>
    </row>
    <row r="13" spans="2:10">
      <c r="B13" s="77"/>
      <c r="J13" s="79"/>
    </row>
    <row r="14" spans="2:10">
      <c r="B14" s="77"/>
      <c r="C14" s="64" t="s">
        <v>186</v>
      </c>
      <c r="J14" s="79"/>
    </row>
    <row r="15" spans="2:10">
      <c r="B15" s="77"/>
      <c r="C15" s="109"/>
      <c r="J15" s="79"/>
    </row>
    <row r="16" spans="2:10" ht="13">
      <c r="B16" s="77"/>
      <c r="C16" s="114"/>
      <c r="D16" s="107"/>
      <c r="H16" s="115" t="s">
        <v>161</v>
      </c>
      <c r="I16" s="115" t="s">
        <v>162</v>
      </c>
      <c r="J16" s="79"/>
    </row>
    <row r="17" spans="2:10" ht="13">
      <c r="B17" s="77"/>
      <c r="C17" s="80" t="s">
        <v>163</v>
      </c>
      <c r="D17" s="80"/>
      <c r="E17" s="80"/>
      <c r="F17" s="80"/>
      <c r="H17" s="110">
        <v>23</v>
      </c>
      <c r="I17" s="116">
        <v>1994616672.52</v>
      </c>
      <c r="J17" s="79"/>
    </row>
    <row r="18" spans="2:10">
      <c r="B18" s="77"/>
      <c r="C18" s="64" t="s">
        <v>164</v>
      </c>
      <c r="H18" s="117">
        <v>3</v>
      </c>
      <c r="I18" s="118">
        <v>1190827245.78</v>
      </c>
      <c r="J18" s="79"/>
    </row>
    <row r="19" spans="2:10">
      <c r="B19" s="77"/>
      <c r="C19" s="64" t="s">
        <v>165</v>
      </c>
      <c r="H19" s="117">
        <v>20</v>
      </c>
      <c r="I19" s="118">
        <v>803789426.74000001</v>
      </c>
      <c r="J19" s="79"/>
    </row>
    <row r="20" spans="2:10">
      <c r="B20" s="77"/>
      <c r="C20" s="64" t="s">
        <v>167</v>
      </c>
      <c r="H20" s="117">
        <v>0</v>
      </c>
      <c r="I20" s="118">
        <v>0</v>
      </c>
      <c r="J20" s="79"/>
    </row>
    <row r="21" spans="2:10">
      <c r="B21" s="77"/>
      <c r="C21" s="64" t="s">
        <v>187</v>
      </c>
      <c r="H21" s="117">
        <v>0</v>
      </c>
      <c r="I21" s="118">
        <v>0</v>
      </c>
      <c r="J21" s="79"/>
    </row>
    <row r="22" spans="2:10" ht="13">
      <c r="B22" s="77"/>
      <c r="C22" s="80" t="s">
        <v>188</v>
      </c>
      <c r="D22" s="80"/>
      <c r="E22" s="80"/>
      <c r="F22" s="80"/>
      <c r="H22" s="110">
        <v>23</v>
      </c>
      <c r="I22" s="116">
        <v>1994616672.52</v>
      </c>
      <c r="J22" s="79"/>
    </row>
    <row r="23" spans="2:10" ht="13.5" thickBot="1">
      <c r="B23" s="77"/>
      <c r="C23" s="80"/>
      <c r="D23" s="80"/>
      <c r="H23" s="119"/>
      <c r="I23" s="120"/>
      <c r="J23" s="79"/>
    </row>
    <row r="24" spans="2:10" ht="13.5" thickTop="1">
      <c r="B24" s="77"/>
      <c r="C24" s="80"/>
      <c r="D24" s="80"/>
      <c r="H24" s="95"/>
      <c r="I24" s="89"/>
      <c r="J24" s="79"/>
    </row>
    <row r="25" spans="2:10" ht="13">
      <c r="B25" s="77"/>
      <c r="C25" s="80"/>
      <c r="D25" s="80"/>
      <c r="H25" s="95"/>
      <c r="I25" s="89"/>
      <c r="J25" s="79"/>
    </row>
    <row r="26" spans="2:10" ht="13">
      <c r="B26" s="77"/>
      <c r="C26" s="80"/>
      <c r="D26" s="80"/>
      <c r="H26" s="95"/>
      <c r="I26" s="89"/>
      <c r="J26" s="79"/>
    </row>
    <row r="27" spans="2:10">
      <c r="B27" s="77"/>
      <c r="G27" s="95"/>
      <c r="H27" s="95"/>
      <c r="I27" s="95"/>
      <c r="J27" s="79"/>
    </row>
    <row r="28" spans="2:10" ht="13.5" thickBot="1">
      <c r="B28" s="77"/>
      <c r="C28" s="97" t="s">
        <v>201</v>
      </c>
      <c r="D28" s="97"/>
      <c r="G28" s="97" t="s">
        <v>176</v>
      </c>
      <c r="H28" s="98"/>
      <c r="I28" s="95"/>
      <c r="J28" s="79"/>
    </row>
    <row r="29" spans="2:10" ht="13">
      <c r="B29" s="77"/>
      <c r="C29" s="112" t="s">
        <v>202</v>
      </c>
      <c r="D29" s="112"/>
      <c r="G29" s="112" t="s">
        <v>189</v>
      </c>
      <c r="H29" s="95"/>
      <c r="I29" s="95"/>
      <c r="J29" s="79"/>
    </row>
    <row r="30" spans="2:10" ht="18.75" customHeight="1" thickBot="1">
      <c r="B30" s="100"/>
      <c r="C30" s="113"/>
      <c r="D30" s="113"/>
      <c r="E30" s="113"/>
      <c r="F30" s="113"/>
      <c r="G30" s="98"/>
      <c r="H30" s="98"/>
      <c r="I30" s="98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RESUMEN IPS</vt:lpstr>
      <vt:lpstr>INFO IPS</vt:lpstr>
      <vt:lpstr>TD</vt:lpstr>
      <vt:lpstr>ESTADO DE CADA FACTURA</vt:lpstr>
      <vt:lpstr>FOR-CSA-005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cp:lastPrinted>2024-11-10T00:17:20Z</cp:lastPrinted>
  <dcterms:created xsi:type="dcterms:W3CDTF">2006-10-02T04:59:59Z</dcterms:created>
  <dcterms:modified xsi:type="dcterms:W3CDTF">2024-11-15T14:28:22Z</dcterms:modified>
</cp:coreProperties>
</file>