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nilo\Areas\CxPSalud\CARTERA\CARTERAS REVISADAS\REVISIÓN CARTERAS AÑO 2024\11. NOVIEMBRE\NIT 901352353_CLINICA SAGRADA FAMILIA S.A.S\"/>
    </mc:Choice>
  </mc:AlternateContent>
  <xr:revisionPtr revIDLastSave="0" documentId="13_ncr:1_{11ACC3E9-859E-4A11-A850-1AA179189C4B}" xr6:coauthVersionLast="47" xr6:coauthVersionMax="47" xr10:uidLastSave="{00000000-0000-0000-0000-000000000000}"/>
  <bookViews>
    <workbookView xWindow="-110" yWindow="-110" windowWidth="19420" windowHeight="10420" activeTab="4" xr2:uid="{00000000-000D-0000-FFFF-FFFF00000000}"/>
  </bookViews>
  <sheets>
    <sheet name="INFO IPS" sheetId="1" r:id="rId1"/>
    <sheet name="TD" sheetId="3"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FACTURA'!$A$2:$AW$51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I21" i="6"/>
  <c r="H21" i="6"/>
  <c r="I20" i="6"/>
  <c r="H20" i="6"/>
  <c r="I19" i="6"/>
  <c r="H19" i="6"/>
  <c r="I18" i="6"/>
  <c r="I17" i="6" s="1"/>
  <c r="H18" i="6"/>
  <c r="C12" i="6"/>
  <c r="C11" i="6"/>
  <c r="C9" i="6"/>
  <c r="I30" i="5"/>
  <c r="H30" i="5"/>
  <c r="I28" i="5"/>
  <c r="H28" i="5"/>
  <c r="I25" i="5"/>
  <c r="I32" i="5" s="1"/>
  <c r="I33" i="5" s="1"/>
  <c r="H25" i="5"/>
  <c r="H32" i="5" s="1"/>
  <c r="H33" i="5" s="1"/>
  <c r="C9" i="5"/>
  <c r="AJ1" i="2"/>
  <c r="AR1" i="2"/>
  <c r="AL1" i="2"/>
  <c r="AK1" i="2"/>
  <c r="AI1" i="2"/>
  <c r="AH1" i="2"/>
  <c r="AG1" i="2"/>
  <c r="AF1" i="2"/>
  <c r="AE1" i="2"/>
  <c r="Y1" i="2"/>
  <c r="W1" i="2"/>
  <c r="V1" i="2"/>
  <c r="U1" i="2"/>
  <c r="T1" i="2"/>
  <c r="S1" i="2"/>
  <c r="M1" i="2"/>
  <c r="J1" i="2"/>
  <c r="I1" i="2"/>
  <c r="AW5" i="2"/>
  <c r="AW7" i="2"/>
  <c r="H17" i="6" l="1"/>
  <c r="H22" i="6"/>
  <c r="I22" i="6"/>
  <c r="K1" i="2"/>
</calcChain>
</file>

<file path=xl/sharedStrings.xml><?xml version="1.0" encoding="utf-8"?>
<sst xmlns="http://schemas.openxmlformats.org/spreadsheetml/2006/main" count="625" uniqueCount="245">
  <si>
    <t>CLINICA LA SAGRADA FAMILIA S.A.S. NIT 901.352.353-3</t>
  </si>
  <si>
    <t>REPORTE DE VENCIMIENTOS PARA LA ENTIDAD A CORTE 31 DE OCTUBRE DE 2024</t>
  </si>
  <si>
    <t>NIT 890303093 CAJA DE COMPENSACION FAMILIAR COMFENALCO DEL VALLE DE CAUCA </t>
  </si>
  <si>
    <t>FACTURA</t>
  </si>
  <si>
    <t>F.REGISTRO</t>
  </si>
  <si>
    <t>F.RADICA</t>
  </si>
  <si>
    <t>TOTAL FACTURA</t>
  </si>
  <si>
    <t>SALDO</t>
  </si>
  <si>
    <t>NºENVIO</t>
  </si>
  <si>
    <t>FE210479</t>
  </si>
  <si>
    <t>FE327421</t>
  </si>
  <si>
    <t>FE338048</t>
  </si>
  <si>
    <t>FE311397</t>
  </si>
  <si>
    <t>FE340558</t>
  </si>
  <si>
    <t>FE386066</t>
  </si>
  <si>
    <t>FE407365</t>
  </si>
  <si>
    <t>FE415121</t>
  </si>
  <si>
    <t>FE426972</t>
  </si>
  <si>
    <t>FE429601</t>
  </si>
  <si>
    <t>FE433506</t>
  </si>
  <si>
    <t>FE434696</t>
  </si>
  <si>
    <t>FE435181</t>
  </si>
  <si>
    <t>FE436526</t>
  </si>
  <si>
    <t>FE436625</t>
  </si>
  <si>
    <t>FE436812</t>
  </si>
  <si>
    <t>FE439567</t>
  </si>
  <si>
    <t>FE440281</t>
  </si>
  <si>
    <t>FE442166</t>
  </si>
  <si>
    <t>FE442170</t>
  </si>
  <si>
    <t>FE443798</t>
  </si>
  <si>
    <t>FE444794</t>
  </si>
  <si>
    <t>FE450346</t>
  </si>
  <si>
    <t>FE450850</t>
  </si>
  <si>
    <t>FE451884</t>
  </si>
  <si>
    <t>FE451896</t>
  </si>
  <si>
    <t>FE453641</t>
  </si>
  <si>
    <t>FE454835</t>
  </si>
  <si>
    <t>FE452774</t>
  </si>
  <si>
    <t>FE448739</t>
  </si>
  <si>
    <t>FE453751</t>
  </si>
  <si>
    <t>FE456862</t>
  </si>
  <si>
    <t>FE457803</t>
  </si>
  <si>
    <t>FE457883</t>
  </si>
  <si>
    <t>FE457992</t>
  </si>
  <si>
    <t>FE457994</t>
  </si>
  <si>
    <t>FE458987</t>
  </si>
  <si>
    <t>FE459587</t>
  </si>
  <si>
    <t>FE463316</t>
  </si>
  <si>
    <t>FE464047</t>
  </si>
  <si>
    <t>FE464052</t>
  </si>
  <si>
    <t>FE468005</t>
  </si>
  <si>
    <t>FE468692</t>
  </si>
  <si>
    <t>FE471375</t>
  </si>
  <si>
    <t>FE473019</t>
  </si>
  <si>
    <t>FE480213</t>
  </si>
  <si>
    <t>FE480811</t>
  </si>
  <si>
    <t>FE481642</t>
  </si>
  <si>
    <t>FE482133</t>
  </si>
  <si>
    <t>TOTAL</t>
  </si>
  <si>
    <t>NIT IPS</t>
  </si>
  <si>
    <t>Nombre IPS</t>
  </si>
  <si>
    <t>Prefijo Factura</t>
  </si>
  <si>
    <t>Numero Factura</t>
  </si>
  <si>
    <t>FACT</t>
  </si>
  <si>
    <t>LLAVE</t>
  </si>
  <si>
    <t>IPS Fecha factura</t>
  </si>
  <si>
    <t>IPS Fecha radicado</t>
  </si>
  <si>
    <t>IPS Valor Factura</t>
  </si>
  <si>
    <t>IPS Saldo Factura</t>
  </si>
  <si>
    <t>ESTADO CARTERA ANTERIOR</t>
  </si>
  <si>
    <t>ESTADO EPS 25-11-2024</t>
  </si>
  <si>
    <t>POR PAGAR SAP</t>
  </si>
  <si>
    <t>DOC CONTA</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</si>
  <si>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</si>
  <si>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</si>
  <si>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</si>
  <si>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</si>
  <si>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</si>
  <si>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</si>
  <si>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</si>
  <si>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</si>
  <si>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</si>
  <si>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</si>
  <si>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</si>
  <si>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</si>
  <si>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</si>
  <si>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</si>
  <si>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</si>
  <si>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</si>
  <si>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</si>
  <si>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</si>
  <si>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</si>
  <si>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</si>
  <si>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</si>
  <si>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</si>
  <si>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</si>
  <si>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</si>
  <si>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</si>
  <si>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</si>
  <si>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</si>
  <si>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</si>
  <si>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CLINICA SAGRADA FAMILIA S.A.S.</t>
  </si>
  <si>
    <t>901352353_FE210479</t>
  </si>
  <si>
    <t>Finalizada</t>
  </si>
  <si>
    <t>901352353_FE327421</t>
  </si>
  <si>
    <t>Para respuesta prestador</t>
  </si>
  <si>
    <t>GLOSA</t>
  </si>
  <si>
    <t xml:space="preserve">(1)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"RNM DE ABDOMEN CONTRASTADO PARA DEFINIR CONDUCTA MÉDICA".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t>
  </si>
  <si>
    <t>PERTINENCIA MEDICA</t>
  </si>
  <si>
    <t>Servicios hospitalarios</t>
  </si>
  <si>
    <t>Hospitalario</t>
  </si>
  <si>
    <t>901352353_FE338048</t>
  </si>
  <si>
    <t>Factura devuelta</t>
  </si>
  <si>
    <t>Devuelta</t>
  </si>
  <si>
    <t xml:space="preserve">Se devuelve factura;   FE338048 $14.062.489;       PERSISTE SIN CUMPLIR REQUISITOS, DEBE SER REFACTURADA CON TOPES ADRES Y SOAT DE MANERA CORRECTA. Falta soportar un valor de $698.238  No se evidencia factura por este valor .. para llegar al tope SOAT 2023  Equivalente $29.759.652;                       Favor solicitar  Autorización final a los correos para excedente de tope SOAT: capautorizaciones@epsdelagente.com.co autorizacionescap@epsdelagente.com.co No se evidencia autorización de servicios cargada en los RIPS  </t>
  </si>
  <si>
    <t>AUTORIZACION</t>
  </si>
  <si>
    <t>901352353_FE311397</t>
  </si>
  <si>
    <t>Glosa por contestar</t>
  </si>
  <si>
    <t xml:space="preserve">Terapia respiratoria, no es facturable en este caso, toda vez que está incluida en la estancia en UCI. 29800,  268200  $ 268.200 </t>
  </si>
  <si>
    <t>901352353_FE340558</t>
  </si>
  <si>
    <t xml:space="preserve">(1)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t>
  </si>
  <si>
    <t>SOPORTE</t>
  </si>
  <si>
    <t>901352353_FE386066</t>
  </si>
  <si>
    <t xml:space="preserve">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t>
  </si>
  <si>
    <t>Consultas ambulatorias</t>
  </si>
  <si>
    <t>Ambulatorio</t>
  </si>
  <si>
    <t>901352353_FE407365</t>
  </si>
  <si>
    <t>Se objeta el valor de $400 pesos por no cobro de cuota de recuperación copago/cuota moderadora para la prestación de los servicios en año 2024 que corresponden al valor de $4500</t>
  </si>
  <si>
    <t>COPAGO/CUOTA MODERADORA</t>
  </si>
  <si>
    <t>901352353_FE415121</t>
  </si>
  <si>
    <t>Factura pendiente en programacion de pago</t>
  </si>
  <si>
    <t>901352353_FE426972</t>
  </si>
  <si>
    <t>AUTORIZACION/TARIFAS/: Se devuelve factura completa servicio de internación del 11 al 22 de Marzo 2024, no cuenta con autorización.   Factura no se evidencia radicada en portal  https://referencia.comfenalcoeps.com/facturas/admin/facturas; para solicitud de autorización final.   Favor solicitar autorización al área encargada. TARIFAS/ (Favor anexar cotización de tarifas no pactadas entre las partes)  **Se glosa MVF en cups 552603 Biopsia de Riñón Se liquida a tarifa Soat Neto grupo #8  $2.070.100  VF $6.297.500 Se objeta Diferencia  $$4.227.400.  TARIFAS No pactadas no se evidencia cotización aceptada por la EPS: Se glosa MVF en  medicamento albumina Humana CUM facturado 19968918-1 y 19992217-1 No existe en normatividad actual,  Se reconoce albumina Humana a tarifa promedio del mercado  $227.623 x 15 unidades facturadas.   $3.414.345, se objeta Diferencia de Vr facturado a $804.500  la unidad. (Dif. $576.877 x 15 $8.653.155)  total glosa $12.880.555   Servicios Hospitalarios  no autorizados /JAM  OBJECIONES REALIZADAS POR AUDITORIA MEDICA / Dr. Diego Fernando Collazos /    a)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b)   608 SE OBJETA 881202, LA AYUDA DIAGNOSTICA NO FUE INTERPRETADA EN LA ATENCION ASOCIADA A LA FACTURACION, NO APORTO ENMANEJO DE PACIENTE  $ 893.500 c)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d)    602 SE OBJETA 937000, ACTIVIDAD NO JUSTIFICADA DE ACUERDO AL CUADRO CLINICO DE LA PACIENTE  $ 33.400 e)    602 SE OBJETA 93501, ACTIVIDAD NO JUSTIFICADA DE ACUERDO AL CUADRO CLINICO DE LA PACIENTE, CANTIDAD 18  $ 1.584.000         f)       602 SE OBJETA 933601, ACTIVIDAD NO JUSTIFICADA DE ACUERDO AL CUADRO CLINICO DE LA PACIENTE, CANTIDAD 18  $ 1.584.000   108 SE OBJETA 911015, 911019, 911005, CANTIDAD 2 DE CADA UNA, NO FACTURABLES INCLUIDAS EN PRUEBAS CURZADA MAYOR  $ 308.400      (Glosas Médicas     Dr. Diego Fernando Collazos Auditor Médico)</t>
  </si>
  <si>
    <t>901352353_FE429601</t>
  </si>
  <si>
    <t>AUTORIZACION/Pertinencia/: Se devuelve factura completa servicio de internación del 31 de marzo  al 4 de abril  2024, no cuenta con autorización. Factura no se evidencia radicada en portal  https://referencia.comfenalcoeps.com/facturas/admin/facturas; para solicitud de autorización final.   Favor solicitar autorización al área encargada. 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Favor solicitar Autorización   /JAM</t>
  </si>
  <si>
    <t>Servicios de internación y/o cirugía (Hospitalaria o Ambulatoria)</t>
  </si>
  <si>
    <t>901352353_FE433506</t>
  </si>
  <si>
    <t>se sostiene glosa por cuota moderadora $4.500 no aplicada en factura, para la fecha del servicio consulta ambulatoria 15 de abril 2024, correspondía a Régimen Contributivo /JAM</t>
  </si>
  <si>
    <t>901352353_FE434696</t>
  </si>
  <si>
    <t>901352353_FE435181</t>
  </si>
  <si>
    <t xml:space="preserve">SE OBJETA 19806, NO PERTINENTE, TIENE UTILIDAD COMO PREDICTOR DE INFLAMACION CRONICA.CANTIDAD 2 </t>
  </si>
  <si>
    <t>901352353_FE436526</t>
  </si>
  <si>
    <t xml:space="preserve">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t>
  </si>
  <si>
    <t>FACTURACION</t>
  </si>
  <si>
    <t>901352353_FE436625</t>
  </si>
  <si>
    <t>Factura pendiente en programacion de pago - Glosa por contestar IPS</t>
  </si>
  <si>
    <t>Se glosa  MVF en laboratorios  907106  tarifa pactada    (CONTRATO COT-2023-47 - COTIZACION - PBS )    $19.700  vr facturado  $20.500  diferencia   $800   /JAM</t>
  </si>
  <si>
    <t>TARIFA</t>
  </si>
  <si>
    <t>901352353_FE436812</t>
  </si>
  <si>
    <t>AUTORIZACION/TARIFAS/: Se devuelve factura completa servicio de internación del  24 al 28 de Abril 2024, no cuenta con autorización.  Factura no se evidencia radicada en portal  https://referencia.comfenalcoeps.com/facturas/admin/facturas; para solicitud de autorización final.   Favor solicitar autorización al área encargada. 1)      123 SE OBJETA 874301, PROCEDIMIENTO NO FACTURABLE, VIA DE ACCESO PARA 549002    $1.680.405   Favor solicitar AUT para continuar con el tramite de pago  /JAM</t>
  </si>
  <si>
    <t>901352353_FE439567</t>
  </si>
  <si>
    <t>901352353_FE440281</t>
  </si>
  <si>
    <t>901352353_FE442166</t>
  </si>
  <si>
    <t>901352353_FE442170</t>
  </si>
  <si>
    <t>901352353_FE443798</t>
  </si>
  <si>
    <t>901352353_FE444794</t>
  </si>
  <si>
    <t>901352353_FE450346</t>
  </si>
  <si>
    <t>901352353_FE450850</t>
  </si>
  <si>
    <t>901352353_FE451884</t>
  </si>
  <si>
    <t>Tarifa/ Se glosa MVF en consulta 890250  CONSULTA DE PRIMERA VEZ POR ESPECIALISTA EN GINECOLOGIA Y OBSTETRICIA se reconoce tarifa SOAT neto vigente $75.000   se objeta dif.  $2.700  del  Vr facturado $77.700  /JAM</t>
  </si>
  <si>
    <t>901352353_FE451896</t>
  </si>
  <si>
    <t>901352353_FE453641</t>
  </si>
  <si>
    <t>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t>
  </si>
  <si>
    <t>901352353_FE454835</t>
  </si>
  <si>
    <t xml:space="preserve">AUT/ Se devuelve factura servicios Hospitalarios del  8 de mayo al 22 de junio 2024    NO autorizado;   Favor solicitar  Autorización final   No se evidencia autorización de servicios cargada en los RIPS  (factura sujeta auditoria médica) Servicios hospitalarios sin la respectiva  autorización final no se puede tramitar . 901352353 CLINICA LA SAGRADA FAMILIA SAS  Factura  FE454835  $136.289.132 Usuario cc41907625 OLGA LUCIA JIMENEZ RUA  Glosa  médica Dr. Diego Fernando Collazos: 108 SE OBJETA 911015, CANTIDAD 7, NO FACTURABLE, INCLUIDA EN PRUEBA DE COMPATIBILIDA CRUZADA MAYOR  $ 321.300;    108 SE OBJETA 911017, CANTIDAD 7, NO FACTURABLE, INCLUIDA EN PRUEBA DE COMPATIBILIDA CRUZADA MAYOR  $ 321.300;    108 SE OBJETA 911019, CANTIDAD 7, NO FACTURABLE, INCLUIDA EN PRUEBA DE COMPATIBILIDA CRUZADA MAYOR  $ 357.700;    601 SE OBJETA 129A02, CANTIDAD 4, PACIENTE INGRESA REMITIDA DE MEDICINA INTERNA, VALORA MEDICINA GENERAL REFIERE CONCEPTO DE NEFROLOGIA QUIEN INDICA INICIO DE PULSOS DE CICLOFOSFAMIDA, EN LA HISTORIA INDICAN NO DISPONIBILIDAD DE HABITACION EN AISLAMIENTO POR LO CUAL NO SE INICIA EL TRATAMIENTO, NO SE VALORO POSIBLE FOCO INFECCIOSO (MOTIVO DE DERIVACION A SERVICIO DE URGENCIAS), AL INGRESAR A HOSPITALIZACION MEDICINA INTERNA HASTA NO RESOLVER FOCO INFECCIOSO NO SE INICIAN PULSOS. LO EXPUESTO PROLONGA LA ESTANCIA HOSPITALARIA DE MANERA INJUSTIFICADA  $ 1.431.200;    601 SE OBJETA129A01, CANTIDAD 2, POR LOS DIAS 16-17 DE MAYO, SE INICIAN CICLOS DE METILPREDNISOLONA, EL DIA 17 DE JUNIO INDICAN NO DISPONIBILIDAD DEL MEDICAMENTO, SE RETOMA EL TRATAMIENTO EL DIA 18 RETOMANDO EN 2DA DOSIS FINALIZANDO EL ESQEUAM EL DIA, LO ANTERIOR DILATA LA ESTANCIA HOSPITALARIA DE MANERA INJUSTIFICADA  $ 1.177.400;     608 "SE OBJETA 906841 CANTIDAD 4, DE ACUERDO A NOTAS DE PROPIO TRATANTE ""(NO ES MARCADOR DE BUENA ESPECIFICIDAD EN FOCOS ABDOMINALES)"", TENIENDO EN CUENTA EL  CONCEPTO DEL PROPIO TRATANTE NO SE RECONOCE "  $ 643.600;    623 SE OBJETA 540014, PACIENTE SIN INDICACION DE DRENAJE, CONTROL TOMOGRAFICO QUE EVIDENCIA NOTABLE MEJORIA, NO SE ENCUENTRA INDICACION QUE JUSTIFIQUE EL PROCEDIMIENTO   $ 439.400;     608 SE OBJETA 879420, TOMOGRAFIA REALIZADA EL DIA 14 DE JUNIO NO JUSTIFICADA, CONTROL TOMOGRAFICO DE DRENAJE DE HEMATOMA REALIZADO EL DIA ANTERIOR.  $ 993.600;   Total objetado    $ 5.685.500  </t>
  </si>
  <si>
    <t>901352353_FE452774</t>
  </si>
  <si>
    <t>901352353_FE448739</t>
  </si>
  <si>
    <t>901352353_FE453751</t>
  </si>
  <si>
    <t>901352353_FE456862</t>
  </si>
  <si>
    <t>901352353_FE457803</t>
  </si>
  <si>
    <t>901352353_FE457883</t>
  </si>
  <si>
    <t>AUT/ Se devuelve factura servicios Hospitalarios  del  10 al 13   de Julio      2024  NO autorizado;  Favor solicitar  Autorización final a los correos: capautorizaciones@epsdelagente.com.co autorizacionescap@epsdelagente.com.co No se evidencia autorización de servicios cargada en los RIPS       /JAM</t>
  </si>
  <si>
    <t>901352353_FE457992</t>
  </si>
  <si>
    <t>901352353_FE457994</t>
  </si>
  <si>
    <t>901352353_FE458987</t>
  </si>
  <si>
    <t>904904; HORMONA ESTIMULANTE DEL TIROIDES ULTRASENSIBLE;  MVF   se  reconoce tarifa soat vigente $102.600  / jam</t>
  </si>
  <si>
    <t>901352353_FE459587</t>
  </si>
  <si>
    <t>AUT/ Se devuelve factura servicios Urgencias del  18 al 19   de julio      2024  NO autorizado; NO cuenta con   Autorización final favor solicitarla a los correos: capautorizaciones@epsdelagente.com.co autorizacionescap@epsdelagente.com.co No se evidencia autorización final cargada en los RIPS       /JAM</t>
  </si>
  <si>
    <t>901352353_FE463316</t>
  </si>
  <si>
    <t>901352353_FE464047</t>
  </si>
  <si>
    <t>Factura excede topes autorizados, tarifa acordada por cotización CUPS 890274 consulta 1ra vez neurología   $141.100  se objeta diferencia $342  / JAM</t>
  </si>
  <si>
    <t>901352353_FE464052</t>
  </si>
  <si>
    <t>1)  Factura excede topes autorizados Vr. acordado por cotización $52.000  se objeta diferencia $6.400  2) Se glosa Vr. de cuota moderadora $4.500  no aplicada en factura    /JAM</t>
  </si>
  <si>
    <t>901352353_FE468005</t>
  </si>
  <si>
    <t>1) Factura excede topes autorizados Vr. acordado por cotización $52.000  Vr. facturado $58.400  se objeta diferencia $6.400  /JAM</t>
  </si>
  <si>
    <t>901352353_FE468692</t>
  </si>
  <si>
    <t>901352353_FE471375</t>
  </si>
  <si>
    <t>901352353_FE473019</t>
  </si>
  <si>
    <t>Factura excede topes autorizados Vr. acordado por cotización $52.000 , Vr Facturado $58.400  se objeta diferencia $6.400   /JAM</t>
  </si>
  <si>
    <t>901352353_FE480213</t>
  </si>
  <si>
    <t>Soportes/  Se devuelve factura  consulta medicina interna  no soportada favor anexar  HC  de  consulta  /JAM</t>
  </si>
  <si>
    <t>901352353_FE480811</t>
  </si>
  <si>
    <t>901352353_FE481642</t>
  </si>
  <si>
    <t>901352353_FE482133</t>
  </si>
  <si>
    <t>1) Factura excede topes autorizados Vr. acordado por cotización SOAT NETO  $52.000  Vr. facturado $58.400  se objeta diferencia $6.400   2)  Se  glosa  valor de cuota moderadora 47.700 no aplicada en factura, no se evidencia en HC que ya pago por este evento. TOTAL GLOSA  $54.100    /JAM</t>
  </si>
  <si>
    <t>Factura cancelada</t>
  </si>
  <si>
    <t>Glosa por contestar IPS</t>
  </si>
  <si>
    <t>Factura cancelada parcialmente - Saldo pendiente en programacion de pago</t>
  </si>
  <si>
    <t>Factura cancelada parcialmente - Glosa por contestar IPS</t>
  </si>
  <si>
    <t>(en blanco)</t>
  </si>
  <si>
    <t>PAGO DIRECTO REGIMEN SUBSIDIADO SEPTIEMBRE 2024</t>
  </si>
  <si>
    <t>ANT. SERVICIOS DE SALUD HAROLD GARCIA QUINTERO</t>
  </si>
  <si>
    <t>ANT. SERVICIOS DE SALUD CLEINER JASSIEL VALENCIA C - ANT. SERVICIOS DE SALUD HAROLD GARCIA QUINTERO</t>
  </si>
  <si>
    <t>Factua cancelada parcialmente - saldo en programacion de pago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</si>
  <si>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</si>
  <si>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</si>
  <si>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</si>
  <si>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</si>
  <si>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</si>
  <si>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</si>
  <si>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</si>
  <si>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</si>
  <si>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</si>
  <si>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</si>
  <si>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</si>
  <si>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</si>
  <si>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</si>
  <si>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</si>
  <si>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</si>
  <si>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</si>
  <si>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</si>
  <si>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</si>
  <si>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</si>
  <si>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</si>
  <si>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</si>
  <si>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</si>
  <si>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</si>
  <si>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</si>
  <si>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</si>
  <si>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</si>
  <si>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</si>
  <si>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</si>
  <si>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</si>
  <si>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</si>
  <si>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</si>
  <si>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</si>
  <si>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</si>
  <si>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</si>
  <si>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</si>
  <si>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</si>
  <si>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SAGRADA FAMILIA S.A.S.</t>
  </si>
  <si>
    <t>NIT: 901352353</t>
  </si>
  <si>
    <t>Auxiliar de Cartera</t>
  </si>
  <si>
    <t>Clínica Sagrada Familia.</t>
  </si>
  <si>
    <t>JULIANA RODRIGUEZ GARCIA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</si>
</sst>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x14ac:knownFonts="1">
    <font>
      <sz val="11"/>
      <color theme="1"/>
      <name val="Calibri"/>
      <family val="2"/>
      <scheme val="minor"/>
    </font>
    <font>
      <sz val="11"/>
      <color rgb="FFF8F8F8"/>
      <name val="Calibri"/>
      <family val="2"/>
    </font>
    <font>
      <b/>
      <sz val="8"/>
      <color rgb="FF000000"/>
      <name val="Verdana"/>
      <family val="2"/>
    </font>
    <font>
      <sz val="8"/>
      <color rgb="FF000000"/>
      <name val="Verdan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sz val="8"/>
      <color rgb="FFFF0000"/>
      <name val="Tahoma"/>
      <family val="2"/>
    </font>
  </fonts>
  <fills count="11">
    <fill>
      <patternFill patternType="none"/>
    </fill>
    <fill>
      <patternFill patternType="gray125"/>
    </fill>
    <fill>
      <patternFill patternType="solid">
        <fgColor rgb="FFED7D31"/>
        <bgColor indexed="64"/>
      </patternFill>
    </fill>
    <fill>
      <patternFill patternType="solid">
        <fgColor rgb="FFD0CECE"/>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28">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top/>
      <bottom/>
      <diagonal/>
    </border>
    <border>
      <left style="thin">
        <color rgb="FF000000"/>
      </left>
      <right style="thin">
        <color rgb="FF000000"/>
      </right>
      <top/>
      <bottom/>
      <diagonal/>
    </border>
    <border>
      <left/>
      <right style="thin">
        <color rgb="FF00000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0" fontId="7" fillId="0" borderId="0"/>
    <xf numFmtId="166"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117">
    <xf numFmtId="0" fontId="0" fillId="0" borderId="0" xfId="0"/>
    <xf numFmtId="0" fontId="2" fillId="3" borderId="1" xfId="0" applyFont="1" applyFill="1" applyBorder="1" applyAlignment="1">
      <alignment wrapText="1"/>
    </xf>
    <xf numFmtId="0" fontId="2" fillId="3" borderId="2" xfId="0" applyFont="1" applyFill="1" applyBorder="1" applyAlignment="1">
      <alignment wrapText="1"/>
    </xf>
    <xf numFmtId="0" fontId="2" fillId="3" borderId="3" xfId="0" applyFont="1" applyFill="1" applyBorder="1" applyAlignment="1">
      <alignment wrapText="1"/>
    </xf>
    <xf numFmtId="0" fontId="2" fillId="3" borderId="4" xfId="0" applyFont="1" applyFill="1" applyBorder="1" applyAlignment="1">
      <alignment wrapText="1"/>
    </xf>
    <xf numFmtId="0" fontId="2" fillId="3" borderId="2" xfId="0" applyFont="1" applyFill="1" applyBorder="1" applyAlignment="1">
      <alignment horizontal="center" wrapText="1"/>
    </xf>
    <xf numFmtId="0" fontId="2" fillId="3" borderId="3" xfId="0" applyFont="1" applyFill="1" applyBorder="1" applyAlignment="1">
      <alignment horizontal="center" wrapText="1"/>
    </xf>
    <xf numFmtId="0" fontId="3" fillId="0" borderId="5" xfId="0" applyFont="1" applyBorder="1" applyAlignment="1">
      <alignment wrapText="1"/>
    </xf>
    <xf numFmtId="14" fontId="3" fillId="0" borderId="6" xfId="0" applyNumberFormat="1" applyFont="1" applyBorder="1" applyAlignment="1">
      <alignment horizontal="right" wrapText="1"/>
    </xf>
    <xf numFmtId="14" fontId="3" fillId="0" borderId="7" xfId="0" applyNumberFormat="1" applyFont="1" applyBorder="1" applyAlignment="1">
      <alignment horizontal="right" wrapText="1"/>
    </xf>
    <xf numFmtId="3" fontId="3" fillId="0" borderId="8" xfId="0" applyNumberFormat="1" applyFont="1" applyBorder="1" applyAlignment="1">
      <alignment horizontal="right" wrapText="1"/>
    </xf>
    <xf numFmtId="3" fontId="3" fillId="0" borderId="6" xfId="0" applyNumberFormat="1" applyFont="1" applyBorder="1" applyAlignment="1">
      <alignment horizontal="right" wrapText="1"/>
    </xf>
    <xf numFmtId="0" fontId="3" fillId="0" borderId="7" xfId="0" applyFont="1" applyBorder="1" applyAlignment="1">
      <alignment horizontal="right" wrapText="1"/>
    </xf>
    <xf numFmtId="0" fontId="3" fillId="0" borderId="6" xfId="0" applyFont="1" applyBorder="1" applyAlignment="1">
      <alignment horizontal="right" wrapText="1"/>
    </xf>
    <xf numFmtId="0" fontId="3" fillId="0" borderId="9" xfId="0" applyFont="1" applyBorder="1" applyAlignment="1">
      <alignment wrapText="1"/>
    </xf>
    <xf numFmtId="14" fontId="3" fillId="0" borderId="10" xfId="0" applyNumberFormat="1" applyFont="1" applyBorder="1" applyAlignment="1">
      <alignment horizontal="right" wrapText="1"/>
    </xf>
    <xf numFmtId="14" fontId="3" fillId="0" borderId="11" xfId="0" applyNumberFormat="1" applyFont="1" applyBorder="1" applyAlignment="1">
      <alignment horizontal="right" wrapText="1"/>
    </xf>
    <xf numFmtId="3" fontId="3" fillId="0" borderId="0" xfId="0" applyNumberFormat="1" applyFont="1" applyAlignment="1">
      <alignment horizontal="right" wrapText="1"/>
    </xf>
    <xf numFmtId="3" fontId="3" fillId="0" borderId="10" xfId="0" applyNumberFormat="1" applyFont="1" applyBorder="1" applyAlignment="1">
      <alignment horizontal="right" wrapText="1"/>
    </xf>
    <xf numFmtId="0" fontId="3" fillId="3" borderId="12" xfId="0" applyFont="1" applyFill="1" applyBorder="1" applyAlignment="1">
      <alignment wrapText="1"/>
    </xf>
    <xf numFmtId="0" fontId="3" fillId="0" borderId="0" xfId="0" applyFont="1"/>
    <xf numFmtId="0" fontId="3" fillId="3" borderId="13" xfId="0" applyFont="1" applyFill="1" applyBorder="1" applyAlignment="1">
      <alignment wrapText="1"/>
    </xf>
    <xf numFmtId="0" fontId="3" fillId="3" borderId="14" xfId="0" applyFont="1" applyFill="1" applyBorder="1" applyAlignment="1">
      <alignment wrapText="1"/>
    </xf>
    <xf numFmtId="3" fontId="3" fillId="3" borderId="14" xfId="0" applyNumberFormat="1" applyFont="1" applyFill="1" applyBorder="1" applyAlignment="1">
      <alignment horizontal="right" wrapText="1"/>
    </xf>
    <xf numFmtId="0" fontId="5" fillId="0" borderId="15" xfId="0" applyFont="1" applyBorder="1" applyAlignment="1">
      <alignment horizontal="center" vertical="center" wrapText="1"/>
    </xf>
    <xf numFmtId="14" fontId="5" fillId="0" borderId="15" xfId="0" applyNumberFormat="1" applyFont="1" applyBorder="1" applyAlignment="1">
      <alignment horizontal="center" vertical="center" wrapText="1"/>
    </xf>
    <xf numFmtId="164" fontId="5" fillId="0" borderId="15" xfId="1" applyNumberFormat="1" applyFont="1" applyBorder="1" applyAlignment="1">
      <alignment horizontal="center" vertical="center" wrapText="1"/>
    </xf>
    <xf numFmtId="0" fontId="5" fillId="4" borderId="15" xfId="0" applyFont="1" applyFill="1" applyBorder="1" applyAlignment="1">
      <alignment horizontal="center" vertical="center" wrapText="1"/>
    </xf>
    <xf numFmtId="0" fontId="5" fillId="5" borderId="15" xfId="0" applyFont="1" applyFill="1" applyBorder="1" applyAlignment="1">
      <alignment horizontal="center" vertical="center" wrapText="1"/>
    </xf>
    <xf numFmtId="164" fontId="5" fillId="5" borderId="15" xfId="1" applyNumberFormat="1" applyFont="1" applyFill="1" applyBorder="1" applyAlignment="1">
      <alignment horizontal="center" vertical="center" wrapText="1"/>
    </xf>
    <xf numFmtId="0" fontId="5" fillId="6" borderId="15" xfId="0" applyFont="1" applyFill="1" applyBorder="1" applyAlignment="1">
      <alignment horizontal="center" vertical="center" wrapText="1"/>
    </xf>
    <xf numFmtId="0" fontId="5" fillId="7" borderId="15" xfId="0" applyFont="1" applyFill="1" applyBorder="1" applyAlignment="1">
      <alignment horizontal="center" vertical="center" wrapText="1"/>
    </xf>
    <xf numFmtId="164" fontId="5" fillId="8" borderId="15" xfId="1" applyNumberFormat="1" applyFont="1" applyFill="1" applyBorder="1" applyAlignment="1">
      <alignment horizontal="center" vertical="center" wrapText="1"/>
    </xf>
    <xf numFmtId="0" fontId="5" fillId="9" borderId="15" xfId="0" applyFont="1" applyFill="1" applyBorder="1" applyAlignment="1">
      <alignment horizontal="center" vertical="center" wrapText="1"/>
    </xf>
    <xf numFmtId="0" fontId="6" fillId="0" borderId="15" xfId="0" applyFont="1" applyBorder="1"/>
    <xf numFmtId="14" fontId="6" fillId="0" borderId="15" xfId="0" applyNumberFormat="1" applyFont="1" applyBorder="1"/>
    <xf numFmtId="164" fontId="6" fillId="0" borderId="15" xfId="1" applyNumberFormat="1" applyFont="1" applyBorder="1" applyAlignment="1"/>
    <xf numFmtId="0" fontId="6" fillId="10" borderId="15" xfId="0" applyFont="1" applyFill="1" applyBorder="1" applyAlignment="1">
      <alignment vertical="center"/>
    </xf>
    <xf numFmtId="0" fontId="6" fillId="0" borderId="15" xfId="1" applyNumberFormat="1" applyFont="1" applyBorder="1" applyAlignment="1"/>
    <xf numFmtId="0" fontId="6" fillId="0" borderId="0" xfId="0" applyFont="1"/>
    <xf numFmtId="164" fontId="6" fillId="0" borderId="0" xfId="1" applyNumberFormat="1" applyFont="1"/>
    <xf numFmtId="0" fontId="0" fillId="0" borderId="0" xfId="0" pivotButton="1"/>
    <xf numFmtId="0" fontId="0" fillId="0" borderId="0" xfId="0" applyAlignment="1">
      <alignment horizontal="left"/>
    </xf>
    <xf numFmtId="0" fontId="8" fillId="0" borderId="0" xfId="2" applyFont="1"/>
    <xf numFmtId="0" fontId="8" fillId="0" borderId="16" xfId="2" applyFont="1" applyBorder="1" applyAlignment="1">
      <alignment horizontal="centerContinuous"/>
    </xf>
    <xf numFmtId="0" fontId="8" fillId="0" borderId="17" xfId="2" applyFont="1" applyBorder="1" applyAlignment="1">
      <alignment horizontal="centerContinuous"/>
    </xf>
    <xf numFmtId="0" fontId="8" fillId="0" borderId="20" xfId="2" applyFont="1" applyBorder="1" applyAlignment="1">
      <alignment horizontal="centerContinuous"/>
    </xf>
    <xf numFmtId="0" fontId="8" fillId="0" borderId="21" xfId="2" applyFont="1" applyBorder="1" applyAlignment="1">
      <alignment horizontal="centerContinuous"/>
    </xf>
    <xf numFmtId="0" fontId="9" fillId="0" borderId="16" xfId="2" applyFont="1" applyBorder="1" applyAlignment="1">
      <alignment horizontal="centerContinuous" vertical="center"/>
    </xf>
    <xf numFmtId="0" fontId="9" fillId="0" borderId="18" xfId="2" applyFont="1" applyBorder="1" applyAlignment="1">
      <alignment horizontal="centerContinuous" vertical="center"/>
    </xf>
    <xf numFmtId="0" fontId="9" fillId="0" borderId="17" xfId="2" applyFont="1" applyBorder="1" applyAlignment="1">
      <alignment horizontal="centerContinuous" vertical="center"/>
    </xf>
    <xf numFmtId="0" fontId="9" fillId="0" borderId="19" xfId="2" applyFont="1" applyBorder="1" applyAlignment="1">
      <alignment horizontal="centerContinuous" vertical="center"/>
    </xf>
    <xf numFmtId="0" fontId="9" fillId="0" borderId="20" xfId="2" applyFont="1" applyBorder="1" applyAlignment="1">
      <alignment horizontal="centerContinuous" vertical="center"/>
    </xf>
    <xf numFmtId="0" fontId="9" fillId="0" borderId="0" xfId="2" applyFont="1" applyAlignment="1">
      <alignment horizontal="centerContinuous" vertical="center"/>
    </xf>
    <xf numFmtId="0" fontId="9" fillId="0" borderId="26" xfId="2" applyFont="1" applyBorder="1" applyAlignment="1">
      <alignment horizontal="centerContinuous" vertical="center"/>
    </xf>
    <xf numFmtId="0" fontId="8" fillId="0" borderId="22" xfId="2" applyFont="1" applyBorder="1" applyAlignment="1">
      <alignment horizontal="centerContinuous"/>
    </xf>
    <xf numFmtId="0" fontId="8" fillId="0" borderId="24" xfId="2" applyFont="1" applyBorder="1" applyAlignment="1">
      <alignment horizontal="centerContinuous"/>
    </xf>
    <xf numFmtId="0" fontId="9" fillId="0" borderId="22" xfId="2" applyFont="1" applyBorder="1" applyAlignment="1">
      <alignment horizontal="centerContinuous" vertical="center"/>
    </xf>
    <xf numFmtId="0" fontId="9" fillId="0" borderId="23" xfId="2" applyFont="1" applyBorder="1" applyAlignment="1">
      <alignment horizontal="centerContinuous" vertical="center"/>
    </xf>
    <xf numFmtId="0" fontId="9" fillId="0" borderId="24" xfId="2" applyFont="1" applyBorder="1" applyAlignment="1">
      <alignment horizontal="centerContinuous" vertical="center"/>
    </xf>
    <xf numFmtId="0" fontId="9" fillId="0" borderId="25" xfId="2" applyFont="1" applyBorder="1" applyAlignment="1">
      <alignment horizontal="centerContinuous" vertical="center"/>
    </xf>
    <xf numFmtId="0" fontId="8" fillId="0" borderId="20" xfId="2" applyFont="1" applyBorder="1"/>
    <xf numFmtId="0" fontId="8" fillId="0" borderId="21" xfId="2" applyFont="1" applyBorder="1"/>
    <xf numFmtId="0" fontId="9" fillId="0" borderId="0" xfId="2" applyFont="1"/>
    <xf numFmtId="14" fontId="8" fillId="0" borderId="0" xfId="2" applyNumberFormat="1" applyFont="1"/>
    <xf numFmtId="165" fontId="8" fillId="0" borderId="0" xfId="2" applyNumberFormat="1" applyFont="1"/>
    <xf numFmtId="14" fontId="8" fillId="0" borderId="0" xfId="2" applyNumberFormat="1" applyFont="1" applyAlignment="1">
      <alignment horizontal="left"/>
    </xf>
    <xf numFmtId="1" fontId="9" fillId="0" borderId="0" xfId="3" applyNumberFormat="1" applyFont="1" applyAlignment="1">
      <alignment horizontal="right"/>
    </xf>
    <xf numFmtId="167" fontId="9" fillId="0" borderId="0" xfId="2" applyNumberFormat="1" applyFont="1" applyAlignment="1">
      <alignment horizontal="right"/>
    </xf>
    <xf numFmtId="1" fontId="9" fillId="0" borderId="0" xfId="2" applyNumberFormat="1" applyFont="1" applyAlignment="1">
      <alignment horizontal="center"/>
    </xf>
    <xf numFmtId="168" fontId="9" fillId="0" borderId="0" xfId="2" applyNumberFormat="1" applyFont="1" applyAlignment="1">
      <alignment horizontal="right"/>
    </xf>
    <xf numFmtId="1" fontId="8" fillId="0" borderId="0" xfId="2" applyNumberFormat="1" applyFont="1" applyAlignment="1">
      <alignment horizontal="center"/>
    </xf>
    <xf numFmtId="168" fontId="8" fillId="0" borderId="0" xfId="2" applyNumberFormat="1" applyFont="1" applyAlignment="1">
      <alignment horizontal="right"/>
    </xf>
    <xf numFmtId="1" fontId="8" fillId="0" borderId="23" xfId="2" applyNumberFormat="1" applyFont="1" applyBorder="1" applyAlignment="1">
      <alignment horizontal="center"/>
    </xf>
    <xf numFmtId="168" fontId="8" fillId="0" borderId="23" xfId="2" applyNumberFormat="1" applyFont="1" applyBorder="1" applyAlignment="1">
      <alignment horizontal="right"/>
    </xf>
    <xf numFmtId="0" fontId="8" fillId="0" borderId="0" xfId="2" applyFont="1" applyAlignment="1">
      <alignment horizontal="center"/>
    </xf>
    <xf numFmtId="1" fontId="9" fillId="0" borderId="27" xfId="2" applyNumberFormat="1" applyFont="1" applyBorder="1" applyAlignment="1">
      <alignment horizontal="center"/>
    </xf>
    <xf numFmtId="168" fontId="9" fillId="0" borderId="27" xfId="2" applyNumberFormat="1" applyFont="1" applyBorder="1" applyAlignment="1">
      <alignment horizontal="right"/>
    </xf>
    <xf numFmtId="168" fontId="8" fillId="0" borderId="0" xfId="2" applyNumberFormat="1" applyFont="1"/>
    <xf numFmtId="168" fontId="9" fillId="0" borderId="23" xfId="2" applyNumberFormat="1" applyFont="1" applyBorder="1"/>
    <xf numFmtId="168" fontId="8" fillId="0" borderId="23" xfId="2" applyNumberFormat="1" applyFont="1" applyBorder="1"/>
    <xf numFmtId="168" fontId="9" fillId="0" borderId="0" xfId="2" applyNumberFormat="1" applyFont="1"/>
    <xf numFmtId="0" fontId="8" fillId="0" borderId="22" xfId="2" applyFont="1" applyBorder="1"/>
    <xf numFmtId="0" fontId="8" fillId="0" borderId="23" xfId="2" applyFont="1" applyBorder="1"/>
    <xf numFmtId="0" fontId="8" fillId="0" borderId="24" xfId="2" applyFont="1" applyBorder="1"/>
    <xf numFmtId="0" fontId="8" fillId="10" borderId="0" xfId="2" applyFont="1" applyFill="1"/>
    <xf numFmtId="0" fontId="9" fillId="0" borderId="0" xfId="2" applyFont="1" applyAlignment="1">
      <alignment horizontal="center"/>
    </xf>
    <xf numFmtId="169" fontId="9" fillId="0" borderId="0" xfId="4" applyNumberFormat="1" applyFont="1" applyAlignment="1">
      <alignment horizontal="right"/>
    </xf>
    <xf numFmtId="1" fontId="8" fillId="0" borderId="0" xfId="3" applyNumberFormat="1" applyFont="1" applyAlignment="1">
      <alignment horizontal="right"/>
    </xf>
    <xf numFmtId="169" fontId="8" fillId="0" borderId="0" xfId="4" applyNumberFormat="1" applyFont="1" applyAlignment="1">
      <alignment horizontal="right"/>
    </xf>
    <xf numFmtId="170" fontId="8" fillId="0" borderId="27" xfId="4" applyNumberFormat="1" applyFont="1" applyBorder="1" applyAlignment="1">
      <alignment horizontal="center"/>
    </xf>
    <xf numFmtId="169" fontId="8" fillId="0" borderId="27" xfId="4" applyNumberFormat="1" applyFont="1" applyBorder="1" applyAlignment="1">
      <alignment horizontal="right"/>
    </xf>
    <xf numFmtId="0" fontId="1" fillId="2" borderId="0" xfId="0" applyFont="1" applyFill="1" applyAlignment="1">
      <alignment horizontal="center"/>
    </xf>
    <xf numFmtId="0" fontId="1" fillId="2" borderId="8" xfId="0" applyFont="1" applyFill="1" applyBorder="1" applyAlignment="1">
      <alignment horizontal="center"/>
    </xf>
    <xf numFmtId="0" fontId="9" fillId="0" borderId="16" xfId="2" applyFont="1" applyBorder="1" applyAlignment="1">
      <alignment horizontal="center" vertical="center"/>
    </xf>
    <xf numFmtId="0" fontId="9" fillId="0" borderId="18" xfId="2" applyFont="1" applyBorder="1" applyAlignment="1">
      <alignment horizontal="center" vertical="center"/>
    </xf>
    <xf numFmtId="0" fontId="9" fillId="0" borderId="17" xfId="2" applyFont="1" applyBorder="1" applyAlignment="1">
      <alignment horizontal="center" vertical="center"/>
    </xf>
    <xf numFmtId="0" fontId="9" fillId="0" borderId="22" xfId="2" applyFont="1" applyBorder="1" applyAlignment="1">
      <alignment horizontal="center" vertical="center"/>
    </xf>
    <xf numFmtId="0" fontId="9" fillId="0" borderId="23" xfId="2" applyFont="1" applyBorder="1" applyAlignment="1">
      <alignment horizontal="center" vertical="center"/>
    </xf>
    <xf numFmtId="0" fontId="9" fillId="0" borderId="24" xfId="2" applyFont="1" applyBorder="1" applyAlignment="1">
      <alignment horizontal="center" vertical="center"/>
    </xf>
    <xf numFmtId="0" fontId="9" fillId="0" borderId="19" xfId="2" applyFont="1" applyBorder="1" applyAlignment="1">
      <alignment horizontal="center" vertical="center"/>
    </xf>
    <xf numFmtId="0" fontId="9" fillId="0" borderId="25" xfId="2" applyFont="1" applyBorder="1" applyAlignment="1">
      <alignment horizontal="center" vertical="center"/>
    </xf>
    <xf numFmtId="0" fontId="10" fillId="0" borderId="0" xfId="2" applyFont="1" applyAlignment="1">
      <alignment horizontal="center" vertical="center" wrapText="1"/>
    </xf>
    <xf numFmtId="0" fontId="9" fillId="0" borderId="20" xfId="2" applyFont="1" applyBorder="1" applyAlignment="1">
      <alignment horizontal="center" vertical="center" wrapText="1"/>
    </xf>
    <xf numFmtId="0" fontId="9" fillId="0" borderId="0" xfId="2" applyFont="1" applyAlignment="1">
      <alignment horizontal="center" vertical="center" wrapText="1"/>
    </xf>
    <xf numFmtId="0" fontId="9" fillId="0" borderId="21" xfId="2" applyFont="1" applyBorder="1" applyAlignment="1">
      <alignment horizontal="center" vertical="center" wrapText="1"/>
    </xf>
    <xf numFmtId="43" fontId="8" fillId="0" borderId="0" xfId="5" applyFont="1" applyAlignment="1">
      <alignment horizontal="center"/>
    </xf>
    <xf numFmtId="43" fontId="8" fillId="0" borderId="0" xfId="5" applyFont="1" applyAlignment="1">
      <alignment horizontal="right"/>
    </xf>
    <xf numFmtId="43" fontId="8" fillId="0" borderId="23" xfId="5" applyFont="1" applyBorder="1" applyAlignment="1">
      <alignment horizontal="center"/>
    </xf>
    <xf numFmtId="43" fontId="8" fillId="0" borderId="23" xfId="5" applyFont="1" applyBorder="1" applyAlignment="1">
      <alignment horizontal="right"/>
    </xf>
    <xf numFmtId="43" fontId="8" fillId="0" borderId="0" xfId="5" applyFont="1"/>
    <xf numFmtId="0" fontId="11" fillId="0" borderId="15" xfId="0" applyFont="1" applyBorder="1"/>
    <xf numFmtId="14" fontId="11" fillId="0" borderId="15" xfId="0" applyNumberFormat="1" applyFont="1" applyBorder="1"/>
    <xf numFmtId="164" fontId="11" fillId="0" borderId="15" xfId="1" applyNumberFormat="1" applyFont="1" applyBorder="1" applyAlignment="1"/>
    <xf numFmtId="0" fontId="11" fillId="10" borderId="15" xfId="0" applyFont="1" applyFill="1" applyBorder="1" applyAlignment="1">
      <alignment vertical="center"/>
    </xf>
    <xf numFmtId="0" fontId="11" fillId="0" borderId="15" xfId="1" applyNumberFormat="1" applyFont="1" applyBorder="1" applyAlignment="1"/>
    <xf numFmtId="0" fontId="11" fillId="0" borderId="0" xfId="0" applyFont="1"/>
  </cellXfs>
  <cellStyles count="6">
    <cellStyle name="Millares" xfId="5" builtinId="3"/>
    <cellStyle name="Millares 2 2" xfId="4" xr:uid="{00000000-0005-0000-0000-000000000000}"/>
    <cellStyle name="Millares 3" xfId="3" xr:uid="{00000000-0005-0000-0000-000001000000}"/>
    <cellStyle name="Moneda" xfId="1" builtinId="4"/>
    <cellStyle name="Normal" xfId="0" builtinId="0"/>
    <cellStyle name="Normal 2 2" xfId="2"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621.652866435186" createdVersion="5" refreshedVersion="5" minRefreshableVersion="3" recordCount="49" xr:uid="{00000000-000A-0000-FFFF-FFFF81000000}">
  <cacheSource type="worksheet">
    <worksheetSource ref="A2:AW51" sheet="ESTADO DE CADA FACTURA"/>
  </cacheSource>
  <cacheFields count="49">
    <cacheField name="NIT IPS" numFmtId="0">
      <sharedItems containsSemiMixedTypes="0" containsString="0" containsNumber="1" containsInteger="1" minValue="901352353" maxValue="90135235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2-04-19T00:00:00" maxDate="2024-09-29T00:00:00"/>
    </cacheField>
    <cacheField name="IPS Fecha radicado" numFmtId="14">
      <sharedItems containsSemiMixedTypes="0" containsNonDate="0" containsDate="1" containsString="0" minDate="2022-05-03T00:00:00" maxDate="2024-10-04T00:00:00"/>
    </cacheField>
    <cacheField name="IPS Valor Factura" numFmtId="164">
      <sharedItems containsSemiMixedTypes="0" containsString="0" containsNumber="1" containsInteger="1" minValue="23000" maxValue="136289132"/>
    </cacheField>
    <cacheField name="IPS Saldo Factura" numFmtId="164">
      <sharedItems containsSemiMixedTypes="0" containsString="0" containsNumber="1" containsInteger="1" minValue="800" maxValue="136289132"/>
    </cacheField>
    <cacheField name="ESTADO CARTERA ANTERIOR" numFmtId="0">
      <sharedItems/>
    </cacheField>
    <cacheField name="ESTADO EPS 25-11-2024" numFmtId="0">
      <sharedItems count="6">
        <s v="Factura devuelta"/>
        <s v="Factura cancelada"/>
        <s v="Factura pendiente en programacion de pago"/>
        <s v="Factua cancelada parcialmente - saldo en programacion de pago"/>
        <s v="Factura pendiente en programacion de pago - Glosa por contestar IPS"/>
        <s v="Glosa por contestar"/>
      </sharedItems>
    </cacheField>
    <cacheField name="POR PAGAR SAP" numFmtId="164">
      <sharedItems containsSemiMixedTypes="0" containsString="0" containsNumber="1" containsInteger="1" minValue="0" maxValue="19842293"/>
    </cacheField>
    <cacheField name="DOC CONTA" numFmtId="0">
      <sharedItems containsString="0" containsBlank="1" containsNumber="1" containsInteger="1" minValue="136689481" maxValue="4800065032"/>
    </cacheField>
    <cacheField name="ESTADO BOX" numFmtId="0">
      <sharedItems/>
    </cacheField>
    <cacheField name="FECHA FACT" numFmtId="14">
      <sharedItems containsSemiMixedTypes="0" containsNonDate="0" containsDate="1" containsString="0" minDate="2022-04-19T00:00:00" maxDate="2024-09-29T00:00:00"/>
    </cacheField>
    <cacheField name="FECHA RAD" numFmtId="14">
      <sharedItems containsSemiMixedTypes="0" containsNonDate="0" containsDate="1" containsString="0" minDate="2022-05-03T00:00:00" maxDate="2024-10-04T00:00:00"/>
    </cacheField>
    <cacheField name="FECHA DEV" numFmtId="14">
      <sharedItems containsNonDate="0" containsDate="1" containsString="0" containsBlank="1" minDate="2024-01-05T00:00:00" maxDate="2024-10-29T00:00:00"/>
    </cacheField>
    <cacheField name="VALOR BRUTO" numFmtId="164">
      <sharedItems containsSemiMixedTypes="0" containsString="0" containsNumber="1" containsInteger="1" minValue="23000" maxValue="136289132"/>
    </cacheField>
    <cacheField name="GLOSA PDTE" numFmtId="164">
      <sharedItems containsSemiMixedTypes="0" containsString="0" containsNumber="1" containsInteger="1" minValue="0" maxValue="4533450"/>
    </cacheField>
    <cacheField name="GLOSA ACEPTADA" numFmtId="164">
      <sharedItems containsSemiMixedTypes="0" containsString="0" containsNumber="1" containsInteger="1" minValue="0" maxValue="0"/>
    </cacheField>
    <cacheField name="DEVOLUCION" numFmtId="164">
      <sharedItems containsSemiMixedTypes="0" containsString="0" containsNumber="1" containsInteger="1" minValue="0" maxValue="0"/>
    </cacheField>
    <cacheField name="Devolucion Aceptada" numFmtId="164">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4">
      <sharedItems containsSemiMixedTypes="0" containsString="0" containsNumber="1" containsInteger="1" minValue="0" maxValue="1362891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136289132"/>
    </cacheField>
    <cacheField name="FACTURA NO RADICADA" numFmtId="164">
      <sharedItems containsSemiMixedTypes="0" containsString="0" containsNumber="1" containsInteger="1" minValue="0" maxValue="0"/>
    </cacheField>
    <cacheField name="VALOR ACEPTADA" numFmtId="164">
      <sharedItems containsSemiMixedTypes="0" containsString="0" containsNumber="1" containsInteger="1" minValue="0" maxValue="0"/>
    </cacheField>
    <cacheField name="GLOSA PDTE2" numFmtId="164">
      <sharedItems containsSemiMixedTypes="0" containsString="0" containsNumber="1" containsInteger="1" minValue="0" maxValue="4533450"/>
    </cacheField>
    <cacheField name="FACTURA EN PROGRAMACION DE PAGO" numFmtId="164">
      <sharedItems containsSemiMixedTypes="0" containsString="0" containsNumber="1" containsInteger="1" minValue="0" maxValue="20247238"/>
    </cacheField>
    <cacheField name="FACTURA EN PROCESO INTERNO" numFmtId="164">
      <sharedItems containsSemiMixedTypes="0" containsString="0" containsNumber="1" containsInteger="1" minValue="0" maxValue="0"/>
    </cacheField>
    <cacheField name="VALO CANCELADO SAP" numFmtId="164">
      <sharedItems containsSemiMixedTypes="0" containsString="0" containsNumber="1" containsInteger="1" minValue="0" maxValue="7095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10993" maxValue="2201410993"/>
    </cacheField>
    <cacheField name="FECHA COMPENSACION SAP" numFmtId="14">
      <sharedItems containsNonDate="0" containsDate="1" containsString="0" containsBlank="1" minDate="2023-07-19T00:00:00" maxDate="2023-07-20T00:00:00"/>
    </cacheField>
    <cacheField name="OBSE PAGO" numFmtId="0">
      <sharedItems containsBlank="1"/>
    </cacheField>
    <cacheField name="VALOR TRANFERENCIA" numFmtId="164">
      <sharedItems containsSemiMixedTypes="0" containsString="0" containsNumber="1" containsInteger="1" minValue="0" maxValue="1805894"/>
    </cacheField>
    <cacheField name="VALO CANCELADO SAP2" numFmtId="164">
      <sharedItems containsSemiMixedTypes="0" containsString="0" containsNumber="1" containsInteger="1" minValue="0" maxValue="22357390"/>
    </cacheField>
    <cacheField name="RETENCION2" numFmtId="164">
      <sharedItems containsSemiMixedTypes="0" containsString="0" containsNumber="1" containsInteger="1" minValue="0" maxValue="6128"/>
    </cacheField>
    <cacheField name="DOC COMPENSACION SAP2" numFmtId="0">
      <sharedItems containsString="0" containsBlank="1" containsNumber="1" containsInteger="1" minValue="2201304600" maxValue="4800065620"/>
    </cacheField>
    <cacheField name="FECHA COMPENSACION SAP2" numFmtId="14">
      <sharedItems containsNonDate="0" containsDate="1" containsString="0" containsBlank="1" minDate="2022-10-20T00:00:00" maxDate="2024-10-31T00:00:00"/>
    </cacheField>
    <cacheField name="OBSE PAGO2" numFmtId="0">
      <sharedItems containsBlank="1"/>
    </cacheField>
    <cacheField name="VALOR TRANFERENCIA2" numFmtId="164">
      <sharedItems containsSemiMixedTypes="0" containsString="0" containsNumber="1" containsInteger="1" minValue="0" maxValue="2823495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9">
  <r>
    <n v="901352353"/>
    <s v="CLINICA SAGRADA FAMILIA S.A.S."/>
    <m/>
    <s v="FE338048"/>
    <s v="FE338048"/>
    <s v="901352353_FE338048"/>
    <d v="2023-05-27T00:00:00"/>
    <d v="2023-06-23T00:00:00"/>
    <n v="14062489"/>
    <n v="14062489"/>
    <s v="Factura devuelta"/>
    <x v="0"/>
    <n v="0"/>
    <m/>
    <s v="Devuelta"/>
    <d v="2023-05-27T00:00:00"/>
    <d v="2024-10-01T00:00:00"/>
    <d v="2024-10-21T00:00:00"/>
    <n v="14062489"/>
    <n v="0"/>
    <n v="0"/>
    <n v="0"/>
    <n v="0"/>
    <m/>
    <n v="14062489"/>
    <s v="DEVOLUCION"/>
    <s v="Se devuelve factura;   FE338048 $14.062.489;       PERSISTE SIN CUMPLIR REQUISITOS, DEBE SER REFACTURADA CON TOPES ADRES Y SOAT DE MANERA CORRECTA. Falta soportar un valor de $698.238  No se evidencia factura por este valor .. para llegar al tope SOAT 2023  Equivalente $29.759.652;                       Favor solicitar  Autorización final a los correos para excedente de tope SOAT: capautorizaciones@epsdelagente.com.co autorizacionescap@epsdelagente.com.co No se evidencia autorización de servicios cargada en los RIPS  "/>
    <s v="AUTORIZACION"/>
    <s v="Servicios hospitalarios"/>
    <s v="Hospitalario"/>
    <n v="0"/>
    <n v="14062489"/>
    <n v="0"/>
    <n v="0"/>
    <n v="0"/>
    <n v="0"/>
    <n v="0"/>
    <n v="0"/>
    <n v="0"/>
    <m/>
    <m/>
    <m/>
    <n v="0"/>
    <n v="0"/>
    <n v="0"/>
    <m/>
    <m/>
    <m/>
    <n v="0"/>
  </r>
  <r>
    <n v="901352353"/>
    <s v="CLINICA SAGRADA FAMILIA S.A.S."/>
    <m/>
    <s v="FE386066"/>
    <s v="FE386066"/>
    <s v="901352353_FE386066"/>
    <d v="2023-10-31T00:00:00"/>
    <d v="2023-11-14T00:00:00"/>
    <n v="46200"/>
    <n v="46200"/>
    <s v="Factura devuelta"/>
    <x v="0"/>
    <n v="0"/>
    <m/>
    <s v="Devuelta"/>
    <d v="2023-10-31T00:00:00"/>
    <d v="2023-11-14T00:00:00"/>
    <d v="2024-01-05T00:00:00"/>
    <n v="50300"/>
    <n v="0"/>
    <n v="0"/>
    <n v="0"/>
    <n v="0"/>
    <m/>
    <n v="46200"/>
    <s v="DEVOLUCION"/>
    <s v="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
    <s v="AUTORIZACION"/>
    <s v="Consultas ambulatorias"/>
    <s v="Ambulatorio"/>
    <n v="0"/>
    <n v="46200"/>
    <n v="0"/>
    <n v="0"/>
    <n v="0"/>
    <n v="0"/>
    <n v="0"/>
    <n v="0"/>
    <n v="0"/>
    <m/>
    <m/>
    <m/>
    <n v="0"/>
    <n v="0"/>
    <n v="0"/>
    <m/>
    <m/>
    <m/>
    <n v="0"/>
  </r>
  <r>
    <n v="901352353"/>
    <s v="CLINICA SAGRADA FAMILIA S.A.S."/>
    <m/>
    <s v="FE426972"/>
    <s v="FE426972"/>
    <s v="901352353_FE426972"/>
    <d v="2024-03-28T00:00:00"/>
    <d v="2024-04-08T00:00:00"/>
    <n v="47862317"/>
    <n v="47862317"/>
    <s v="Factura devuelta"/>
    <x v="0"/>
    <n v="0"/>
    <m/>
    <s v="Devuelta"/>
    <d v="2024-03-28T00:00:00"/>
    <d v="2024-05-02T00:00:00"/>
    <d v="2024-05-06T00:00:00"/>
    <n v="48200317"/>
    <n v="0"/>
    <n v="0"/>
    <n v="0"/>
    <n v="0"/>
    <m/>
    <n v="47862317"/>
    <s v="DEVOLUCION"/>
    <s v="AUTORIZACION/TARIFAS/: Se devuelve factura completa servicio de internación del 11 al 22 de Marzo 2024, no cuenta con autorización.   Factura no se evidencia radicada en portal  https://referencia.comfenalcoeps.com/facturas/admin/facturas; para solicitud de autorización final.   Favor solicitar autorización al área encargada. TARIFAS/ (Favor anexar cotización de tarifas no pactadas entre las partes)  **Se glosa MVF en cups 552603 Biopsia de Riñón Se liquida a tarifa Soat Neto grupo #8  $2.070.100  VF $6.297.500 Se objeta Diferencia  $$4.227.400.  TARIFAS No pactadas no se evidencia cotización aceptada por la EPS: Se glosa MVF en  medicamento albumina Humana CUM facturado 19968918-1 y 19992217-1 No existe en normatividad actual,  Se reconoce albumina Humana a tarifa promedio del mercado  $227.623 x 15 unidades facturadas.   $3.414.345, se objeta Diferencia de Vr facturado a $804.500  la unidad. (Dif. $576.877 x 15 $8.653.155)  total glosa $12.880.555   Servicios Hospitalarios  no autorizados /JAM  OBJECIONES REALIZADAS POR AUDITORIA MEDICA / Dr. Diego Fernando Collazos /    a)   601 SE OBJETA 129A02, CANTIDAD 1, POR EL DIA 13-03-2024, SE EVIDENCIA INOPORTUNIDAD EN TOMA E INTERPRETACION DE ECOGRAFIA RENAL, SOLICITADA POR NEFROLOGIA PARA DEFINIR TOMA DE BIOPSIA, NEFROLO SOLICITO ESTUDIO EL 12, EL CUAL FUE INTERPRETADO HASTA EL 14. SE GLOSA ESTANCIA POR INOPORTUNIDAD QUE  PROLONGA LA ESTANCIA   $ 478.000 b)   608 SE OBJETA 881202, LA AYUDA DIAGNOSTICA NO FUE INTERPRETADA EN LA ATENCION ASOCIADA A LA FACTURACION, NO APORTO ENMANEJO DE PACIENTE  $ 893.500 c)    601 SE OBJETA 129A02, CANTIDAD 4, POR LOS DIAS 19-20-21-22 DE MARZO DE 2024, DE ACUERDO A NOTAS DE EVOLUCION PACIENTE A LA ESPERA DE ECO TT PARA DEFINIR CONDUCTA, SOLICITADO DESDE EL 18, NO SE EVIDENCIA INTERPRETACION O REPORTE, FINLAMENTE PACIENTE EGRESO DE3 HOSPITALIZACION SIN EL RESULTADO DE LA AYUDA DIAGNOSTICA MENCIONADA  $ 1.912.000 d)    602 SE OBJETA 937000, ACTIVIDAD NO JUSTIFICADA DE ACUERDO AL CUADRO CLINICO DE LA PACIENTE  $ 33.400 e)    602 SE OBJETA 93501, ACTIVIDAD NO JUSTIFICADA DE ACUERDO AL CUADRO CLINICO DE LA PACIENTE, CANTIDAD 18  $ 1.584.000         f)       602 SE OBJETA 933601, ACTIVIDAD NO JUSTIFICADA DE ACUERDO AL CUADRO CLINICO DE LA PACIENTE, CANTIDAD 18  $ 1.584.000   108 SE OBJETA 911015, 911019, 911005, CANTIDAD 2 DE CADA UNA, NO FACTURABLES INCLUIDAS EN PRUEBAS CURZADA MAYOR  $ 308.400      (Glosas Médicas     Dr. Diego Fernando Collazos Auditor Médico)"/>
    <s v="AUTORIZACION"/>
    <s v="Servicios hospitalarios"/>
    <s v="Hospitalario"/>
    <n v="0"/>
    <n v="47862317"/>
    <n v="0"/>
    <n v="0"/>
    <n v="0"/>
    <n v="0"/>
    <n v="0"/>
    <n v="0"/>
    <n v="0"/>
    <m/>
    <m/>
    <m/>
    <n v="0"/>
    <n v="0"/>
    <n v="0"/>
    <m/>
    <m/>
    <m/>
    <n v="0"/>
  </r>
  <r>
    <n v="901352353"/>
    <s v="CLINICA SAGRADA FAMILIA S.A.S."/>
    <m/>
    <s v="FE429601"/>
    <s v="FE429601"/>
    <s v="901352353_FE429601"/>
    <d v="2024-04-09T00:00:00"/>
    <d v="2024-05-07T00:00:00"/>
    <n v="5599310"/>
    <n v="5599310"/>
    <s v="Factura devuelta"/>
    <x v="0"/>
    <n v="0"/>
    <m/>
    <s v="Devuelta"/>
    <d v="2024-04-09T00:00:00"/>
    <d v="2024-05-07T00:00:00"/>
    <d v="2024-05-22T00:00:00"/>
    <n v="5599310"/>
    <n v="0"/>
    <n v="0"/>
    <n v="0"/>
    <n v="0"/>
    <m/>
    <n v="5599310"/>
    <s v="DEVOLUCION"/>
    <s v="AUTORIZACION/Pertinencia/: Se devuelve factura completa servicio de internación del 31 de marzo  al 4 de abril  2024, no cuenta con autorización. Factura no se evidencia radicada en portal  https://referencia.comfenalcoeps.com/facturas/admin/facturas; para solicitud de autorización final.   Favor solicitar autorización al área encargada. 1)     102 SE OBJETA 890435, NO FACTURABLE DERIVO EN PROCEDIMIENTO DE TORACOSTOMIA  $ 82.800 2)    608 SE OBJETA 879301, AYUDA DIAGNOSTICA PERTINENTE, SOLICITADA POR CIRUGIA GENERAL CON EL FIN DE TOMAR        CONDUCTAS ADICIONALES, NO OBSTANTE SE EVIDENCIA QUE FUE     LLEVADO A TORACOSTOMIA SIN INTERPRETAR IMAGEN      DIAGNOSTICA, SE REALIZA Y/O INTERPRETA POSTERIO AL PROCEDIMIENTO, CON BASE A LO ANTERIOR NO APORTO EN EL MNAEJO      DEL     PACIENTE $754.900      Total Glosado $837.700    Favor solicitar Autorización   /JAM"/>
    <s v="AUTORIZACION"/>
    <s v="Servicios de internación y/o cirugía (Hospitalaria o Ambulatoria)"/>
    <s v="Hospitalario"/>
    <n v="0"/>
    <n v="5599310"/>
    <n v="0"/>
    <n v="0"/>
    <n v="0"/>
    <n v="0"/>
    <n v="0"/>
    <n v="0"/>
    <n v="0"/>
    <m/>
    <m/>
    <m/>
    <n v="0"/>
    <n v="0"/>
    <n v="0"/>
    <m/>
    <m/>
    <m/>
    <n v="0"/>
  </r>
  <r>
    <n v="901352353"/>
    <s v="CLINICA SAGRADA FAMILIA S.A.S."/>
    <m/>
    <s v="FE436526"/>
    <s v="FE436526"/>
    <s v="901352353_FE436526"/>
    <d v="2024-04-30T00:00:00"/>
    <d v="2024-05-07T00:00:00"/>
    <n v="73169399"/>
    <n v="73169399"/>
    <s v="Factura devuelta"/>
    <x v="0"/>
    <n v="0"/>
    <m/>
    <s v="Devuelta"/>
    <d v="2024-04-30T00:00:00"/>
    <d v="2024-06-04T00:00:00"/>
    <d v="2024-06-13T00:00:00"/>
    <n v="73169399"/>
    <n v="0"/>
    <n v="0"/>
    <n v="0"/>
    <n v="0"/>
    <m/>
    <n v="73169399"/>
    <s v="DEVOLUCION"/>
    <s v="     FE436526 $73.169.399 cc 41907625 Olga Lucia Jiménez Rúa AUTORIZACION/PERTINENCIA/: Se devuelve factura  servicio de internación del 26 de  Marzo al 17 abril 2024, no cuenta con autorización.  Factura no se evidencia radicada en portal  https://referencia.comfenalcoeps.com/facturas/admin/facturas; para solicitud de autorización final.   Favor solicitar autorización al área encargada.  1)   601 SE OBJETA 129A02, CANTIDAD 4, POR LOS DIAS 28-29-30-31 DE MARZO DE 2024, SE SOLICITO DESDE EL DIA 27 DE MARZO VALORACION POR RADIOLOGO INTERVENCIONISTA,             DICHA VALORACION FUE REALIZADA HASTA EL DIA 01 ABRIL DE 2024 SE GLOSA LOS DIAS MENCIONADOS POR INOPORTUNIDAD EN VALORACION   $ 1.431.600 2)   608 SE OBJETA 879430, CANTIDAD 1, VALORADA POR RADIOLOGIA INTERVENCIONISTA EL DIA 01 DE ABRIL DE 2024, SOLICITA TOMOGRAFIA PARA CARACTERIZAR LA LESION Y          TOMAR CONDUCTAS ADICIONALES. SE EVIDENCIA QUE EL DIA 02 DE ABRIL RADIOLOGO REALIZA DRENAJE DE HEMATOMA BAJO BARRIDO ECOGRAFICO, NO SE HABIA REALIZADO EL TAC, NO        SE INTERPRETO PREVIO A PROCEDIMIENTO POR LO CUAL NO APORTO EN EL MANEJO DE LA PACIENTE, SE CONSIDERA INJUSTIFICADO  $1.949.000 3)   601 SE OBJETA 129A02 CANTIDAD 3, POR LOS DIAS 7-8-9 DE ABRIL DE 2024. INOPORTUNIDAD EN VALORACION POR RADIOLOGIA INTERVENCIONISTA  $ 1.434.000 4)   608 SE OBJETA 906913, CANTIDAD 4. UNICAMENTE JUSTIFDICADO COMO MARCADOR DE INFLAMACION CRONICA, NO PERTINENTE EN CUADRO CLINICO DEL PACIENTE                     $ 292.800 5)    108 SE OBJETA 19509 (6) -19511 (3)- 19593 (3). NO FACTURABLES INCLUIDAS EN PRUEBA CRUZADA MAYOR. $ 535.821 6)    102 SE OBJETA 890468, NO FACTURABLE INCLUIDO EN 399501, CANTIDAD 5   $ 568.000  TOTAL GLOSADO  $6.211.221   (Pte. conciliar respuestas a glosas Médicas)     Favor solicitar autorización para continuar con el tramite de pago   /JAM"/>
    <s v="FACTURACION"/>
    <s v="Servicios hospitalarios"/>
    <s v="Hospitalario"/>
    <n v="0"/>
    <n v="73169399"/>
    <n v="0"/>
    <n v="0"/>
    <n v="0"/>
    <n v="0"/>
    <n v="0"/>
    <n v="0"/>
    <n v="0"/>
    <m/>
    <m/>
    <m/>
    <n v="0"/>
    <n v="0"/>
    <n v="0"/>
    <m/>
    <m/>
    <m/>
    <n v="0"/>
  </r>
  <r>
    <n v="901352353"/>
    <s v="CLINICA SAGRADA FAMILIA S.A.S."/>
    <m/>
    <s v="FE436812"/>
    <s v="FE436812"/>
    <s v="901352353_FE436812"/>
    <d v="2024-04-30T00:00:00"/>
    <d v="2024-05-07T00:00:00"/>
    <n v="13451545"/>
    <n v="13451545"/>
    <s v="Factura devuelta"/>
    <x v="0"/>
    <n v="0"/>
    <m/>
    <s v="Devuelta"/>
    <d v="2024-04-30T00:00:00"/>
    <d v="2024-05-07T00:00:00"/>
    <d v="2024-05-22T00:00:00"/>
    <n v="13789545"/>
    <n v="0"/>
    <n v="0"/>
    <n v="0"/>
    <n v="0"/>
    <m/>
    <n v="13451545"/>
    <s v="DEVOLUCION"/>
    <s v="AUTORIZACION/TARIFAS/: Se devuelve factura completa servicio de internación del  24 al 28 de Abril 2024, no cuenta con autorización.  Factura no se evidencia radicada en portal  https://referencia.comfenalcoeps.com/facturas/admin/facturas; para solicitud de autorización final.   Favor solicitar autorización al área encargada. 1)      123 SE OBJETA 874301, PROCEDIMIENTO NO FACTURABLE, VIA DE ACCESO PARA 549002    $1.680.405   Favor solicitar AUT para continuar con el tramite de pago  /JAM"/>
    <s v="AUTORIZACION"/>
    <s v="Servicios hospitalarios"/>
    <s v="Hospitalario"/>
    <n v="0"/>
    <n v="13451545"/>
    <n v="0"/>
    <n v="0"/>
    <n v="0"/>
    <n v="0"/>
    <n v="0"/>
    <n v="0"/>
    <n v="0"/>
    <m/>
    <m/>
    <m/>
    <n v="0"/>
    <n v="0"/>
    <n v="0"/>
    <m/>
    <m/>
    <m/>
    <n v="0"/>
  </r>
  <r>
    <n v="901352353"/>
    <s v="CLINICA SAGRADA FAMILIA S.A.S."/>
    <m/>
    <s v="FE453641"/>
    <s v="FE453641"/>
    <s v="901352353_FE453641"/>
    <d v="2024-06-27T00:00:00"/>
    <d v="2024-07-11T00:00:00"/>
    <n v="23942482"/>
    <n v="23942482"/>
    <s v="Factura devuelta"/>
    <x v="0"/>
    <n v="0"/>
    <m/>
    <s v="Devuelta"/>
    <d v="2024-06-27T00:00:00"/>
    <d v="2024-10-01T00:00:00"/>
    <d v="2024-10-17T00:00:00"/>
    <n v="23942482"/>
    <n v="0"/>
    <n v="0"/>
    <n v="0"/>
    <n v="0"/>
    <m/>
    <n v="23942482"/>
    <s v="DEVOLUCION"/>
    <s v="AUT/ Se devuelve factura servicios  HOSPITALARIOS del  12 AL 21 de  Junio 2024  NO autorizados;      Favor solicitar  Autorización final a los correos: capautorizaciones@epsdelagente.com.co autorizacionescap@epsdelagente.com.co No se evidencia autorización  Final de servicios cargada en los RIPS   Factura sujeta auditoria médica     /JAM"/>
    <s v="AUTORIZACION"/>
    <s v="Servicios de internación y/o cirugía (Hospitalaria o Ambulatoria)"/>
    <s v="Hospitalario"/>
    <n v="0"/>
    <n v="23942482"/>
    <n v="0"/>
    <n v="0"/>
    <n v="0"/>
    <n v="0"/>
    <n v="0"/>
    <n v="0"/>
    <n v="0"/>
    <m/>
    <m/>
    <m/>
    <n v="0"/>
    <n v="0"/>
    <n v="0"/>
    <m/>
    <m/>
    <m/>
    <n v="0"/>
  </r>
  <r>
    <n v="901352353"/>
    <s v="CLINICA SAGRADA FAMILIA S.A.S."/>
    <m/>
    <s v="FE454835"/>
    <s v="FE454835"/>
    <s v="901352353_FE454835"/>
    <d v="2024-06-29T00:00:00"/>
    <d v="2024-07-11T00:00:00"/>
    <n v="136289132"/>
    <n v="136289132"/>
    <s v="Factura devuelta"/>
    <x v="0"/>
    <n v="0"/>
    <m/>
    <s v="Devuelta"/>
    <d v="2024-06-29T00:00:00"/>
    <d v="2024-10-01T00:00:00"/>
    <d v="2024-10-28T00:00:00"/>
    <n v="136289132"/>
    <n v="0"/>
    <n v="0"/>
    <n v="0"/>
    <n v="0"/>
    <m/>
    <n v="136289132"/>
    <s v="DEVOLUCION"/>
    <s v="AUT/ Se devuelve factura servicios Hospitalarios del  8 de mayo al 22 de junio 2024    NO autorizado;   Favor solicitar  Autorización final   No se evidencia autorización de servicios cargada en los RIPS  (factura sujeta auditoria médica) Servicios hospitalarios sin la respectiva  autorización final no se puede tramitar . 901352353 CLINICA LA SAGRADA FAMILIA SAS  Factura  FE454835  $136.289.132 Usuario cc41907625 OLGA LUCIA JIMENEZ RUA  Glosa  médica Dr. Diego Fernando Collazos: 108 SE OBJETA 911015, CANTIDAD 7, NO FACTURABLE, INCLUIDA EN PRUEBA DE COMPATIBILIDA CRUZADA MAYOR  $ 321.300;    108 SE OBJETA 911017, CANTIDAD 7, NO FACTURABLE, INCLUIDA EN PRUEBA DE COMPATIBILIDA CRUZADA MAYOR  $ 321.300;    108 SE OBJETA 911019, CANTIDAD 7, NO FACTURABLE, INCLUIDA EN PRUEBA DE COMPATIBILIDA CRUZADA MAYOR  $ 357.700;    601 SE OBJETA 129A02, CANTIDAD 4, PACIENTE INGRESA REMITIDA DE MEDICINA INTERNA, VALORA MEDICINA GENERAL REFIERE CONCEPTO DE NEFROLOGIA QUIEN INDICA INICIO DE PULSOS DE CICLOFOSFAMIDA, EN LA HISTORIA INDICAN NO DISPONIBILIDAD DE HABITACION EN AISLAMIENTO POR LO CUAL NO SE INICIA EL TRATAMIENTO, NO SE VALORO POSIBLE FOCO INFECCIOSO (MOTIVO DE DERIVACION A SERVICIO DE URGENCIAS), AL INGRESAR A HOSPITALIZACION MEDICINA INTERNA HASTA NO RESOLVER FOCO INFECCIOSO NO SE INICIAN PULSOS. LO EXPUESTO PROLONGA LA ESTANCIA HOSPITALARIA DE MANERA INJUSTIFICADA  $ 1.431.200;    601 SE OBJETA129A01, CANTIDAD 2, POR LOS DIAS 16-17 DE MAYO, SE INICIAN CICLOS DE METILPREDNISOLONA, EL DIA 17 DE JUNIO INDICAN NO DISPONIBILIDAD DEL MEDICAMENTO, SE RETOMA EL TRATAMIENTO EL DIA 18 RETOMANDO EN 2DA DOSIS FINALIZANDO EL ESQEUAM EL DIA, LO ANTERIOR DILATA LA ESTANCIA HOSPITALARIA DE MANERA INJUSTIFICADA  $ 1.177.400;     608 &quot;SE OBJETA 906841 CANTIDAD 4, DE ACUERDO A NOTAS DE PROPIO TRATANTE &quot;&quot;(NO ES MARCADOR DE BUENA ESPECIFICIDAD EN FOCOS ABDOMINALES)&quot;&quot;, TENIENDO EN CUENTA EL  CONCEPTO DEL PROPIO TRATANTE NO SE RECONOCE &quot;  $ 643.600;    623 SE OBJETA 540014, PACIENTE SIN INDICACION DE DRENAJE, CONTROL TOMOGRAFICO QUE EVIDENCIA NOTABLE MEJORIA, NO SE ENCUENTRA INDICACION QUE JUSTIFIQUE EL PROCEDIMIENTO   $ 439.400;     608 SE OBJETA 879420, TOMOGRAFIA REALIZADA EL DIA 14 DE JUNIO NO JUSTIFICADA, CONTROL TOMOGRAFICO DE DRENAJE DE HEMATOMA REALIZADO EL DIA ANTERIOR.  $ 993.600;   Total objetado    $ 5.685.500  "/>
    <s v="AUTORIZACION"/>
    <s v="Servicios de internación y/o cirugía (Hospitalaria o Ambulatoria)"/>
    <s v="Hospitalario"/>
    <n v="0"/>
    <n v="136289132"/>
    <n v="0"/>
    <n v="0"/>
    <n v="0"/>
    <n v="0"/>
    <n v="0"/>
    <n v="0"/>
    <n v="0"/>
    <m/>
    <m/>
    <m/>
    <n v="0"/>
    <n v="0"/>
    <n v="0"/>
    <m/>
    <m/>
    <m/>
    <n v="0"/>
  </r>
  <r>
    <n v="901352353"/>
    <s v="CLINICA SAGRADA FAMILIA S.A.S."/>
    <m/>
    <s v="FE457883"/>
    <s v="FE457883"/>
    <s v="901352353_FE457883"/>
    <d v="2024-07-15T00:00:00"/>
    <d v="2024-08-14T00:00:00"/>
    <n v="5919749"/>
    <n v="5705709"/>
    <e v="#N/A"/>
    <x v="0"/>
    <n v="0"/>
    <m/>
    <s v="Devuelta"/>
    <d v="2024-07-15T00:00:00"/>
    <d v="2024-08-14T00:00:00"/>
    <d v="2024-08-18T00:00:00"/>
    <n v="5919749"/>
    <n v="0"/>
    <n v="0"/>
    <n v="0"/>
    <n v="0"/>
    <m/>
    <n v="5705709"/>
    <s v="DEVOLUCION"/>
    <s v="AUT/ Se devuelve factura servicios Hospitalarios  del  10 al 13   de Julio      2024  NO autorizado;  Favor solicitar  Autorización final a los correos: capautorizaciones@epsdelagente.com.co autorizacionescap@epsdelagente.com.co No se evidencia autorización de servicios cargada en los RIPS       /JAM"/>
    <s v="AUTORIZACION"/>
    <s v="Consultas ambulatorias"/>
    <s v="Ambulatorio"/>
    <n v="0"/>
    <n v="5705709"/>
    <n v="0"/>
    <n v="0"/>
    <n v="0"/>
    <n v="0"/>
    <n v="0"/>
    <n v="0"/>
    <n v="0"/>
    <m/>
    <m/>
    <m/>
    <n v="0"/>
    <n v="0"/>
    <n v="0"/>
    <m/>
    <m/>
    <m/>
    <n v="0"/>
  </r>
  <r>
    <n v="901352353"/>
    <s v="CLINICA SAGRADA FAMILIA S.A.S."/>
    <m/>
    <s v="FE459587"/>
    <s v="FE459587"/>
    <s v="901352353_FE459587"/>
    <d v="2024-07-22T00:00:00"/>
    <d v="2024-08-14T00:00:00"/>
    <n v="801900"/>
    <n v="801900"/>
    <e v="#N/A"/>
    <x v="0"/>
    <n v="0"/>
    <m/>
    <s v="Devuelta"/>
    <d v="2024-07-22T00:00:00"/>
    <d v="2024-08-14T00:00:00"/>
    <d v="2024-08-24T00:00:00"/>
    <n v="801900"/>
    <n v="0"/>
    <n v="0"/>
    <n v="0"/>
    <n v="0"/>
    <m/>
    <n v="801900"/>
    <s v="DEVOLUCION"/>
    <s v="AUT/ Se devuelve factura servicios Urgencias del  18 al 19   de julio      2024  NO autorizado; NO cuenta con   Autorización final favor solicitarla a los correos: capautorizaciones@epsdelagente.com.co autorizacionescap@epsdelagente.com.co No se evidencia autorización final cargada en los RIPS       /JAM"/>
    <s v="AUTORIZACION"/>
    <s v="Consultas ambulatorias"/>
    <s v="Ambulatorio"/>
    <n v="0"/>
    <n v="801900"/>
    <n v="0"/>
    <n v="0"/>
    <n v="0"/>
    <n v="0"/>
    <n v="0"/>
    <n v="0"/>
    <n v="0"/>
    <m/>
    <m/>
    <m/>
    <n v="0"/>
    <n v="0"/>
    <n v="0"/>
    <m/>
    <m/>
    <m/>
    <n v="0"/>
  </r>
  <r>
    <n v="901352353"/>
    <s v="CLINICA SAGRADA FAMILIA S.A.S."/>
    <m/>
    <s v="FE480213"/>
    <s v="FE480213"/>
    <s v="901352353_FE480213"/>
    <d v="2024-09-25T00:00:00"/>
    <d v="2024-10-02T00:00:00"/>
    <n v="66900"/>
    <n v="66900"/>
    <e v="#N/A"/>
    <x v="0"/>
    <n v="0"/>
    <m/>
    <s v="Devuelta"/>
    <d v="2024-09-25T00:00:00"/>
    <d v="2024-10-02T00:00:00"/>
    <d v="2024-10-08T00:00:00"/>
    <n v="66900"/>
    <n v="0"/>
    <n v="0"/>
    <n v="0"/>
    <n v="0"/>
    <m/>
    <n v="66900"/>
    <s v="DEVOLUCION"/>
    <s v="Soportes/  Se devuelve factura  consulta medicina interna  no soportada favor anexar  HC  de  consulta  /JAM"/>
    <s v="SOPORTE"/>
    <s v="Consultas ambulatorias"/>
    <s v="Ambulatorio"/>
    <n v="0"/>
    <n v="66900"/>
    <n v="0"/>
    <n v="0"/>
    <n v="0"/>
    <n v="0"/>
    <n v="0"/>
    <n v="0"/>
    <n v="0"/>
    <m/>
    <m/>
    <m/>
    <n v="0"/>
    <n v="0"/>
    <n v="0"/>
    <m/>
    <m/>
    <m/>
    <n v="0"/>
  </r>
  <r>
    <n v="901352353"/>
    <s v="CLINICA SAGRADA FAMILIA S.A.S."/>
    <m/>
    <s v="FE471375"/>
    <s v="FE471375"/>
    <s v="901352353_FE471375"/>
    <d v="2024-08-27T00:00:00"/>
    <d v="2024-09-09T00:00:00"/>
    <n v="46400"/>
    <n v="46400"/>
    <e v="#N/A"/>
    <x v="1"/>
    <n v="0"/>
    <m/>
    <s v="Finalizada"/>
    <d v="2024-08-27T00:00:00"/>
    <d v="2024-09-09T00:00:00"/>
    <m/>
    <n v="46400"/>
    <n v="0"/>
    <n v="0"/>
    <n v="0"/>
    <n v="0"/>
    <m/>
    <n v="0"/>
    <m/>
    <m/>
    <m/>
    <m/>
    <m/>
    <n v="0"/>
    <n v="0"/>
    <n v="0"/>
    <n v="0"/>
    <n v="0"/>
    <n v="0"/>
    <n v="0"/>
    <n v="0"/>
    <n v="0"/>
    <m/>
    <m/>
    <m/>
    <n v="0"/>
    <n v="46400"/>
    <n v="0"/>
    <n v="2201562004"/>
    <d v="2024-10-30T00:00:00"/>
    <s v="(en blanco)"/>
    <n v="46400"/>
  </r>
  <r>
    <n v="901352353"/>
    <s v="CLINICA SAGRADA FAMILIA S.A.S."/>
    <m/>
    <s v="FE448739"/>
    <s v="FE448739"/>
    <s v="901352353_FE448739"/>
    <d v="2024-06-14T00:00:00"/>
    <d v="2024-07-15T00:00:00"/>
    <n v="925300"/>
    <n v="18506"/>
    <s v="Factura pendiente en programacion de pago"/>
    <x v="1"/>
    <n v="0"/>
    <m/>
    <s v="Finalizada"/>
    <d v="2024-06-14T00:00:00"/>
    <d v="2024-07-15T00:00:00"/>
    <m/>
    <n v="925300"/>
    <n v="0"/>
    <n v="0"/>
    <n v="0"/>
    <n v="0"/>
    <m/>
    <n v="0"/>
    <m/>
    <m/>
    <m/>
    <m/>
    <m/>
    <n v="0"/>
    <n v="0"/>
    <n v="0"/>
    <n v="0"/>
    <n v="0"/>
    <n v="0"/>
    <n v="0"/>
    <n v="0"/>
    <n v="0"/>
    <m/>
    <m/>
    <m/>
    <n v="0"/>
    <n v="906794"/>
    <n v="0"/>
    <n v="4800065620"/>
    <d v="2024-10-18T00:00:00"/>
    <s v="PAGO DIRECTO REGIMEN SUBSIDIADO SEPTIEMBRE 2024"/>
    <n v="1440466"/>
  </r>
  <r>
    <n v="901352353"/>
    <s v="CLINICA SAGRADA FAMILIA S.A.S."/>
    <m/>
    <s v="FE452774"/>
    <s v="FE452774"/>
    <s v="901352353_FE452774"/>
    <d v="2024-06-25T00:00:00"/>
    <d v="2024-07-12T00:00:00"/>
    <n v="48040"/>
    <n v="48040"/>
    <s v="Factura pendiente en programacion de pago"/>
    <x v="1"/>
    <n v="45538"/>
    <n v="4800065032"/>
    <s v="Finalizada"/>
    <d v="2024-06-25T00:00:00"/>
    <d v="2024-07-12T00:00:00"/>
    <m/>
    <n v="66240"/>
    <n v="0"/>
    <n v="0"/>
    <n v="0"/>
    <n v="0"/>
    <m/>
    <n v="0"/>
    <m/>
    <m/>
    <m/>
    <m/>
    <m/>
    <n v="0"/>
    <n v="0"/>
    <n v="0"/>
    <n v="0"/>
    <n v="0"/>
    <n v="0"/>
    <n v="0"/>
    <n v="0"/>
    <n v="0"/>
    <m/>
    <m/>
    <m/>
    <n v="0"/>
    <n v="48040"/>
    <n v="0"/>
    <n v="4800065032"/>
    <d v="2024-08-31T00:00:00"/>
    <s v="ANT. SERVICIOS DE SALUD CLEINER JASSIEL VALENCIA C - ANT. SERVICIOS DE SALUD HAROLD GARCIA QUINTERO"/>
    <n v="48902"/>
  </r>
  <r>
    <n v="901352353"/>
    <s v="CLINICA SAGRADA FAMILIA S.A.S."/>
    <m/>
    <s v="FE439567"/>
    <s v="FE439567"/>
    <s v="901352353_FE439567"/>
    <d v="2024-05-14T00:00:00"/>
    <d v="2024-06-04T00:00:00"/>
    <n v="44900"/>
    <n v="44900"/>
    <s v="Factura pendiente en programacion de pago"/>
    <x v="1"/>
    <n v="0"/>
    <m/>
    <s v="Finalizada"/>
    <d v="2024-05-14T00:00:00"/>
    <d v="2024-06-04T00:00:00"/>
    <m/>
    <n v="49400"/>
    <n v="0"/>
    <n v="0"/>
    <n v="0"/>
    <n v="0"/>
    <m/>
    <n v="0"/>
    <m/>
    <m/>
    <m/>
    <m/>
    <m/>
    <n v="0"/>
    <n v="0"/>
    <n v="0"/>
    <n v="0"/>
    <n v="0"/>
    <n v="0"/>
    <n v="0"/>
    <n v="0"/>
    <n v="0"/>
    <m/>
    <m/>
    <m/>
    <n v="0"/>
    <n v="44900"/>
    <n v="0"/>
    <n v="4800065031"/>
    <d v="2024-08-31T00:00:00"/>
    <s v="ANT. SERVICIOS DE SALUD HAROLD GARCIA QUINTERO"/>
    <n v="68510"/>
  </r>
  <r>
    <n v="901352353"/>
    <s v="CLINICA SAGRADA FAMILIA S.A.S."/>
    <m/>
    <s v="FE443798"/>
    <s v="FE443798"/>
    <s v="901352353_FE443798"/>
    <d v="2024-05-28T00:00:00"/>
    <d v="2024-06-04T00:00:00"/>
    <n v="46400"/>
    <n v="46400"/>
    <s v="Factura pendiente en programacion de pago"/>
    <x v="1"/>
    <n v="0"/>
    <m/>
    <s v="Finalizada"/>
    <d v="2024-05-28T00:00:00"/>
    <d v="2024-06-04T00:00:00"/>
    <m/>
    <n v="46400"/>
    <n v="0"/>
    <n v="0"/>
    <n v="0"/>
    <n v="0"/>
    <m/>
    <n v="0"/>
    <m/>
    <m/>
    <m/>
    <m/>
    <m/>
    <n v="0"/>
    <n v="0"/>
    <n v="0"/>
    <n v="0"/>
    <n v="0"/>
    <n v="0"/>
    <n v="0"/>
    <n v="0"/>
    <n v="0"/>
    <m/>
    <m/>
    <m/>
    <n v="0"/>
    <n v="46400"/>
    <n v="0"/>
    <n v="4800065032"/>
    <d v="2024-08-31T00:00:00"/>
    <s v="ANT. SERVICIOS DE SALUD CLEINER JASSIEL VALENCIA C - ANT. SERVICIOS DE SALUD HAROLD GARCIA QUINTERO"/>
    <n v="48902"/>
  </r>
  <r>
    <n v="901352353"/>
    <s v="CLINICA SAGRADA FAMILIA S.A.S."/>
    <m/>
    <s v="FE415121"/>
    <s v="FE415121"/>
    <s v="901352353_FE415121"/>
    <d v="2024-02-16T00:00:00"/>
    <d v="2024-03-01T00:00:00"/>
    <n v="6332900"/>
    <n v="494200"/>
    <s v="Factura cancelada parcialmente - Saldo pendiente en programacion de pago"/>
    <x v="2"/>
    <n v="484316"/>
    <n v="1912575121"/>
    <s v="Finalizada"/>
    <d v="2024-02-16T00:00:00"/>
    <d v="2024-04-01T00:00:00"/>
    <m/>
    <n v="6670900"/>
    <n v="677200"/>
    <n v="0"/>
    <n v="0"/>
    <n v="0"/>
    <m/>
    <n v="0"/>
    <m/>
    <m/>
    <m/>
    <m/>
    <m/>
    <n v="0"/>
    <n v="0"/>
    <n v="0"/>
    <n v="0"/>
    <n v="0"/>
    <n v="0"/>
    <n v="0"/>
    <n v="0"/>
    <n v="0"/>
    <m/>
    <m/>
    <m/>
    <n v="0"/>
    <n v="5535826"/>
    <n v="0"/>
    <n v="2201520991"/>
    <d v="2024-06-26T00:00:00"/>
    <s v="(en blanco)"/>
    <n v="10638310"/>
  </r>
  <r>
    <n v="901352353"/>
    <s v="CLINICA SAGRADA FAMILIA S.A.S."/>
    <m/>
    <s v="FE210479"/>
    <s v="FE210479"/>
    <s v="901352353_FE210479"/>
    <d v="2022-04-19T00:00:00"/>
    <d v="2022-05-03T00:00:00"/>
    <n v="8060054"/>
    <n v="12700"/>
    <s v="Factura cancelada"/>
    <x v="1"/>
    <n v="0"/>
    <m/>
    <s v="Finalizada"/>
    <d v="2022-04-19T00:00:00"/>
    <d v="2022-05-03T00:00:00"/>
    <m/>
    <n v="8060054"/>
    <n v="152500"/>
    <n v="0"/>
    <n v="0"/>
    <n v="0"/>
    <m/>
    <n v="0"/>
    <m/>
    <m/>
    <m/>
    <m/>
    <m/>
    <n v="0"/>
    <n v="0"/>
    <n v="0"/>
    <n v="0"/>
    <n v="0"/>
    <n v="0"/>
    <n v="0"/>
    <n v="70952"/>
    <n v="0"/>
    <n v="2201410993"/>
    <d v="2023-07-19T00:00:00"/>
    <s v="(en blanco)"/>
    <n v="1805894"/>
    <n v="7749403"/>
    <n v="0"/>
    <n v="2201304600"/>
    <d v="2022-10-20T00:00:00"/>
    <s v="(en blanco)"/>
    <n v="16589916"/>
  </r>
  <r>
    <n v="901352353"/>
    <s v="CLINICA SAGRADA FAMILIA S.A.S."/>
    <m/>
    <s v="FE434696"/>
    <s v="FE434696"/>
    <s v="901352353_FE434696"/>
    <d v="2024-04-26T00:00:00"/>
    <d v="2024-05-07T00:00:00"/>
    <n v="53900"/>
    <n v="53900"/>
    <s v="Factura devuelta"/>
    <x v="2"/>
    <n v="53900"/>
    <n v="1222528166"/>
    <s v="Finalizada"/>
    <d v="2024-04-26T00:00:00"/>
    <d v="2024-10-01T00:00:00"/>
    <m/>
    <n v="58400"/>
    <n v="0"/>
    <n v="0"/>
    <n v="0"/>
    <n v="0"/>
    <m/>
    <n v="0"/>
    <m/>
    <m/>
    <m/>
    <m/>
    <m/>
    <n v="0"/>
    <n v="0"/>
    <n v="0"/>
    <n v="0"/>
    <n v="0"/>
    <n v="0"/>
    <n v="0"/>
    <n v="0"/>
    <n v="0"/>
    <m/>
    <m/>
    <m/>
    <n v="0"/>
    <n v="0"/>
    <n v="0"/>
    <m/>
    <m/>
    <m/>
    <n v="0"/>
  </r>
  <r>
    <n v="901352353"/>
    <s v="CLINICA SAGRADA FAMILIA S.A.S."/>
    <m/>
    <s v="FE440281"/>
    <s v="FE440281"/>
    <s v="901352353_FE440281"/>
    <d v="2024-05-16T00:00:00"/>
    <d v="2024-06-04T00:00:00"/>
    <n v="28000"/>
    <n v="28000"/>
    <s v="Factura pendiente en programacion de pago"/>
    <x v="2"/>
    <n v="28000"/>
    <n v="1222470530"/>
    <s v="Finalizada"/>
    <d v="2024-05-16T00:00:00"/>
    <d v="2024-06-04T00:00:00"/>
    <m/>
    <n v="32500"/>
    <n v="0"/>
    <n v="0"/>
    <n v="0"/>
    <n v="0"/>
    <m/>
    <n v="0"/>
    <m/>
    <m/>
    <m/>
    <m/>
    <m/>
    <n v="0"/>
    <n v="0"/>
    <n v="0"/>
    <n v="0"/>
    <n v="0"/>
    <n v="0"/>
    <n v="0"/>
    <n v="0"/>
    <n v="0"/>
    <m/>
    <m/>
    <m/>
    <n v="0"/>
    <n v="0"/>
    <n v="0"/>
    <m/>
    <m/>
    <m/>
    <n v="0"/>
  </r>
  <r>
    <n v="901352353"/>
    <s v="CLINICA SAGRADA FAMILIA S.A.S."/>
    <m/>
    <s v="FE442166"/>
    <s v="FE442166"/>
    <s v="901352353_FE442166"/>
    <d v="2024-05-22T00:00:00"/>
    <d v="2024-06-04T00:00:00"/>
    <n v="41900"/>
    <n v="41900"/>
    <s v="Factura pendiente en programacion de pago"/>
    <x v="2"/>
    <n v="41900"/>
    <n v="1222470577"/>
    <s v="Finalizada"/>
    <d v="2024-05-22T00:00:00"/>
    <d v="2024-06-04T00:00:00"/>
    <m/>
    <n v="46400"/>
    <n v="0"/>
    <n v="0"/>
    <n v="0"/>
    <n v="0"/>
    <m/>
    <n v="0"/>
    <m/>
    <m/>
    <m/>
    <m/>
    <m/>
    <n v="0"/>
    <n v="0"/>
    <n v="0"/>
    <n v="0"/>
    <n v="0"/>
    <n v="0"/>
    <n v="0"/>
    <n v="0"/>
    <n v="0"/>
    <m/>
    <m/>
    <m/>
    <n v="0"/>
    <n v="0"/>
    <n v="0"/>
    <m/>
    <m/>
    <m/>
    <n v="0"/>
  </r>
  <r>
    <n v="901352353"/>
    <s v="CLINICA SAGRADA FAMILIA S.A.S."/>
    <m/>
    <s v="FE442170"/>
    <s v="FE442170"/>
    <s v="901352353_FE442170"/>
    <d v="2024-05-22T00:00:00"/>
    <d v="2024-06-04T00:00:00"/>
    <n v="41900"/>
    <n v="41900"/>
    <s v="Factura pendiente en programacion de pago"/>
    <x v="2"/>
    <n v="41900"/>
    <n v="1222470578"/>
    <s v="Finalizada"/>
    <d v="2024-05-22T00:00:00"/>
    <d v="2024-06-04T00:00:00"/>
    <m/>
    <n v="46400"/>
    <n v="0"/>
    <n v="0"/>
    <n v="0"/>
    <n v="0"/>
    <m/>
    <n v="0"/>
    <m/>
    <m/>
    <m/>
    <m/>
    <m/>
    <n v="0"/>
    <n v="0"/>
    <n v="0"/>
    <n v="0"/>
    <n v="0"/>
    <n v="0"/>
    <n v="0"/>
    <n v="0"/>
    <n v="0"/>
    <m/>
    <m/>
    <m/>
    <n v="0"/>
    <n v="0"/>
    <n v="0"/>
    <m/>
    <m/>
    <m/>
    <n v="0"/>
  </r>
  <r>
    <n v="901352353"/>
    <s v="CLINICA SAGRADA FAMILIA S.A.S."/>
    <m/>
    <s v="FE444794"/>
    <s v="FE444794"/>
    <s v="901352353_FE444794"/>
    <d v="2024-05-29T00:00:00"/>
    <d v="2024-06-04T00:00:00"/>
    <n v="190800"/>
    <n v="190800"/>
    <s v="Factura pendiente en programacion de pago"/>
    <x v="2"/>
    <n v="186984"/>
    <n v="1222470689"/>
    <s v="Finalizada"/>
    <d v="2024-05-29T00:00:00"/>
    <d v="2024-06-04T00:00:00"/>
    <m/>
    <n v="190800"/>
    <n v="0"/>
    <n v="0"/>
    <n v="0"/>
    <n v="0"/>
    <m/>
    <n v="0"/>
    <m/>
    <m/>
    <m/>
    <m/>
    <m/>
    <n v="0"/>
    <n v="0"/>
    <n v="0"/>
    <n v="0"/>
    <n v="0"/>
    <n v="0"/>
    <n v="0"/>
    <n v="0"/>
    <n v="0"/>
    <m/>
    <m/>
    <m/>
    <n v="0"/>
    <n v="0"/>
    <n v="0"/>
    <m/>
    <m/>
    <m/>
    <n v="0"/>
  </r>
  <r>
    <n v="901352353"/>
    <s v="CLINICA SAGRADA FAMILIA S.A.S."/>
    <m/>
    <s v="FE450346"/>
    <s v="FE450346"/>
    <s v="901352353_FE450346"/>
    <d v="2024-06-20T00:00:00"/>
    <d v="2024-07-03T00:00:00"/>
    <n v="41900"/>
    <n v="41900"/>
    <s v="Factura pendiente en programacion de pago"/>
    <x v="2"/>
    <n v="41900"/>
    <n v="1222486001"/>
    <s v="Finalizada"/>
    <d v="2024-06-20T00:00:00"/>
    <d v="2024-07-03T00:00:00"/>
    <m/>
    <n v="46400"/>
    <n v="0"/>
    <n v="0"/>
    <n v="0"/>
    <n v="0"/>
    <m/>
    <n v="0"/>
    <m/>
    <m/>
    <m/>
    <m/>
    <m/>
    <n v="0"/>
    <n v="0"/>
    <n v="0"/>
    <n v="0"/>
    <n v="0"/>
    <n v="0"/>
    <n v="0"/>
    <n v="0"/>
    <n v="0"/>
    <m/>
    <m/>
    <m/>
    <n v="0"/>
    <n v="0"/>
    <n v="0"/>
    <m/>
    <m/>
    <m/>
    <n v="0"/>
  </r>
  <r>
    <n v="901352353"/>
    <s v="CLINICA SAGRADA FAMILIA S.A.S."/>
    <m/>
    <s v="FE450850"/>
    <s v="FE450850"/>
    <s v="901352353_FE450850"/>
    <d v="2024-06-21T00:00:00"/>
    <d v="2024-07-03T00:00:00"/>
    <n v="49400"/>
    <n v="49400"/>
    <s v="Factura pendiente en programacion de pago"/>
    <x v="2"/>
    <n v="49400"/>
    <n v="1222485997"/>
    <s v="Finalizada"/>
    <d v="2024-06-21T00:00:00"/>
    <d v="2024-07-03T00:00:00"/>
    <m/>
    <n v="53900"/>
    <n v="0"/>
    <n v="0"/>
    <n v="0"/>
    <n v="0"/>
    <m/>
    <n v="0"/>
    <m/>
    <m/>
    <m/>
    <m/>
    <m/>
    <n v="0"/>
    <n v="0"/>
    <n v="0"/>
    <n v="0"/>
    <n v="0"/>
    <n v="0"/>
    <n v="0"/>
    <n v="0"/>
    <n v="0"/>
    <m/>
    <m/>
    <m/>
    <n v="0"/>
    <n v="0"/>
    <n v="0"/>
    <m/>
    <m/>
    <m/>
    <n v="0"/>
  </r>
  <r>
    <n v="901352353"/>
    <s v="CLINICA SAGRADA FAMILIA S.A.S."/>
    <m/>
    <s v="FE451896"/>
    <s v="FE451896"/>
    <s v="901352353_FE451896"/>
    <d v="2024-06-24T00:00:00"/>
    <d v="2024-07-03T00:00:00"/>
    <n v="23000"/>
    <n v="23000"/>
    <s v="Factura pendiente en programacion de pago"/>
    <x v="2"/>
    <n v="23000"/>
    <n v="1222486003"/>
    <s v="Finalizada"/>
    <d v="2024-06-24T00:00:00"/>
    <d v="2024-07-03T00:00:00"/>
    <m/>
    <n v="23000"/>
    <n v="0"/>
    <n v="0"/>
    <n v="0"/>
    <n v="0"/>
    <m/>
    <n v="0"/>
    <m/>
    <m/>
    <m/>
    <m/>
    <m/>
    <n v="0"/>
    <n v="0"/>
    <n v="0"/>
    <n v="0"/>
    <n v="0"/>
    <n v="0"/>
    <n v="0"/>
    <n v="0"/>
    <n v="0"/>
    <m/>
    <m/>
    <m/>
    <n v="0"/>
    <n v="0"/>
    <n v="0"/>
    <m/>
    <m/>
    <m/>
    <n v="0"/>
  </r>
  <r>
    <n v="901352353"/>
    <s v="CLINICA SAGRADA FAMILIA S.A.S."/>
    <m/>
    <s v="FE453751"/>
    <s v="FE453751"/>
    <s v="901352353_FE453751"/>
    <d v="2024-06-27T00:00:00"/>
    <d v="2024-07-15T00:00:00"/>
    <n v="85400"/>
    <n v="85400"/>
    <s v="Factura devuelta"/>
    <x v="2"/>
    <n v="85400"/>
    <n v="1222531965"/>
    <s v="Finalizada"/>
    <d v="2024-06-27T00:00:00"/>
    <d v="2024-10-01T00:00:00"/>
    <m/>
    <n v="85400"/>
    <n v="0"/>
    <n v="0"/>
    <n v="0"/>
    <n v="0"/>
    <m/>
    <n v="0"/>
    <m/>
    <m/>
    <m/>
    <m/>
    <m/>
    <n v="0"/>
    <n v="0"/>
    <n v="0"/>
    <n v="0"/>
    <n v="0"/>
    <n v="0"/>
    <n v="0"/>
    <n v="0"/>
    <n v="0"/>
    <m/>
    <m/>
    <m/>
    <n v="0"/>
    <n v="0"/>
    <n v="0"/>
    <m/>
    <m/>
    <m/>
    <n v="0"/>
  </r>
  <r>
    <n v="901352353"/>
    <s v="CLINICA SAGRADA FAMILIA S.A.S."/>
    <m/>
    <s v="FE456862"/>
    <s v="FE456862"/>
    <s v="901352353_FE456862"/>
    <d v="2024-07-10T00:00:00"/>
    <d v="2024-07-15T00:00:00"/>
    <n v="41900"/>
    <n v="41900"/>
    <s v="Factura pendiente en programacion de pago"/>
    <x v="2"/>
    <n v="41900"/>
    <n v="1222486002"/>
    <s v="Finalizada"/>
    <d v="2024-07-10T00:00:00"/>
    <d v="2024-07-15T00:00:00"/>
    <m/>
    <n v="46400"/>
    <n v="0"/>
    <n v="0"/>
    <n v="0"/>
    <n v="0"/>
    <m/>
    <n v="0"/>
    <m/>
    <m/>
    <m/>
    <m/>
    <m/>
    <n v="0"/>
    <n v="0"/>
    <n v="0"/>
    <n v="0"/>
    <n v="0"/>
    <n v="0"/>
    <n v="0"/>
    <n v="0"/>
    <n v="0"/>
    <m/>
    <m/>
    <m/>
    <n v="0"/>
    <n v="0"/>
    <n v="0"/>
    <m/>
    <m/>
    <m/>
    <n v="0"/>
  </r>
  <r>
    <n v="901352353"/>
    <s v="CLINICA SAGRADA FAMILIA S.A.S."/>
    <m/>
    <s v="FE457992"/>
    <s v="FE457992"/>
    <s v="901352353_FE457992"/>
    <d v="2024-07-15T00:00:00"/>
    <d v="2024-08-14T00:00:00"/>
    <n v="44900"/>
    <n v="44900"/>
    <e v="#N/A"/>
    <x v="2"/>
    <n v="44900"/>
    <n v="1222498145"/>
    <s v="Finalizada"/>
    <d v="2024-07-15T00:00:00"/>
    <d v="2024-08-14T00:00:00"/>
    <m/>
    <n v="49400"/>
    <n v="0"/>
    <n v="0"/>
    <n v="0"/>
    <n v="0"/>
    <m/>
    <n v="0"/>
    <m/>
    <m/>
    <m/>
    <m/>
    <m/>
    <n v="0"/>
    <n v="0"/>
    <n v="0"/>
    <n v="0"/>
    <n v="0"/>
    <n v="0"/>
    <n v="0"/>
    <n v="0"/>
    <n v="0"/>
    <m/>
    <m/>
    <m/>
    <n v="0"/>
    <n v="0"/>
    <n v="0"/>
    <m/>
    <m/>
    <m/>
    <n v="0"/>
  </r>
  <r>
    <n v="901352353"/>
    <s v="CLINICA SAGRADA FAMILIA S.A.S."/>
    <m/>
    <s v="FE457994"/>
    <s v="FE457994"/>
    <s v="901352353_FE457994"/>
    <d v="2024-07-15T00:00:00"/>
    <d v="2024-08-14T00:00:00"/>
    <n v="44900"/>
    <n v="44900"/>
    <e v="#N/A"/>
    <x v="2"/>
    <n v="44900"/>
    <n v="1222498146"/>
    <s v="Finalizada"/>
    <d v="2024-07-15T00:00:00"/>
    <d v="2024-08-14T00:00:00"/>
    <m/>
    <n v="49400"/>
    <n v="0"/>
    <n v="0"/>
    <n v="0"/>
    <n v="0"/>
    <m/>
    <n v="0"/>
    <m/>
    <m/>
    <m/>
    <m/>
    <m/>
    <n v="0"/>
    <n v="0"/>
    <n v="0"/>
    <n v="0"/>
    <n v="0"/>
    <n v="0"/>
    <n v="0"/>
    <n v="0"/>
    <n v="0"/>
    <m/>
    <m/>
    <m/>
    <n v="0"/>
    <n v="0"/>
    <n v="0"/>
    <m/>
    <m/>
    <m/>
    <n v="0"/>
  </r>
  <r>
    <n v="901352353"/>
    <s v="CLINICA SAGRADA FAMILIA S.A.S."/>
    <m/>
    <s v="FE468692"/>
    <s v="FE468692"/>
    <s v="901352353_FE468692"/>
    <d v="2024-08-20T00:00:00"/>
    <d v="2024-09-04T00:00:00"/>
    <n v="81400"/>
    <n v="81400"/>
    <e v="#N/A"/>
    <x v="2"/>
    <n v="81400"/>
    <n v="1222527571"/>
    <s v="Finalizada"/>
    <d v="2024-08-20T00:00:00"/>
    <d v="2024-09-04T00:00:00"/>
    <m/>
    <n v="81400"/>
    <n v="0"/>
    <n v="0"/>
    <n v="0"/>
    <n v="0"/>
    <m/>
    <n v="0"/>
    <m/>
    <m/>
    <m/>
    <m/>
    <m/>
    <n v="0"/>
    <n v="0"/>
    <n v="0"/>
    <n v="0"/>
    <n v="0"/>
    <n v="0"/>
    <n v="0"/>
    <n v="0"/>
    <n v="0"/>
    <m/>
    <m/>
    <m/>
    <n v="0"/>
    <n v="0"/>
    <n v="0"/>
    <m/>
    <m/>
    <m/>
    <n v="0"/>
  </r>
  <r>
    <n v="901352353"/>
    <s v="CLINICA SAGRADA FAMILIA S.A.S."/>
    <m/>
    <s v="FE480811"/>
    <s v="FE480811"/>
    <s v="901352353_FE480811"/>
    <d v="2024-09-26T00:00:00"/>
    <d v="2024-10-02T00:00:00"/>
    <n v="62400"/>
    <n v="62400"/>
    <e v="#N/A"/>
    <x v="2"/>
    <n v="62400"/>
    <n v="1222528165"/>
    <s v="Finalizada"/>
    <d v="2024-09-26T00:00:00"/>
    <d v="2024-10-02T00:00:00"/>
    <m/>
    <n v="66900"/>
    <n v="0"/>
    <n v="0"/>
    <n v="0"/>
    <n v="0"/>
    <m/>
    <n v="0"/>
    <m/>
    <m/>
    <m/>
    <m/>
    <m/>
    <n v="0"/>
    <n v="0"/>
    <n v="0"/>
    <n v="0"/>
    <n v="0"/>
    <n v="0"/>
    <n v="0"/>
    <n v="0"/>
    <n v="0"/>
    <m/>
    <m/>
    <m/>
    <n v="0"/>
    <n v="0"/>
    <n v="0"/>
    <m/>
    <m/>
    <m/>
    <n v="0"/>
  </r>
  <r>
    <n v="901352353"/>
    <s v="CLINICA SAGRADA FAMILIA S.A.S."/>
    <m/>
    <s v="FE481642"/>
    <s v="FE481642"/>
    <s v="901352353_FE481642"/>
    <d v="2024-09-27T00:00:00"/>
    <d v="2024-10-03T00:00:00"/>
    <n v="30200"/>
    <n v="30200"/>
    <e v="#N/A"/>
    <x v="2"/>
    <n v="30200"/>
    <n v="1222528523"/>
    <s v="Finalizada"/>
    <d v="2024-09-27T00:00:00"/>
    <d v="2024-10-03T00:00:00"/>
    <m/>
    <n v="34700"/>
    <n v="0"/>
    <n v="0"/>
    <n v="0"/>
    <n v="0"/>
    <m/>
    <n v="0"/>
    <m/>
    <m/>
    <m/>
    <m/>
    <m/>
    <n v="0"/>
    <n v="0"/>
    <n v="0"/>
    <n v="0"/>
    <n v="0"/>
    <n v="0"/>
    <n v="0"/>
    <n v="0"/>
    <n v="0"/>
    <m/>
    <m/>
    <m/>
    <n v="0"/>
    <n v="0"/>
    <n v="0"/>
    <m/>
    <m/>
    <m/>
    <n v="0"/>
  </r>
  <r>
    <n v="901352353"/>
    <s v="CLINICA SAGRADA FAMILIA S.A.S."/>
    <m/>
    <s v="FE457803"/>
    <s v="FE457803"/>
    <s v="901352353_FE457803"/>
    <d v="2024-07-15T00:00:00"/>
    <d v="2024-08-14T00:00:00"/>
    <n v="2373750"/>
    <n v="2373750"/>
    <e v="#N/A"/>
    <x v="2"/>
    <n v="0"/>
    <m/>
    <s v="Finalizada"/>
    <d v="2024-07-15T00:00:00"/>
    <d v="2024-08-14T00:00:00"/>
    <m/>
    <n v="2373750"/>
    <n v="0"/>
    <n v="0"/>
    <n v="0"/>
    <n v="0"/>
    <m/>
    <n v="0"/>
    <m/>
    <m/>
    <m/>
    <m/>
    <m/>
    <n v="0"/>
    <n v="0"/>
    <n v="0"/>
    <n v="0"/>
    <n v="0"/>
    <n v="0"/>
    <n v="0"/>
    <n v="0"/>
    <n v="0"/>
    <m/>
    <m/>
    <m/>
    <n v="0"/>
    <n v="0"/>
    <n v="0"/>
    <m/>
    <m/>
    <m/>
    <n v="0"/>
  </r>
  <r>
    <n v="901352353"/>
    <s v="CLINICA SAGRADA FAMILIA S.A.S."/>
    <m/>
    <s v="FE463316"/>
    <s v="FE463316"/>
    <s v="901352353_FE463316"/>
    <d v="2024-07-30T00:00:00"/>
    <d v="2024-08-14T00:00:00"/>
    <n v="1882800"/>
    <n v="1882800"/>
    <e v="#N/A"/>
    <x v="3"/>
    <n v="1845144"/>
    <n v="1222498186"/>
    <s v="Finalizada"/>
    <d v="2024-07-30T00:00:00"/>
    <d v="2024-08-14T00:00:00"/>
    <m/>
    <n v="1882800"/>
    <n v="0"/>
    <n v="0"/>
    <n v="0"/>
    <n v="0"/>
    <m/>
    <n v="0"/>
    <m/>
    <m/>
    <m/>
    <m/>
    <m/>
    <n v="0"/>
    <n v="0"/>
    <n v="0"/>
    <n v="0"/>
    <n v="0"/>
    <n v="0"/>
    <n v="0"/>
    <n v="0"/>
    <n v="0"/>
    <m/>
    <m/>
    <m/>
    <n v="0"/>
    <n v="0"/>
    <n v="0"/>
    <m/>
    <m/>
    <m/>
    <n v="0"/>
  </r>
  <r>
    <n v="901352353"/>
    <s v="CLINICA SAGRADA FAMILIA S.A.S."/>
    <m/>
    <s v="FE436625"/>
    <s v="FE436625"/>
    <s v="901352353_FE436625"/>
    <d v="2024-04-30T00:00:00"/>
    <d v="2024-05-07T00:00:00"/>
    <n v="48500"/>
    <n v="48500"/>
    <s v="Factura devuelta"/>
    <x v="4"/>
    <n v="46400"/>
    <n v="1222528173"/>
    <s v="Para respuesta prestador"/>
    <d v="2024-04-30T00:00:00"/>
    <d v="2024-10-01T00:00:00"/>
    <m/>
    <n v="53000"/>
    <n v="2100"/>
    <n v="0"/>
    <n v="0"/>
    <n v="0"/>
    <m/>
    <n v="2100"/>
    <s v="GLOSA"/>
    <s v="Se glosa  MVF en laboratorios  907106  tarifa pactada    (CONTRATO COT-2023-47 - COTIZACION - PBS )    $19.700  vr facturado  $20.500  diferencia   $800   /JAM"/>
    <s v="TARIFA"/>
    <s v="Consultas ambulatorias"/>
    <s v="Ambulatorio"/>
    <n v="0"/>
    <n v="0"/>
    <n v="0"/>
    <n v="0"/>
    <n v="2100"/>
    <n v="46400"/>
    <n v="0"/>
    <n v="0"/>
    <n v="0"/>
    <m/>
    <m/>
    <m/>
    <n v="0"/>
    <n v="0"/>
    <n v="0"/>
    <m/>
    <m/>
    <m/>
    <n v="0"/>
  </r>
  <r>
    <n v="901352353"/>
    <s v="CLINICA SAGRADA FAMILIA S.A.S."/>
    <m/>
    <s v="FE451884"/>
    <s v="FE451884"/>
    <s v="901352353_FE451884"/>
    <d v="2024-06-24T00:00:00"/>
    <d v="2024-07-03T00:00:00"/>
    <n v="77700"/>
    <n v="77700"/>
    <s v="Factura pendiente en programacion de pago - Glosa por contestar IPS"/>
    <x v="4"/>
    <n v="75000"/>
    <n v="1222485994"/>
    <s v="Para respuesta prestador"/>
    <d v="2024-06-24T00:00:00"/>
    <d v="2024-07-03T00:00:00"/>
    <m/>
    <n v="77700"/>
    <n v="2700"/>
    <n v="0"/>
    <n v="0"/>
    <n v="0"/>
    <m/>
    <n v="2700"/>
    <s v="GLOSA"/>
    <s v="Tarifa/ Se glosa MVF en consulta 890250  CONSULTA DE PRIMERA VEZ POR ESPECIALISTA EN GINECOLOGIA Y OBSTETRICIA se reconoce tarifa SOAT neto vigente $75.000   se objeta dif.  $2.700  del  Vr facturado $77.700  /JAM"/>
    <s v="TARIFA"/>
    <s v="Consultas ambulatorias"/>
    <s v="Ambulatorio"/>
    <n v="0"/>
    <n v="0"/>
    <n v="0"/>
    <n v="0"/>
    <n v="2700"/>
    <n v="75000"/>
    <n v="0"/>
    <n v="0"/>
    <n v="0"/>
    <m/>
    <m/>
    <m/>
    <n v="0"/>
    <n v="0"/>
    <n v="0"/>
    <m/>
    <m/>
    <m/>
    <n v="0"/>
  </r>
  <r>
    <n v="901352353"/>
    <s v="CLINICA SAGRADA FAMILIA S.A.S."/>
    <m/>
    <s v="FE464047"/>
    <s v="FE464047"/>
    <s v="901352353_FE464047"/>
    <d v="2024-07-30T00:00:00"/>
    <d v="2024-08-14T00:00:00"/>
    <n v="123242"/>
    <n v="123242"/>
    <e v="#N/A"/>
    <x v="4"/>
    <n v="122900"/>
    <n v="1222498143"/>
    <s v="Para respuesta prestador"/>
    <d v="2024-07-30T00:00:00"/>
    <d v="2024-08-14T00:00:00"/>
    <m/>
    <n v="141442"/>
    <n v="342"/>
    <n v="0"/>
    <n v="0"/>
    <n v="0"/>
    <m/>
    <n v="342"/>
    <s v="GLOSA"/>
    <s v="Factura excede topes autorizados, tarifa acordada por cotización CUPS 890274 consulta 1ra vez neurología   $141.100  se objeta diferencia $342  / JAM"/>
    <s v="AUTORIZACION"/>
    <s v="Consultas ambulatorias"/>
    <s v="Ambulatorio"/>
    <n v="0"/>
    <n v="0"/>
    <n v="0"/>
    <n v="0"/>
    <n v="342"/>
    <n v="122900"/>
    <n v="0"/>
    <n v="0"/>
    <n v="0"/>
    <m/>
    <m/>
    <m/>
    <n v="0"/>
    <n v="0"/>
    <n v="0"/>
    <m/>
    <m/>
    <m/>
    <n v="0"/>
  </r>
  <r>
    <n v="901352353"/>
    <s v="CLINICA SAGRADA FAMILIA S.A.S."/>
    <m/>
    <s v="FE464052"/>
    <s v="FE464052"/>
    <s v="901352353_FE464052"/>
    <d v="2024-07-30T00:00:00"/>
    <d v="2024-08-14T00:00:00"/>
    <n v="58400"/>
    <n v="58400"/>
    <e v="#N/A"/>
    <x v="4"/>
    <n v="47500"/>
    <n v="1222498144"/>
    <s v="Para respuesta prestador"/>
    <d v="2024-07-30T00:00:00"/>
    <d v="2024-08-14T00:00:00"/>
    <m/>
    <n v="58400"/>
    <n v="10900"/>
    <n v="0"/>
    <n v="0"/>
    <n v="0"/>
    <m/>
    <n v="10900"/>
    <s v="GLOSA"/>
    <s v="1)  Factura excede topes autorizados Vr. acordado por cotización $52.000  se objeta diferencia $6.400  2) Se glosa Vr. de cuota moderadora $4.500  no aplicada en factura    /JAM"/>
    <s v="AUTORIZACION"/>
    <s v="Consultas ambulatorias"/>
    <s v="Ambulatorio"/>
    <n v="0"/>
    <n v="0"/>
    <n v="0"/>
    <n v="0"/>
    <n v="10900"/>
    <n v="47500"/>
    <n v="0"/>
    <n v="0"/>
    <n v="0"/>
    <m/>
    <m/>
    <m/>
    <n v="0"/>
    <n v="0"/>
    <n v="0"/>
    <m/>
    <m/>
    <m/>
    <n v="0"/>
  </r>
  <r>
    <n v="901352353"/>
    <s v="CLINICA SAGRADA FAMILIA S.A.S."/>
    <m/>
    <s v="FE468005"/>
    <s v="FE468005"/>
    <s v="901352353_FE468005"/>
    <d v="2024-08-16T00:00:00"/>
    <d v="2024-09-02T00:00:00"/>
    <n v="53900"/>
    <n v="53900"/>
    <e v="#N/A"/>
    <x v="4"/>
    <n v="47500"/>
    <n v="1222514017"/>
    <s v="Para respuesta prestador"/>
    <d v="2024-08-16T00:00:00"/>
    <d v="2024-09-02T00:00:00"/>
    <m/>
    <n v="58400"/>
    <n v="6400"/>
    <n v="0"/>
    <n v="0"/>
    <n v="0"/>
    <m/>
    <n v="6400"/>
    <s v="GLOSA"/>
    <s v="1) Factura excede topes autorizados Vr. acordado por cotización $52.000  Vr. facturado $58.400  se objeta diferencia $6.400  /JAM"/>
    <s v="TARIFA"/>
    <s v="Consultas ambulatorias"/>
    <s v="Ambulatorio"/>
    <n v="0"/>
    <n v="0"/>
    <n v="0"/>
    <n v="0"/>
    <n v="6400"/>
    <n v="47500"/>
    <n v="0"/>
    <n v="0"/>
    <n v="0"/>
    <m/>
    <m/>
    <m/>
    <n v="0"/>
    <n v="0"/>
    <n v="0"/>
    <m/>
    <m/>
    <m/>
    <n v="0"/>
  </r>
  <r>
    <n v="901352353"/>
    <s v="CLINICA SAGRADA FAMILIA S.A.S."/>
    <m/>
    <s v="FE473019"/>
    <s v="FE473019"/>
    <s v="901352353_FE473019"/>
    <d v="2024-08-30T00:00:00"/>
    <d v="2024-09-09T00:00:00"/>
    <n v="53900"/>
    <n v="53900"/>
    <e v="#N/A"/>
    <x v="4"/>
    <n v="47500"/>
    <n v="1222514014"/>
    <s v="Para respuesta prestador"/>
    <d v="2024-08-30T00:00:00"/>
    <d v="2024-09-09T00:00:00"/>
    <m/>
    <n v="58400"/>
    <n v="6400"/>
    <n v="0"/>
    <n v="0"/>
    <n v="0"/>
    <m/>
    <n v="6400"/>
    <s v="GLOSA"/>
    <s v="Factura excede topes autorizados Vr. acordado por cotización $52.000 , Vr Facturado $58.400  se objeta diferencia $6.400   /JAM"/>
    <s v="FACTURACION"/>
    <s v="Consultas ambulatorias"/>
    <s v="Ambulatorio"/>
    <n v="0"/>
    <n v="0"/>
    <n v="0"/>
    <n v="0"/>
    <n v="6400"/>
    <n v="47500"/>
    <n v="0"/>
    <n v="0"/>
    <n v="0"/>
    <m/>
    <m/>
    <m/>
    <n v="0"/>
    <n v="0"/>
    <n v="0"/>
    <m/>
    <m/>
    <m/>
    <n v="0"/>
  </r>
  <r>
    <n v="901352353"/>
    <s v="CLINICA SAGRADA FAMILIA S.A.S."/>
    <m/>
    <s v="FE482133"/>
    <s v="FE482133"/>
    <s v="901352353_FE482133"/>
    <d v="2024-09-28T00:00:00"/>
    <d v="2024-10-03T00:00:00"/>
    <n v="58400"/>
    <n v="58400"/>
    <e v="#N/A"/>
    <x v="4"/>
    <n v="4300"/>
    <n v="1222528522"/>
    <s v="Para respuesta prestador"/>
    <d v="2024-09-28T00:00:00"/>
    <d v="2024-10-03T00:00:00"/>
    <m/>
    <n v="58400"/>
    <n v="54100"/>
    <n v="0"/>
    <n v="0"/>
    <n v="0"/>
    <m/>
    <n v="54100"/>
    <s v="GLOSA"/>
    <s v="1) Factura excede topes autorizados Vr. acordado por cotización SOAT NETO  $52.000  Vr. facturado $58.400  se objeta diferencia $6.400   2)  Se  glosa  valor de cuota moderadora 47.700 no aplicada en factura, no se evidencia en HC que ya pago por este evento. TOTAL GLOSA  $54.100    /JAM"/>
    <s v="TARIFA"/>
    <s v="Consultas ambulatorias"/>
    <s v="Ambulatorio"/>
    <n v="0"/>
    <n v="0"/>
    <n v="0"/>
    <n v="0"/>
    <n v="54100"/>
    <n v="4300"/>
    <n v="0"/>
    <n v="0"/>
    <n v="0"/>
    <m/>
    <m/>
    <m/>
    <n v="0"/>
    <n v="0"/>
    <n v="0"/>
    <m/>
    <m/>
    <m/>
    <n v="0"/>
  </r>
  <r>
    <n v="901352353"/>
    <s v="CLINICA SAGRADA FAMILIA S.A.S."/>
    <m/>
    <s v="FE311397"/>
    <s v="FE311397"/>
    <s v="901352353_FE311397"/>
    <d v="2023-02-25T00:00:00"/>
    <d v="2023-07-17T00:00:00"/>
    <n v="26787963"/>
    <n v="3974300"/>
    <s v="Glosa por contestar IPS"/>
    <x v="5"/>
    <n v="0"/>
    <m/>
    <s v="Para respuesta prestador"/>
    <d v="2023-02-25T00:00:00"/>
    <d v="2023-11-01T00:00:00"/>
    <m/>
    <n v="26787963"/>
    <n v="3974300"/>
    <n v="0"/>
    <n v="0"/>
    <n v="0"/>
    <m/>
    <n v="3974300"/>
    <s v="GLOSA"/>
    <s v="Terapia respiratoria, no es facturable en este caso, toda vez que está incluida en la estancia en UCI. 29800,  268200  $ 268.200 "/>
    <s v="PERTINENCIA MEDICA"/>
    <s v="Servicios hospitalarios"/>
    <s v="Hospitalario"/>
    <n v="0"/>
    <n v="0"/>
    <n v="0"/>
    <n v="0"/>
    <n v="3974300"/>
    <n v="0"/>
    <n v="0"/>
    <n v="0"/>
    <n v="0"/>
    <m/>
    <m/>
    <m/>
    <n v="0"/>
    <n v="22357390"/>
    <n v="0"/>
    <n v="2201491826"/>
    <d v="2024-03-22T00:00:00"/>
    <s v="(en blanco)"/>
    <n v="28234953"/>
  </r>
  <r>
    <n v="901352353"/>
    <s v="CLINICA SAGRADA FAMILIA S.A.S."/>
    <m/>
    <s v="FE407365"/>
    <s v="FE407365"/>
    <s v="901352353_FE407365"/>
    <d v="2024-01-17T00:00:00"/>
    <d v="2024-02-01T00:00:00"/>
    <n v="70400"/>
    <n v="800"/>
    <s v="Factura cancelada"/>
    <x v="5"/>
    <n v="0"/>
    <m/>
    <s v="Para respuesta prestador"/>
    <d v="2024-01-17T00:00:00"/>
    <d v="2024-02-01T00:00:00"/>
    <m/>
    <n v="74500"/>
    <n v="400"/>
    <n v="0"/>
    <n v="0"/>
    <n v="0"/>
    <m/>
    <n v="400"/>
    <s v="GLOSA"/>
    <s v="Se objeta el valor de $400 pesos por no cobro de cuota de recuperación copago/cuota moderadora para la prestación de los servicios en año 2024 que corresponden al valor de $4500"/>
    <s v="COPAGO/CUOTA MODERADORA"/>
    <s v="Consultas ambulatorias"/>
    <s v="Ambulatorio"/>
    <n v="0"/>
    <n v="0"/>
    <n v="0"/>
    <n v="0"/>
    <n v="400"/>
    <n v="400"/>
    <n v="0"/>
    <n v="0"/>
    <n v="0"/>
    <m/>
    <m/>
    <m/>
    <n v="0"/>
    <n v="69600"/>
    <n v="0"/>
    <n v="2201491826"/>
    <d v="2024-03-22T00:00:00"/>
    <s v="(en blanco)"/>
    <n v="28234953"/>
  </r>
  <r>
    <n v="901352353"/>
    <s v="CLINICA SAGRADA FAMILIA S.A.S."/>
    <m/>
    <s v="FE433506"/>
    <s v="FE433506"/>
    <s v="901352353_FE433506"/>
    <d v="2024-04-24T00:00:00"/>
    <d v="2024-05-07T00:00:00"/>
    <n v="46400"/>
    <n v="4500"/>
    <s v="Factura cancelada parcialmente - Glosa por contestar IPS"/>
    <x v="5"/>
    <n v="0"/>
    <m/>
    <s v="Para respuesta prestador"/>
    <d v="2024-04-24T00:00:00"/>
    <d v="2024-05-07T00:00:00"/>
    <m/>
    <n v="46400"/>
    <n v="4500"/>
    <n v="0"/>
    <n v="0"/>
    <n v="0"/>
    <m/>
    <n v="4500"/>
    <s v="GLOSA"/>
    <s v="se sostiene glosa por cuota moderadora $4.500 no aplicada en factura, para la fecha del servicio consulta ambulatoria 15 de abril 2024, correspondía a Régimen Contributivo /JAM"/>
    <s v="COPAGO/CUOTA MODERADORA"/>
    <s v="Consultas ambulatorias"/>
    <s v="Ambulatorio"/>
    <n v="0"/>
    <n v="0"/>
    <n v="0"/>
    <n v="0"/>
    <n v="4500"/>
    <n v="0"/>
    <n v="0"/>
    <n v="0"/>
    <n v="0"/>
    <m/>
    <m/>
    <m/>
    <n v="0"/>
    <n v="41900"/>
    <n v="0"/>
    <n v="2201520991"/>
    <d v="2024-06-26T00:00:00"/>
    <s v="(en blanco)"/>
    <n v="10638310"/>
  </r>
  <r>
    <n v="901352353"/>
    <s v="CLINICA SAGRADA FAMILIA S.A.S."/>
    <m/>
    <s v="FE458987"/>
    <s v="FE458987"/>
    <s v="901352353_FE458987"/>
    <d v="2024-07-18T00:00:00"/>
    <d v="2024-08-14T00:00:00"/>
    <n v="312500"/>
    <n v="12228"/>
    <e v="#N/A"/>
    <x v="5"/>
    <n v="0"/>
    <m/>
    <s v="Para respuesta prestador"/>
    <d v="2024-07-18T00:00:00"/>
    <d v="2024-08-14T00:00:00"/>
    <m/>
    <n v="312500"/>
    <n v="6100"/>
    <n v="0"/>
    <n v="0"/>
    <n v="0"/>
    <m/>
    <n v="6100"/>
    <s v="GLOSA"/>
    <s v="904904; HORMONA ESTIMULANTE DEL TIROIDES ULTRASENSIBLE;  MVF   se  reconoce tarifa soat vigente $102.600  / jam"/>
    <s v="TARIFA"/>
    <s v="Consultas ambulatorias"/>
    <s v="Ambulatorio"/>
    <n v="0"/>
    <n v="0"/>
    <n v="0"/>
    <n v="0"/>
    <n v="6100"/>
    <n v="6128"/>
    <n v="0"/>
    <n v="0"/>
    <n v="0"/>
    <m/>
    <m/>
    <m/>
    <n v="0"/>
    <n v="300272"/>
    <n v="6128"/>
    <n v="4800065620"/>
    <d v="2024-10-18T00:00:00"/>
    <s v="PAGO DIRECTO REGIMEN SUBSIDIADO SEPTIEMBRE 2024"/>
    <n v="1440466"/>
  </r>
  <r>
    <n v="901352353"/>
    <s v="CLINICA SAGRADA FAMILIA S.A.S."/>
    <m/>
    <s v="FE327421"/>
    <s v="FE327421"/>
    <s v="901352353_FE327421"/>
    <d v="2023-04-21T00:00:00"/>
    <d v="2023-05-12T00:00:00"/>
    <n v="24780688"/>
    <n v="24780688"/>
    <s v="Factura devuelta"/>
    <x v="4"/>
    <n v="19842293"/>
    <n v="136689481"/>
    <s v="Para respuesta prestador"/>
    <d v="2023-04-21T00:00:00"/>
    <d v="2024-10-01T00:00:00"/>
    <m/>
    <n v="24780688"/>
    <n v="4533450"/>
    <n v="0"/>
    <n v="0"/>
    <n v="0"/>
    <m/>
    <n v="4533450"/>
    <s v="GLOSA"/>
    <s v="(1)     601 SE OBJETA 10A002, CANTIDAD 4 POR LOS DIAS 10-11-12-13 DE ABRIL DE 2024, DE ACUERDO A NOTAS DE EVOLUCION DE CIRUJANO GENERAL, SE SOLICITO DESDE EL DIA 09-04-2024 IMAGEN POR RESONANCIA MAGNETICA PARA DEFINIR CONDUCTA, POSTERIOR A LO ANTERIOR LOS DIAS MENCIONADOS EN LAS NOTAS DE EVOLUCION MENCIONAN &quot;RNM DE ABDOMEN CONTRASTADO PARA DEFINIR CONDUCTA MÉDICA&quot;. FINALMENTE LA IMAGEN DIAGNOSTICA NO ES TOMADA Y DAN EGRESO PARA VALORACION AMBULATORIA POR ONCOLOGIA Y HEPATOLOGIA QUE LA PACIENTE TENIA PROGRAMADA.   $ 1.706.000;    (2)    602 SE OBJETA 939403, CANTIDAD 11 PACIENTE SIN COMPROMISO RESPIRATORIO QUE JUSTIFIQUE LA EJECUCION DE TERAPIA RESPIRATORIA. NO SE EVIDENCIA JUSTIFICACION MEDICA PARA LA TERAPIA FISICA, NO SE IDENTIFICA ORDEN MEDICA.  $ 327.800;   (3)   608 SE OBJETA 906218, 906317, 906225, ESTUDIO NO INTERPRETADO EN HISTORIA CLINICA,NO APORTA AL MANEJO DEL PACIENTE   $ 410.400 ;   Dr.  Diego Fernando Collazos "/>
    <s v="PERTINENCIA MEDICA"/>
    <s v="Servicios hospitalarios"/>
    <s v="Hospitalario"/>
    <n v="0"/>
    <n v="0"/>
    <n v="0"/>
    <n v="0"/>
    <n v="4533450"/>
    <n v="20247238"/>
    <n v="0"/>
    <n v="0"/>
    <n v="0"/>
    <m/>
    <m/>
    <m/>
    <n v="0"/>
    <n v="0"/>
    <n v="0"/>
    <m/>
    <m/>
    <m/>
    <n v="0"/>
  </r>
  <r>
    <n v="901352353"/>
    <s v="CLINICA SAGRADA FAMILIA S.A.S."/>
    <m/>
    <s v="FE340558"/>
    <s v="FE340558"/>
    <s v="901352353_FE340558"/>
    <d v="2023-05-31T00:00:00"/>
    <d v="2023-07-17T00:00:00"/>
    <n v="11534574"/>
    <n v="11534574"/>
    <s v="Factura devuelta"/>
    <x v="4"/>
    <n v="10651497"/>
    <n v="136689482"/>
    <s v="Para respuesta prestador"/>
    <d v="2023-05-31T00:00:00"/>
    <d v="2024-10-01T00:00:00"/>
    <m/>
    <n v="11534574"/>
    <n v="665700"/>
    <n v="0"/>
    <n v="0"/>
    <n v="0"/>
    <m/>
    <n v="665700"/>
    <s v="GLOSA"/>
    <s v="(1)    608 SE OBJETA 906913, CANTIDAD 7, PRUEBA DIAGNOSTICA NO PERTINENTE, PCR DE ALTA PRECISION UNICAMENTE TIENE UTILIDAD COMO PREDICTOR INFLAMATORIO EN RIESGO CARDIOVASCULAR   $ 457.100;                                            (2)    602 SE OBJETA 931001, CANTIDAD 7, PACIENTE HOSPITALIZADO POR EPOC EXACERBADO, SIN REQUERIMIENTO DE TERAPIA FISICA, NO SE IDENTIFICA CONDICION FISICA QUE AMERITE EJECUCION DE TERAPIA FISICA  $ 208.600.      Total objetado   $665.700     Dr. Diego Fernando Collazos "/>
    <s v="SOPORTE"/>
    <s v="Servicios hospitalarios"/>
    <s v="Hospitalario"/>
    <n v="0"/>
    <n v="0"/>
    <n v="0"/>
    <n v="0"/>
    <n v="665700"/>
    <n v="10868874"/>
    <n v="0"/>
    <n v="0"/>
    <n v="0"/>
    <m/>
    <m/>
    <m/>
    <n v="0"/>
    <n v="0"/>
    <n v="0"/>
    <m/>
    <m/>
    <m/>
    <n v="0"/>
  </r>
  <r>
    <n v="901352353"/>
    <s v="CLINICA SAGRADA FAMILIA S.A.S."/>
    <m/>
    <s v="FE435181"/>
    <s v="FE435181"/>
    <s v="901352353_FE435181"/>
    <d v="2024-04-27T00:00:00"/>
    <d v="2024-05-07T00:00:00"/>
    <n v="9832387"/>
    <n v="9832387"/>
    <s v="Factura pendiente en programacion de pago - Glosa por contestar IPS"/>
    <x v="4"/>
    <n v="9507751"/>
    <n v="1222472399"/>
    <s v="Para respuesta prestador"/>
    <d v="2024-04-27T00:00:00"/>
    <d v="2024-06-04T00:00:00"/>
    <m/>
    <n v="9832387"/>
    <n v="130600"/>
    <n v="0"/>
    <n v="0"/>
    <n v="0"/>
    <m/>
    <n v="130600"/>
    <s v="GLOSA"/>
    <s v="SE OBJETA 19806, NO PERTINENTE, TIENE UTILIDAD COMO PREDICTOR DE INFLAMACION CRONICA.CANTIDAD 2 "/>
    <s v="PERTINENCIA MEDICA"/>
    <s v="Servicios hospitalarios"/>
    <s v="Hospitalario"/>
    <n v="0"/>
    <n v="0"/>
    <n v="0"/>
    <n v="0"/>
    <n v="130600"/>
    <n v="9701787"/>
    <n v="0"/>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9"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9">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7">
        <item x="3"/>
        <item x="1"/>
        <item x="0"/>
        <item x="2"/>
        <item x="4"/>
        <item x="5"/>
        <item t="default"/>
      </items>
    </pivotField>
    <pivotField numFmtId="164" showAll="0"/>
    <pivotField showAll="0"/>
    <pivotField showAll="0"/>
    <pivotField numFmtId="14" showAll="0"/>
    <pivotField numFmtId="14" showAll="0"/>
    <pivotField showAll="0"/>
    <pivotField numFmtId="164" showAll="0"/>
    <pivotField numFmtId="164" showAll="0"/>
    <pivotField numFmtId="164" showAll="0"/>
    <pivotField numFmtId="164" showAll="0"/>
    <pivotField numFmtId="164" showAll="0"/>
    <pivotField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1"/>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54"/>
  <sheetViews>
    <sheetView workbookViewId="0">
      <selection activeCell="A25" sqref="A25"/>
    </sheetView>
  </sheetViews>
  <sheetFormatPr baseColWidth="10" defaultRowHeight="14.5" x14ac:dyDescent="0.35"/>
  <cols>
    <col min="1" max="6" width="14.26953125" customWidth="1"/>
  </cols>
  <sheetData>
    <row r="1" spans="1:6" x14ac:dyDescent="0.35">
      <c r="A1" s="92" t="s">
        <v>0</v>
      </c>
      <c r="B1" s="92"/>
      <c r="C1" s="92"/>
      <c r="D1" s="92"/>
      <c r="E1" s="92"/>
      <c r="F1" s="92"/>
    </row>
    <row r="2" spans="1:6" x14ac:dyDescent="0.35">
      <c r="A2" s="92" t="s">
        <v>1</v>
      </c>
      <c r="B2" s="92"/>
      <c r="C2" s="92"/>
      <c r="D2" s="92"/>
      <c r="E2" s="92"/>
      <c r="F2" s="92"/>
    </row>
    <row r="3" spans="1:6" x14ac:dyDescent="0.35">
      <c r="A3" s="93" t="s">
        <v>2</v>
      </c>
      <c r="B3" s="93"/>
      <c r="C3" s="93"/>
      <c r="D3" s="93"/>
      <c r="E3" s="93"/>
      <c r="F3" s="93"/>
    </row>
    <row r="4" spans="1:6" ht="21.5" x14ac:dyDescent="0.35">
      <c r="A4" s="1" t="s">
        <v>3</v>
      </c>
      <c r="B4" s="2" t="s">
        <v>4</v>
      </c>
      <c r="C4" s="3" t="s">
        <v>5</v>
      </c>
      <c r="D4" s="4" t="s">
        <v>6</v>
      </c>
      <c r="E4" s="5" t="s">
        <v>7</v>
      </c>
      <c r="F4" s="6" t="s">
        <v>8</v>
      </c>
    </row>
    <row r="5" spans="1:6" x14ac:dyDescent="0.35">
      <c r="A5" s="7" t="s">
        <v>9</v>
      </c>
      <c r="B5" s="8">
        <v>44670</v>
      </c>
      <c r="C5" s="9">
        <v>44684</v>
      </c>
      <c r="D5" s="10">
        <v>8060054</v>
      </c>
      <c r="E5" s="11">
        <v>12700</v>
      </c>
      <c r="F5" s="12">
        <v>9284</v>
      </c>
    </row>
    <row r="6" spans="1:6" x14ac:dyDescent="0.35">
      <c r="A6" s="7" t="s">
        <v>10</v>
      </c>
      <c r="B6" s="8">
        <v>45037</v>
      </c>
      <c r="C6" s="9">
        <v>45058</v>
      </c>
      <c r="D6" s="10">
        <v>24780688</v>
      </c>
      <c r="E6" s="11">
        <v>24780688</v>
      </c>
      <c r="F6" s="12">
        <v>13019</v>
      </c>
    </row>
    <row r="7" spans="1:6" x14ac:dyDescent="0.35">
      <c r="A7" s="7" t="s">
        <v>11</v>
      </c>
      <c r="B7" s="8">
        <v>45073</v>
      </c>
      <c r="C7" s="9">
        <v>45100</v>
      </c>
      <c r="D7" s="10">
        <v>14062489</v>
      </c>
      <c r="E7" s="11">
        <v>14062489</v>
      </c>
      <c r="F7" s="12">
        <v>13257</v>
      </c>
    </row>
    <row r="8" spans="1:6" x14ac:dyDescent="0.35">
      <c r="A8" s="7" t="s">
        <v>12</v>
      </c>
      <c r="B8" s="8">
        <v>44982</v>
      </c>
      <c r="C8" s="9">
        <v>45124</v>
      </c>
      <c r="D8" s="10">
        <v>26787963</v>
      </c>
      <c r="E8" s="11">
        <v>3974300</v>
      </c>
      <c r="F8" s="12">
        <v>13619</v>
      </c>
    </row>
    <row r="9" spans="1:6" x14ac:dyDescent="0.35">
      <c r="A9" s="7" t="s">
        <v>13</v>
      </c>
      <c r="B9" s="8">
        <v>45077</v>
      </c>
      <c r="C9" s="9">
        <v>45124</v>
      </c>
      <c r="D9" s="10">
        <v>11534574</v>
      </c>
      <c r="E9" s="11">
        <v>11534574</v>
      </c>
      <c r="F9" s="12">
        <v>13608</v>
      </c>
    </row>
    <row r="10" spans="1:6" x14ac:dyDescent="0.35">
      <c r="A10" s="7" t="s">
        <v>14</v>
      </c>
      <c r="B10" s="8">
        <v>45230</v>
      </c>
      <c r="C10" s="9">
        <v>45244</v>
      </c>
      <c r="D10" s="10">
        <v>46200</v>
      </c>
      <c r="E10" s="11">
        <v>46200</v>
      </c>
      <c r="F10" s="12">
        <v>15236</v>
      </c>
    </row>
    <row r="11" spans="1:6" x14ac:dyDescent="0.35">
      <c r="A11" s="7" t="s">
        <v>15</v>
      </c>
      <c r="B11" s="8">
        <v>45308</v>
      </c>
      <c r="C11" s="9">
        <v>45323</v>
      </c>
      <c r="D11" s="10">
        <v>70400</v>
      </c>
      <c r="E11" s="13">
        <v>800</v>
      </c>
      <c r="F11" s="12">
        <v>16138</v>
      </c>
    </row>
    <row r="12" spans="1:6" x14ac:dyDescent="0.35">
      <c r="A12" s="7" t="s">
        <v>16</v>
      </c>
      <c r="B12" s="8">
        <v>45338</v>
      </c>
      <c r="C12" s="9">
        <v>45352</v>
      </c>
      <c r="D12" s="10">
        <v>6332900</v>
      </c>
      <c r="E12" s="11">
        <v>494200</v>
      </c>
      <c r="F12" s="12">
        <v>16592</v>
      </c>
    </row>
    <row r="13" spans="1:6" x14ac:dyDescent="0.35">
      <c r="A13" s="7" t="s">
        <v>17</v>
      </c>
      <c r="B13" s="8">
        <v>45379</v>
      </c>
      <c r="C13" s="9">
        <v>45390</v>
      </c>
      <c r="D13" s="10">
        <v>47862317</v>
      </c>
      <c r="E13" s="11">
        <v>47862317</v>
      </c>
      <c r="F13" s="12">
        <v>17143</v>
      </c>
    </row>
    <row r="14" spans="1:6" x14ac:dyDescent="0.35">
      <c r="A14" s="7" t="s">
        <v>18</v>
      </c>
      <c r="B14" s="8">
        <v>45391</v>
      </c>
      <c r="C14" s="9">
        <v>45419</v>
      </c>
      <c r="D14" s="10">
        <v>5599310</v>
      </c>
      <c r="E14" s="11">
        <v>5599310</v>
      </c>
      <c r="F14" s="12">
        <v>17546</v>
      </c>
    </row>
    <row r="15" spans="1:6" x14ac:dyDescent="0.35">
      <c r="A15" s="7" t="s">
        <v>19</v>
      </c>
      <c r="B15" s="8">
        <v>45406</v>
      </c>
      <c r="C15" s="9">
        <v>45419</v>
      </c>
      <c r="D15" s="10">
        <v>46400</v>
      </c>
      <c r="E15" s="11">
        <v>4500</v>
      </c>
      <c r="F15" s="12">
        <v>17545</v>
      </c>
    </row>
    <row r="16" spans="1:6" x14ac:dyDescent="0.35">
      <c r="A16" s="7" t="s">
        <v>20</v>
      </c>
      <c r="B16" s="8">
        <v>45408</v>
      </c>
      <c r="C16" s="9">
        <v>45419</v>
      </c>
      <c r="D16" s="10">
        <v>53900</v>
      </c>
      <c r="E16" s="11">
        <v>53900</v>
      </c>
      <c r="F16" s="12">
        <v>17545</v>
      </c>
    </row>
    <row r="17" spans="1:6" x14ac:dyDescent="0.35">
      <c r="A17" s="7" t="s">
        <v>21</v>
      </c>
      <c r="B17" s="8">
        <v>45409</v>
      </c>
      <c r="C17" s="9">
        <v>45419</v>
      </c>
      <c r="D17" s="10">
        <v>9832387</v>
      </c>
      <c r="E17" s="11">
        <v>9832387</v>
      </c>
      <c r="F17" s="12">
        <v>17545</v>
      </c>
    </row>
    <row r="18" spans="1:6" x14ac:dyDescent="0.35">
      <c r="A18" s="7" t="s">
        <v>22</v>
      </c>
      <c r="B18" s="8">
        <v>45412</v>
      </c>
      <c r="C18" s="9">
        <v>45419</v>
      </c>
      <c r="D18" s="10">
        <v>73169399</v>
      </c>
      <c r="E18" s="11">
        <v>73169399</v>
      </c>
      <c r="F18" s="12">
        <v>17545</v>
      </c>
    </row>
    <row r="19" spans="1:6" x14ac:dyDescent="0.35">
      <c r="A19" s="7" t="s">
        <v>23</v>
      </c>
      <c r="B19" s="8">
        <v>45412</v>
      </c>
      <c r="C19" s="9">
        <v>45419</v>
      </c>
      <c r="D19" s="10">
        <v>48500</v>
      </c>
      <c r="E19" s="11">
        <v>48500</v>
      </c>
      <c r="F19" s="12">
        <v>17545</v>
      </c>
    </row>
    <row r="20" spans="1:6" x14ac:dyDescent="0.35">
      <c r="A20" s="7" t="s">
        <v>24</v>
      </c>
      <c r="B20" s="8">
        <v>45412</v>
      </c>
      <c r="C20" s="9">
        <v>45419</v>
      </c>
      <c r="D20" s="10">
        <v>13451545</v>
      </c>
      <c r="E20" s="11">
        <v>13451545</v>
      </c>
      <c r="F20" s="12">
        <v>17545</v>
      </c>
    </row>
    <row r="21" spans="1:6" x14ac:dyDescent="0.35">
      <c r="A21" s="7" t="s">
        <v>25</v>
      </c>
      <c r="B21" s="8">
        <v>45426</v>
      </c>
      <c r="C21" s="9">
        <v>45447</v>
      </c>
      <c r="D21" s="10">
        <v>44900</v>
      </c>
      <c r="E21" s="11">
        <v>44900</v>
      </c>
      <c r="F21" s="12">
        <v>17782</v>
      </c>
    </row>
    <row r="22" spans="1:6" x14ac:dyDescent="0.35">
      <c r="A22" s="7" t="s">
        <v>26</v>
      </c>
      <c r="B22" s="8">
        <v>45428</v>
      </c>
      <c r="C22" s="9">
        <v>45447</v>
      </c>
      <c r="D22" s="10">
        <v>28000</v>
      </c>
      <c r="E22" s="11">
        <v>28000</v>
      </c>
      <c r="F22" s="12">
        <v>17782</v>
      </c>
    </row>
    <row r="23" spans="1:6" x14ac:dyDescent="0.35">
      <c r="A23" s="7" t="s">
        <v>27</v>
      </c>
      <c r="B23" s="8">
        <v>45434</v>
      </c>
      <c r="C23" s="9">
        <v>45447</v>
      </c>
      <c r="D23" s="10">
        <v>41900</v>
      </c>
      <c r="E23" s="11">
        <v>41900</v>
      </c>
      <c r="F23" s="12">
        <v>17864</v>
      </c>
    </row>
    <row r="24" spans="1:6" x14ac:dyDescent="0.35">
      <c r="A24" s="7" t="s">
        <v>28</v>
      </c>
      <c r="B24" s="8">
        <v>45434</v>
      </c>
      <c r="C24" s="9">
        <v>45447</v>
      </c>
      <c r="D24" s="10">
        <v>41900</v>
      </c>
      <c r="E24" s="11">
        <v>41900</v>
      </c>
      <c r="F24" s="12">
        <v>17864</v>
      </c>
    </row>
    <row r="25" spans="1:6" x14ac:dyDescent="0.35">
      <c r="A25" s="7" t="s">
        <v>29</v>
      </c>
      <c r="B25" s="8">
        <v>45440</v>
      </c>
      <c r="C25" s="9">
        <v>45447</v>
      </c>
      <c r="D25" s="10">
        <v>46400</v>
      </c>
      <c r="E25" s="11">
        <v>46400</v>
      </c>
      <c r="F25" s="12">
        <v>17864</v>
      </c>
    </row>
    <row r="26" spans="1:6" x14ac:dyDescent="0.35">
      <c r="A26" s="7" t="s">
        <v>30</v>
      </c>
      <c r="B26" s="8">
        <v>45441</v>
      </c>
      <c r="C26" s="9">
        <v>45447</v>
      </c>
      <c r="D26" s="10">
        <v>190800</v>
      </c>
      <c r="E26" s="11">
        <v>190800</v>
      </c>
      <c r="F26" s="12">
        <v>17902</v>
      </c>
    </row>
    <row r="27" spans="1:6" x14ac:dyDescent="0.35">
      <c r="A27" s="7" t="s">
        <v>31</v>
      </c>
      <c r="B27" s="8">
        <v>45463</v>
      </c>
      <c r="C27" s="9">
        <v>45476</v>
      </c>
      <c r="D27" s="10">
        <v>41900</v>
      </c>
      <c r="E27" s="11">
        <v>41900</v>
      </c>
      <c r="F27" s="12">
        <v>18209</v>
      </c>
    </row>
    <row r="28" spans="1:6" x14ac:dyDescent="0.35">
      <c r="A28" s="7" t="s">
        <v>32</v>
      </c>
      <c r="B28" s="8">
        <v>45464</v>
      </c>
      <c r="C28" s="9">
        <v>45476</v>
      </c>
      <c r="D28" s="10">
        <v>49400</v>
      </c>
      <c r="E28" s="11">
        <v>49400</v>
      </c>
      <c r="F28" s="12">
        <v>18201</v>
      </c>
    </row>
    <row r="29" spans="1:6" x14ac:dyDescent="0.35">
      <c r="A29" s="7" t="s">
        <v>33</v>
      </c>
      <c r="B29" s="8">
        <v>45467</v>
      </c>
      <c r="C29" s="9">
        <v>45476</v>
      </c>
      <c r="D29" s="10">
        <v>77700</v>
      </c>
      <c r="E29" s="11">
        <v>77700</v>
      </c>
      <c r="F29" s="12">
        <v>18201</v>
      </c>
    </row>
    <row r="30" spans="1:6" x14ac:dyDescent="0.35">
      <c r="A30" s="7" t="s">
        <v>34</v>
      </c>
      <c r="B30" s="8">
        <v>45467</v>
      </c>
      <c r="C30" s="9">
        <v>45476</v>
      </c>
      <c r="D30" s="10">
        <v>23000</v>
      </c>
      <c r="E30" s="11">
        <v>23000</v>
      </c>
      <c r="F30" s="12">
        <v>18201</v>
      </c>
    </row>
    <row r="31" spans="1:6" x14ac:dyDescent="0.35">
      <c r="A31" s="7" t="s">
        <v>35</v>
      </c>
      <c r="B31" s="8">
        <v>45470</v>
      </c>
      <c r="C31" s="9">
        <v>45484</v>
      </c>
      <c r="D31" s="10">
        <v>23942482</v>
      </c>
      <c r="E31" s="11">
        <v>23942482</v>
      </c>
      <c r="F31" s="12">
        <v>18277</v>
      </c>
    </row>
    <row r="32" spans="1:6" x14ac:dyDescent="0.35">
      <c r="A32" s="7" t="s">
        <v>36</v>
      </c>
      <c r="B32" s="8">
        <v>45472</v>
      </c>
      <c r="C32" s="9">
        <v>45484</v>
      </c>
      <c r="D32" s="10">
        <v>136289132</v>
      </c>
      <c r="E32" s="11">
        <v>136289132</v>
      </c>
      <c r="F32" s="12">
        <v>18277</v>
      </c>
    </row>
    <row r="33" spans="1:6" x14ac:dyDescent="0.35">
      <c r="A33" s="7" t="s">
        <v>37</v>
      </c>
      <c r="B33" s="8">
        <v>45468</v>
      </c>
      <c r="C33" s="9">
        <v>45485</v>
      </c>
      <c r="D33" s="10">
        <v>48040</v>
      </c>
      <c r="E33" s="11">
        <v>48040</v>
      </c>
      <c r="F33" s="12">
        <v>18329</v>
      </c>
    </row>
    <row r="34" spans="1:6" x14ac:dyDescent="0.35">
      <c r="A34" s="7" t="s">
        <v>38</v>
      </c>
      <c r="B34" s="8">
        <v>45457</v>
      </c>
      <c r="C34" s="9">
        <v>45488</v>
      </c>
      <c r="D34" s="10">
        <v>925300</v>
      </c>
      <c r="E34" s="11">
        <v>18506</v>
      </c>
      <c r="F34" s="12">
        <v>18341</v>
      </c>
    </row>
    <row r="35" spans="1:6" x14ac:dyDescent="0.35">
      <c r="A35" s="7" t="s">
        <v>39</v>
      </c>
      <c r="B35" s="8">
        <v>45470</v>
      </c>
      <c r="C35" s="9">
        <v>45488</v>
      </c>
      <c r="D35" s="10">
        <v>85400</v>
      </c>
      <c r="E35" s="11">
        <v>85400</v>
      </c>
      <c r="F35" s="12">
        <v>18342</v>
      </c>
    </row>
    <row r="36" spans="1:6" x14ac:dyDescent="0.35">
      <c r="A36" s="7" t="s">
        <v>40</v>
      </c>
      <c r="B36" s="8">
        <v>45483</v>
      </c>
      <c r="C36" s="9">
        <v>45488</v>
      </c>
      <c r="D36" s="10">
        <v>41900</v>
      </c>
      <c r="E36" s="11">
        <v>41900</v>
      </c>
      <c r="F36" s="12">
        <v>18342</v>
      </c>
    </row>
    <row r="37" spans="1:6" x14ac:dyDescent="0.35">
      <c r="A37" s="7" t="s">
        <v>41</v>
      </c>
      <c r="B37" s="8">
        <v>45488</v>
      </c>
      <c r="C37" s="9">
        <v>45518</v>
      </c>
      <c r="D37" s="10">
        <v>2373750</v>
      </c>
      <c r="E37" s="11">
        <v>2373750</v>
      </c>
      <c r="F37" s="12">
        <v>18478</v>
      </c>
    </row>
    <row r="38" spans="1:6" x14ac:dyDescent="0.35">
      <c r="A38" s="7" t="s">
        <v>42</v>
      </c>
      <c r="B38" s="8">
        <v>45488</v>
      </c>
      <c r="C38" s="9">
        <v>45518</v>
      </c>
      <c r="D38" s="10">
        <v>5919749</v>
      </c>
      <c r="E38" s="11">
        <v>5705709</v>
      </c>
      <c r="F38" s="12">
        <v>18478</v>
      </c>
    </row>
    <row r="39" spans="1:6" x14ac:dyDescent="0.35">
      <c r="A39" s="7" t="s">
        <v>43</v>
      </c>
      <c r="B39" s="8">
        <v>45488</v>
      </c>
      <c r="C39" s="9">
        <v>45518</v>
      </c>
      <c r="D39" s="10">
        <v>44900</v>
      </c>
      <c r="E39" s="11">
        <v>44900</v>
      </c>
      <c r="F39" s="12">
        <v>18478</v>
      </c>
    </row>
    <row r="40" spans="1:6" x14ac:dyDescent="0.35">
      <c r="A40" s="7" t="s">
        <v>44</v>
      </c>
      <c r="B40" s="8">
        <v>45488</v>
      </c>
      <c r="C40" s="9">
        <v>45518</v>
      </c>
      <c r="D40" s="10">
        <v>44900</v>
      </c>
      <c r="E40" s="11">
        <v>44900</v>
      </c>
      <c r="F40" s="12">
        <v>18478</v>
      </c>
    </row>
    <row r="41" spans="1:6" x14ac:dyDescent="0.35">
      <c r="A41" s="7" t="s">
        <v>45</v>
      </c>
      <c r="B41" s="8">
        <v>45491</v>
      </c>
      <c r="C41" s="9">
        <v>45518</v>
      </c>
      <c r="D41" s="10">
        <v>312500</v>
      </c>
      <c r="E41" s="11">
        <v>12228</v>
      </c>
      <c r="F41" s="12">
        <v>18703</v>
      </c>
    </row>
    <row r="42" spans="1:6" x14ac:dyDescent="0.35">
      <c r="A42" s="7" t="s">
        <v>46</v>
      </c>
      <c r="B42" s="8">
        <v>45495</v>
      </c>
      <c r="C42" s="9">
        <v>45518</v>
      </c>
      <c r="D42" s="10">
        <v>801900</v>
      </c>
      <c r="E42" s="11">
        <v>801900</v>
      </c>
      <c r="F42" s="12">
        <v>18478</v>
      </c>
    </row>
    <row r="43" spans="1:6" x14ac:dyDescent="0.35">
      <c r="A43" s="7" t="s">
        <v>47</v>
      </c>
      <c r="B43" s="8">
        <v>45503</v>
      </c>
      <c r="C43" s="9">
        <v>45518</v>
      </c>
      <c r="D43" s="10">
        <v>1882800</v>
      </c>
      <c r="E43" s="11">
        <v>1882800</v>
      </c>
      <c r="F43" s="12">
        <v>18478</v>
      </c>
    </row>
    <row r="44" spans="1:6" x14ac:dyDescent="0.35">
      <c r="A44" s="7" t="s">
        <v>48</v>
      </c>
      <c r="B44" s="8">
        <v>45503</v>
      </c>
      <c r="C44" s="9">
        <v>45518</v>
      </c>
      <c r="D44" s="10">
        <v>123242</v>
      </c>
      <c r="E44" s="11">
        <v>123242</v>
      </c>
      <c r="F44" s="12">
        <v>18478</v>
      </c>
    </row>
    <row r="45" spans="1:6" x14ac:dyDescent="0.35">
      <c r="A45" s="7" t="s">
        <v>49</v>
      </c>
      <c r="B45" s="8">
        <v>45503</v>
      </c>
      <c r="C45" s="9">
        <v>45518</v>
      </c>
      <c r="D45" s="10">
        <v>58400</v>
      </c>
      <c r="E45" s="11">
        <v>58400</v>
      </c>
      <c r="F45" s="12">
        <v>18478</v>
      </c>
    </row>
    <row r="46" spans="1:6" x14ac:dyDescent="0.35">
      <c r="A46" s="7" t="s">
        <v>50</v>
      </c>
      <c r="B46" s="8">
        <v>45520</v>
      </c>
      <c r="C46" s="9">
        <v>45537</v>
      </c>
      <c r="D46" s="10">
        <v>53900</v>
      </c>
      <c r="E46" s="11">
        <v>53900</v>
      </c>
      <c r="F46" s="12">
        <v>18884</v>
      </c>
    </row>
    <row r="47" spans="1:6" x14ac:dyDescent="0.35">
      <c r="A47" s="7" t="s">
        <v>51</v>
      </c>
      <c r="B47" s="8">
        <v>45524</v>
      </c>
      <c r="C47" s="9">
        <v>45539</v>
      </c>
      <c r="D47" s="10">
        <v>81400</v>
      </c>
      <c r="E47" s="11">
        <v>81400</v>
      </c>
      <c r="F47" s="12">
        <v>18959</v>
      </c>
    </row>
    <row r="48" spans="1:6" x14ac:dyDescent="0.35">
      <c r="A48" s="7" t="s">
        <v>52</v>
      </c>
      <c r="B48" s="8">
        <v>45531</v>
      </c>
      <c r="C48" s="9">
        <v>45544</v>
      </c>
      <c r="D48" s="10">
        <v>46400</v>
      </c>
      <c r="E48" s="11">
        <v>46400</v>
      </c>
      <c r="F48" s="12">
        <v>19040</v>
      </c>
    </row>
    <row r="49" spans="1:6" x14ac:dyDescent="0.35">
      <c r="A49" s="7" t="s">
        <v>53</v>
      </c>
      <c r="B49" s="8">
        <v>45534</v>
      </c>
      <c r="C49" s="9">
        <v>45544</v>
      </c>
      <c r="D49" s="10">
        <v>53900</v>
      </c>
      <c r="E49" s="11">
        <v>53900</v>
      </c>
      <c r="F49" s="12">
        <v>19041</v>
      </c>
    </row>
    <row r="50" spans="1:6" x14ac:dyDescent="0.35">
      <c r="A50" s="7" t="s">
        <v>54</v>
      </c>
      <c r="B50" s="8">
        <v>45560</v>
      </c>
      <c r="C50" s="9">
        <v>45567</v>
      </c>
      <c r="D50" s="10">
        <v>66900</v>
      </c>
      <c r="E50" s="11">
        <v>66900</v>
      </c>
      <c r="F50" s="12">
        <v>19317</v>
      </c>
    </row>
    <row r="51" spans="1:6" x14ac:dyDescent="0.35">
      <c r="A51" s="7" t="s">
        <v>55</v>
      </c>
      <c r="B51" s="8">
        <v>45561</v>
      </c>
      <c r="C51" s="9">
        <v>45567</v>
      </c>
      <c r="D51" s="10">
        <v>62400</v>
      </c>
      <c r="E51" s="11">
        <v>62400</v>
      </c>
      <c r="F51" s="12">
        <v>19317</v>
      </c>
    </row>
    <row r="52" spans="1:6" x14ac:dyDescent="0.35">
      <c r="A52" s="7" t="s">
        <v>56</v>
      </c>
      <c r="B52" s="8">
        <v>45562</v>
      </c>
      <c r="C52" s="9">
        <v>45568</v>
      </c>
      <c r="D52" s="10">
        <v>30200</v>
      </c>
      <c r="E52" s="11">
        <v>30200</v>
      </c>
      <c r="F52" s="12">
        <v>19335</v>
      </c>
    </row>
    <row r="53" spans="1:6" x14ac:dyDescent="0.35">
      <c r="A53" s="14" t="s">
        <v>57</v>
      </c>
      <c r="B53" s="15">
        <v>45563</v>
      </c>
      <c r="C53" s="16">
        <v>45568</v>
      </c>
      <c r="D53" s="17">
        <v>58400</v>
      </c>
      <c r="E53" s="18">
        <v>58400</v>
      </c>
      <c r="F53" s="12">
        <v>19335</v>
      </c>
    </row>
    <row r="54" spans="1:6" x14ac:dyDescent="0.35">
      <c r="A54" s="19" t="s">
        <v>58</v>
      </c>
      <c r="B54" s="21"/>
      <c r="C54" s="21"/>
      <c r="D54" s="22"/>
      <c r="E54" s="23">
        <v>377440498</v>
      </c>
      <c r="F54" s="20"/>
    </row>
  </sheetData>
  <mergeCells count="3">
    <mergeCell ref="A1:F1"/>
    <mergeCell ref="A2:F2"/>
    <mergeCell ref="A3:F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0"/>
  <sheetViews>
    <sheetView workbookViewId="0">
      <selection activeCell="A3" sqref="A3:C10"/>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41" t="s">
        <v>206</v>
      </c>
      <c r="B3" t="s">
        <v>204</v>
      </c>
      <c r="C3" t="s">
        <v>205</v>
      </c>
    </row>
    <row r="4" spans="1:3" x14ac:dyDescent="0.35">
      <c r="A4" s="42" t="s">
        <v>203</v>
      </c>
      <c r="B4">
        <v>1</v>
      </c>
      <c r="C4">
        <v>1882800</v>
      </c>
    </row>
    <row r="5" spans="1:3" x14ac:dyDescent="0.35">
      <c r="A5" s="42" t="s">
        <v>195</v>
      </c>
      <c r="B5">
        <v>6</v>
      </c>
      <c r="C5">
        <v>216946</v>
      </c>
    </row>
    <row r="6" spans="1:3" x14ac:dyDescent="0.35">
      <c r="A6" s="42" t="s">
        <v>112</v>
      </c>
      <c r="B6">
        <v>11</v>
      </c>
      <c r="C6">
        <v>320997383</v>
      </c>
    </row>
    <row r="7" spans="1:3" x14ac:dyDescent="0.35">
      <c r="A7" s="42" t="s">
        <v>130</v>
      </c>
      <c r="B7">
        <v>17</v>
      </c>
      <c r="C7">
        <v>3729850</v>
      </c>
    </row>
    <row r="8" spans="1:3" x14ac:dyDescent="0.35">
      <c r="A8" s="42" t="s">
        <v>145</v>
      </c>
      <c r="B8">
        <v>10</v>
      </c>
      <c r="C8">
        <v>46621691</v>
      </c>
    </row>
    <row r="9" spans="1:3" x14ac:dyDescent="0.35">
      <c r="A9" s="42" t="s">
        <v>117</v>
      </c>
      <c r="B9">
        <v>4</v>
      </c>
      <c r="C9">
        <v>3991828</v>
      </c>
    </row>
    <row r="10" spans="1:3" x14ac:dyDescent="0.35">
      <c r="A10" s="42" t="s">
        <v>207</v>
      </c>
      <c r="B10">
        <v>49</v>
      </c>
      <c r="C10">
        <v>377440498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W51"/>
  <sheetViews>
    <sheetView showGridLines="0" topLeftCell="AI1" workbookViewId="0">
      <pane ySplit="2" topLeftCell="A3" activePane="bottomLeft" state="frozen"/>
      <selection pane="bottomLeft" activeCell="AT5" sqref="AT5:AT7"/>
    </sheetView>
  </sheetViews>
  <sheetFormatPr baseColWidth="10" defaultRowHeight="10" x14ac:dyDescent="0.2"/>
  <cols>
    <col min="1" max="1" width="11" style="39" bestFit="1" customWidth="1"/>
    <col min="2" max="6" width="10.90625" style="39"/>
    <col min="7" max="8" width="11" style="39" bestFit="1" customWidth="1"/>
    <col min="9" max="11" width="13.54296875" style="39" bestFit="1" customWidth="1"/>
    <col min="12" max="12" width="10.90625" style="39"/>
    <col min="13" max="13" width="12.7265625" style="39" bestFit="1" customWidth="1"/>
    <col min="14" max="14" width="11" style="39" bestFit="1" customWidth="1"/>
    <col min="15" max="15" width="10.90625" style="39"/>
    <col min="16" max="18" width="11" style="39" bestFit="1" customWidth="1"/>
    <col min="19" max="19" width="13.54296875" style="39" bestFit="1" customWidth="1"/>
    <col min="20" max="20" width="12.7265625" style="39" bestFit="1" customWidth="1"/>
    <col min="21" max="23" width="11.08984375" style="39" bestFit="1" customWidth="1"/>
    <col min="24" max="24" width="10.90625" style="39"/>
    <col min="25" max="25" width="13.54296875" style="39" bestFit="1" customWidth="1"/>
    <col min="26" max="30" width="10.90625" style="39"/>
    <col min="31" max="38" width="11.08984375" style="39" bestFit="1" customWidth="1"/>
    <col min="39" max="41" width="11" style="39" bestFit="1" customWidth="1"/>
    <col min="42" max="42" width="10.90625" style="39"/>
    <col min="43" max="43" width="11" style="39" bestFit="1" customWidth="1"/>
    <col min="44" max="44" width="12.7265625" style="39" bestFit="1" customWidth="1"/>
    <col min="45" max="47" width="11" style="39" bestFit="1" customWidth="1"/>
    <col min="48" max="48" width="10.90625" style="39"/>
    <col min="49" max="49" width="11" style="39" bestFit="1" customWidth="1"/>
    <col min="50" max="16384" width="10.90625" style="39"/>
  </cols>
  <sheetData>
    <row r="1" spans="1:49" s="40" customFormat="1" x14ac:dyDescent="0.2">
      <c r="I1" s="40">
        <f>+SUBTOTAL(9,I3:I51)</f>
        <v>9171094</v>
      </c>
      <c r="J1" s="40">
        <f>+SUBTOTAL(9,J3:J51)</f>
        <v>216946</v>
      </c>
      <c r="K1" s="40">
        <f>+J1-SUM(AE1:AK1)</f>
        <v>0</v>
      </c>
      <c r="M1" s="40">
        <f>+SUBTOTAL(9,M3:M51)</f>
        <v>45538</v>
      </c>
      <c r="S1" s="40">
        <f t="shared" ref="S1:W1" si="0">+SUBTOTAL(9,S3:S51)</f>
        <v>9193794</v>
      </c>
      <c r="T1" s="40">
        <f t="shared" si="0"/>
        <v>152500</v>
      </c>
      <c r="U1" s="40">
        <f t="shared" si="0"/>
        <v>0</v>
      </c>
      <c r="V1" s="40">
        <f t="shared" si="0"/>
        <v>0</v>
      </c>
      <c r="W1" s="40">
        <f t="shared" si="0"/>
        <v>0</v>
      </c>
      <c r="Y1" s="40">
        <f>+SUBTOTAL(9,Y3:Y51)</f>
        <v>0</v>
      </c>
      <c r="AE1" s="40">
        <f t="shared" ref="AE1:AL1" si="1">+SUBTOTAL(9,AE3:AE51)</f>
        <v>216946</v>
      </c>
      <c r="AF1" s="40">
        <f t="shared" si="1"/>
        <v>0</v>
      </c>
      <c r="AG1" s="40">
        <f t="shared" si="1"/>
        <v>0</v>
      </c>
      <c r="AH1" s="40">
        <f t="shared" si="1"/>
        <v>0</v>
      </c>
      <c r="AI1" s="40">
        <f t="shared" si="1"/>
        <v>0</v>
      </c>
      <c r="AJ1" s="40">
        <f t="shared" si="1"/>
        <v>0</v>
      </c>
      <c r="AK1" s="40">
        <f t="shared" si="1"/>
        <v>0</v>
      </c>
      <c r="AL1" s="40">
        <f t="shared" si="1"/>
        <v>70952</v>
      </c>
      <c r="AR1" s="40">
        <f>+SUBTOTAL(9,AR3:AR51)</f>
        <v>8841937</v>
      </c>
    </row>
    <row r="2" spans="1:49" ht="30" x14ac:dyDescent="0.2">
      <c r="A2" s="24" t="s">
        <v>59</v>
      </c>
      <c r="B2" s="24" t="s">
        <v>60</v>
      </c>
      <c r="C2" s="24" t="s">
        <v>61</v>
      </c>
      <c r="D2" s="24" t="s">
        <v>62</v>
      </c>
      <c r="E2" s="24" t="s">
        <v>63</v>
      </c>
      <c r="F2" s="24" t="s">
        <v>64</v>
      </c>
      <c r="G2" s="25" t="s">
        <v>65</v>
      </c>
      <c r="H2" s="25" t="s">
        <v>66</v>
      </c>
      <c r="I2" s="26" t="s">
        <v>67</v>
      </c>
      <c r="J2" s="26" t="s">
        <v>68</v>
      </c>
      <c r="K2" s="27" t="s">
        <v>69</v>
      </c>
      <c r="L2" s="28" t="s">
        <v>70</v>
      </c>
      <c r="M2" s="29" t="s">
        <v>71</v>
      </c>
      <c r="N2" s="28" t="s">
        <v>72</v>
      </c>
      <c r="O2" s="30" t="s">
        <v>73</v>
      </c>
      <c r="P2" s="30" t="s">
        <v>74</v>
      </c>
      <c r="Q2" s="30" t="s">
        <v>75</v>
      </c>
      <c r="R2" s="30" t="s">
        <v>76</v>
      </c>
      <c r="S2" s="30" t="s">
        <v>77</v>
      </c>
      <c r="T2" s="30" t="s">
        <v>78</v>
      </c>
      <c r="U2" s="30" t="s">
        <v>79</v>
      </c>
      <c r="V2" s="30" t="s">
        <v>80</v>
      </c>
      <c r="W2" s="30" t="s">
        <v>81</v>
      </c>
      <c r="X2" s="30" t="s">
        <v>82</v>
      </c>
      <c r="Y2" s="31" t="s">
        <v>83</v>
      </c>
      <c r="Z2" s="31" t="s">
        <v>84</v>
      </c>
      <c r="AA2" s="31" t="s">
        <v>85</v>
      </c>
      <c r="AB2" s="31" t="s">
        <v>86</v>
      </c>
      <c r="AC2" s="31" t="s">
        <v>87</v>
      </c>
      <c r="AD2" s="31" t="s">
        <v>88</v>
      </c>
      <c r="AE2" s="32" t="s">
        <v>89</v>
      </c>
      <c r="AF2" s="32" t="s">
        <v>90</v>
      </c>
      <c r="AG2" s="32" t="s">
        <v>91</v>
      </c>
      <c r="AH2" s="32" t="s">
        <v>92</v>
      </c>
      <c r="AI2" s="32" t="s">
        <v>78</v>
      </c>
      <c r="AJ2" s="32" t="s">
        <v>93</v>
      </c>
      <c r="AK2" s="32" t="s">
        <v>94</v>
      </c>
      <c r="AL2" s="30" t="s">
        <v>95</v>
      </c>
      <c r="AM2" s="30" t="s">
        <v>96</v>
      </c>
      <c r="AN2" s="30" t="s">
        <v>97</v>
      </c>
      <c r="AO2" s="30" t="s">
        <v>98</v>
      </c>
      <c r="AP2" s="30" t="s">
        <v>99</v>
      </c>
      <c r="AQ2" s="30" t="s">
        <v>100</v>
      </c>
      <c r="AR2" s="33" t="s">
        <v>95</v>
      </c>
      <c r="AS2" s="33" t="s">
        <v>96</v>
      </c>
      <c r="AT2" s="33" t="s">
        <v>97</v>
      </c>
      <c r="AU2" s="33" t="s">
        <v>98</v>
      </c>
      <c r="AV2" s="33" t="s">
        <v>99</v>
      </c>
      <c r="AW2" s="33" t="s">
        <v>100</v>
      </c>
    </row>
    <row r="3" spans="1:49" x14ac:dyDescent="0.2">
      <c r="A3" s="34">
        <v>901352353</v>
      </c>
      <c r="B3" s="34" t="s">
        <v>101</v>
      </c>
      <c r="C3" s="34"/>
      <c r="D3" s="34" t="s">
        <v>52</v>
      </c>
      <c r="E3" s="34" t="s">
        <v>52</v>
      </c>
      <c r="F3" s="34" t="s">
        <v>186</v>
      </c>
      <c r="G3" s="35">
        <v>45531</v>
      </c>
      <c r="H3" s="35">
        <v>45544</v>
      </c>
      <c r="I3" s="36">
        <v>46400</v>
      </c>
      <c r="J3" s="36">
        <v>46400</v>
      </c>
      <c r="K3" s="37" t="e">
        <v>#N/A</v>
      </c>
      <c r="L3" s="34" t="s">
        <v>195</v>
      </c>
      <c r="M3" s="36">
        <v>0</v>
      </c>
      <c r="N3" s="38"/>
      <c r="O3" s="34" t="s">
        <v>103</v>
      </c>
      <c r="P3" s="35">
        <v>45531</v>
      </c>
      <c r="Q3" s="35">
        <v>45544</v>
      </c>
      <c r="R3" s="35"/>
      <c r="S3" s="36">
        <v>46400</v>
      </c>
      <c r="T3" s="36">
        <v>0</v>
      </c>
      <c r="U3" s="36">
        <v>0</v>
      </c>
      <c r="V3" s="36">
        <v>0</v>
      </c>
      <c r="W3" s="36">
        <v>0</v>
      </c>
      <c r="X3" s="34"/>
      <c r="Y3" s="36">
        <v>0</v>
      </c>
      <c r="Z3" s="34"/>
      <c r="AA3" s="34"/>
      <c r="AB3" s="34"/>
      <c r="AC3" s="34"/>
      <c r="AD3" s="34"/>
      <c r="AE3" s="36">
        <v>46400</v>
      </c>
      <c r="AF3" s="36">
        <v>0</v>
      </c>
      <c r="AG3" s="36">
        <v>0</v>
      </c>
      <c r="AH3" s="36">
        <v>0</v>
      </c>
      <c r="AI3" s="36">
        <v>0</v>
      </c>
      <c r="AJ3" s="36">
        <v>0</v>
      </c>
      <c r="AK3" s="36">
        <v>0</v>
      </c>
      <c r="AL3" s="36">
        <v>0</v>
      </c>
      <c r="AM3" s="36">
        <v>0</v>
      </c>
      <c r="AN3" s="34"/>
      <c r="AO3" s="35"/>
      <c r="AP3" s="34"/>
      <c r="AQ3" s="36">
        <v>0</v>
      </c>
      <c r="AR3" s="36">
        <v>46400</v>
      </c>
      <c r="AS3" s="36">
        <v>0</v>
      </c>
      <c r="AT3" s="34">
        <v>2201562004</v>
      </c>
      <c r="AU3" s="35">
        <v>45595</v>
      </c>
      <c r="AV3" s="34" t="s">
        <v>199</v>
      </c>
      <c r="AW3" s="36">
        <v>46400</v>
      </c>
    </row>
    <row r="4" spans="1:49" x14ac:dyDescent="0.2">
      <c r="A4" s="34">
        <v>901352353</v>
      </c>
      <c r="B4" s="34" t="s">
        <v>101</v>
      </c>
      <c r="C4" s="34"/>
      <c r="D4" s="34" t="s">
        <v>38</v>
      </c>
      <c r="E4" s="34" t="s">
        <v>38</v>
      </c>
      <c r="F4" s="34" t="s">
        <v>166</v>
      </c>
      <c r="G4" s="35">
        <v>45457</v>
      </c>
      <c r="H4" s="35">
        <v>45488</v>
      </c>
      <c r="I4" s="36">
        <v>925300</v>
      </c>
      <c r="J4" s="36">
        <v>18506</v>
      </c>
      <c r="K4" s="37" t="s">
        <v>130</v>
      </c>
      <c r="L4" s="34" t="s">
        <v>195</v>
      </c>
      <c r="M4" s="36">
        <v>0</v>
      </c>
      <c r="N4" s="38"/>
      <c r="O4" s="34" t="s">
        <v>103</v>
      </c>
      <c r="P4" s="35">
        <v>45457</v>
      </c>
      <c r="Q4" s="35">
        <v>45488</v>
      </c>
      <c r="R4" s="35"/>
      <c r="S4" s="36">
        <v>925300</v>
      </c>
      <c r="T4" s="36">
        <v>0</v>
      </c>
      <c r="U4" s="36">
        <v>0</v>
      </c>
      <c r="V4" s="36">
        <v>0</v>
      </c>
      <c r="W4" s="36">
        <v>0</v>
      </c>
      <c r="X4" s="34"/>
      <c r="Y4" s="36">
        <v>0</v>
      </c>
      <c r="Z4" s="34"/>
      <c r="AA4" s="34"/>
      <c r="AB4" s="34"/>
      <c r="AC4" s="34"/>
      <c r="AD4" s="34"/>
      <c r="AE4" s="36">
        <v>18506</v>
      </c>
      <c r="AF4" s="36">
        <v>0</v>
      </c>
      <c r="AG4" s="36">
        <v>0</v>
      </c>
      <c r="AH4" s="36">
        <v>0</v>
      </c>
      <c r="AI4" s="36">
        <v>0</v>
      </c>
      <c r="AJ4" s="36">
        <v>0</v>
      </c>
      <c r="AK4" s="36">
        <v>0</v>
      </c>
      <c r="AL4" s="36">
        <v>0</v>
      </c>
      <c r="AM4" s="36">
        <v>0</v>
      </c>
      <c r="AN4" s="34"/>
      <c r="AO4" s="35"/>
      <c r="AP4" s="34"/>
      <c r="AQ4" s="36">
        <v>0</v>
      </c>
      <c r="AR4" s="36">
        <v>906794</v>
      </c>
      <c r="AS4" s="36">
        <v>0</v>
      </c>
      <c r="AT4" s="34">
        <v>4800065620</v>
      </c>
      <c r="AU4" s="35">
        <v>45583</v>
      </c>
      <c r="AV4" s="34" t="s">
        <v>200</v>
      </c>
      <c r="AW4" s="36">
        <v>1440466</v>
      </c>
    </row>
    <row r="5" spans="1:49" x14ac:dyDescent="0.2">
      <c r="A5" s="34">
        <v>901352353</v>
      </c>
      <c r="B5" s="34" t="s">
        <v>101</v>
      </c>
      <c r="C5" s="34"/>
      <c r="D5" s="34" t="s">
        <v>37</v>
      </c>
      <c r="E5" s="34" t="s">
        <v>37</v>
      </c>
      <c r="F5" s="34" t="s">
        <v>165</v>
      </c>
      <c r="G5" s="35">
        <v>45468</v>
      </c>
      <c r="H5" s="35">
        <v>45485</v>
      </c>
      <c r="I5" s="36">
        <v>48040</v>
      </c>
      <c r="J5" s="36">
        <v>48040</v>
      </c>
      <c r="K5" s="37" t="s">
        <v>130</v>
      </c>
      <c r="L5" s="34" t="s">
        <v>195</v>
      </c>
      <c r="M5" s="36">
        <v>45538</v>
      </c>
      <c r="N5" s="38">
        <v>4800065032</v>
      </c>
      <c r="O5" s="34" t="s">
        <v>103</v>
      </c>
      <c r="P5" s="35">
        <v>45468</v>
      </c>
      <c r="Q5" s="35">
        <v>45485</v>
      </c>
      <c r="R5" s="35"/>
      <c r="S5" s="36">
        <v>66240</v>
      </c>
      <c r="T5" s="36">
        <v>0</v>
      </c>
      <c r="U5" s="36">
        <v>0</v>
      </c>
      <c r="V5" s="36">
        <v>0</v>
      </c>
      <c r="W5" s="36">
        <v>0</v>
      </c>
      <c r="X5" s="34"/>
      <c r="Y5" s="36">
        <v>0</v>
      </c>
      <c r="Z5" s="34"/>
      <c r="AA5" s="34"/>
      <c r="AB5" s="34"/>
      <c r="AC5" s="34"/>
      <c r="AD5" s="34"/>
      <c r="AE5" s="36">
        <v>48040</v>
      </c>
      <c r="AF5" s="36">
        <v>0</v>
      </c>
      <c r="AG5" s="36">
        <v>0</v>
      </c>
      <c r="AH5" s="36">
        <v>0</v>
      </c>
      <c r="AI5" s="36">
        <v>0</v>
      </c>
      <c r="AJ5" s="36">
        <v>0</v>
      </c>
      <c r="AK5" s="36">
        <v>0</v>
      </c>
      <c r="AL5" s="36">
        <v>0</v>
      </c>
      <c r="AM5" s="36">
        <v>0</v>
      </c>
      <c r="AN5" s="34"/>
      <c r="AO5" s="35"/>
      <c r="AP5" s="34"/>
      <c r="AQ5" s="36">
        <v>0</v>
      </c>
      <c r="AR5" s="36">
        <v>48040</v>
      </c>
      <c r="AS5" s="36">
        <v>0</v>
      </c>
      <c r="AT5" s="111">
        <v>4800065032</v>
      </c>
      <c r="AU5" s="35">
        <v>45535</v>
      </c>
      <c r="AV5" s="34" t="s">
        <v>202</v>
      </c>
      <c r="AW5" s="36">
        <f>25292+23610</f>
        <v>48902</v>
      </c>
    </row>
    <row r="6" spans="1:49" x14ac:dyDescent="0.2">
      <c r="A6" s="34">
        <v>901352353</v>
      </c>
      <c r="B6" s="34" t="s">
        <v>101</v>
      </c>
      <c r="C6" s="34"/>
      <c r="D6" s="34" t="s">
        <v>25</v>
      </c>
      <c r="E6" s="34" t="s">
        <v>25</v>
      </c>
      <c r="F6" s="34" t="s">
        <v>150</v>
      </c>
      <c r="G6" s="35">
        <v>45426</v>
      </c>
      <c r="H6" s="35">
        <v>45447</v>
      </c>
      <c r="I6" s="36">
        <v>44900</v>
      </c>
      <c r="J6" s="36">
        <v>44900</v>
      </c>
      <c r="K6" s="37" t="s">
        <v>130</v>
      </c>
      <c r="L6" s="34" t="s">
        <v>195</v>
      </c>
      <c r="M6" s="36">
        <v>0</v>
      </c>
      <c r="N6" s="38"/>
      <c r="O6" s="34" t="s">
        <v>103</v>
      </c>
      <c r="P6" s="35">
        <v>45426</v>
      </c>
      <c r="Q6" s="35">
        <v>45447</v>
      </c>
      <c r="R6" s="35"/>
      <c r="S6" s="36">
        <v>49400</v>
      </c>
      <c r="T6" s="36">
        <v>0</v>
      </c>
      <c r="U6" s="36">
        <v>0</v>
      </c>
      <c r="V6" s="36">
        <v>0</v>
      </c>
      <c r="W6" s="36">
        <v>0</v>
      </c>
      <c r="X6" s="34"/>
      <c r="Y6" s="36">
        <v>0</v>
      </c>
      <c r="Z6" s="34"/>
      <c r="AA6" s="34"/>
      <c r="AB6" s="34"/>
      <c r="AC6" s="34"/>
      <c r="AD6" s="34"/>
      <c r="AE6" s="36">
        <v>44900</v>
      </c>
      <c r="AF6" s="36">
        <v>0</v>
      </c>
      <c r="AG6" s="36">
        <v>0</v>
      </c>
      <c r="AH6" s="36">
        <v>0</v>
      </c>
      <c r="AI6" s="36">
        <v>0</v>
      </c>
      <c r="AJ6" s="36">
        <v>0</v>
      </c>
      <c r="AK6" s="36">
        <v>0</v>
      </c>
      <c r="AL6" s="36">
        <v>0</v>
      </c>
      <c r="AM6" s="36">
        <v>0</v>
      </c>
      <c r="AN6" s="34"/>
      <c r="AO6" s="35"/>
      <c r="AP6" s="34"/>
      <c r="AQ6" s="36">
        <v>0</v>
      </c>
      <c r="AR6" s="36">
        <v>44900</v>
      </c>
      <c r="AS6" s="36">
        <v>0</v>
      </c>
      <c r="AT6" s="111">
        <v>4800065031</v>
      </c>
      <c r="AU6" s="35">
        <v>45535</v>
      </c>
      <c r="AV6" s="34" t="s">
        <v>201</v>
      </c>
      <c r="AW6" s="36">
        <v>68510</v>
      </c>
    </row>
    <row r="7" spans="1:49" x14ac:dyDescent="0.2">
      <c r="A7" s="34">
        <v>901352353</v>
      </c>
      <c r="B7" s="34" t="s">
        <v>101</v>
      </c>
      <c r="C7" s="34"/>
      <c r="D7" s="34" t="s">
        <v>29</v>
      </c>
      <c r="E7" s="34" t="s">
        <v>29</v>
      </c>
      <c r="F7" s="34" t="s">
        <v>154</v>
      </c>
      <c r="G7" s="35">
        <v>45440</v>
      </c>
      <c r="H7" s="35">
        <v>45447</v>
      </c>
      <c r="I7" s="36">
        <v>46400</v>
      </c>
      <c r="J7" s="36">
        <v>46400</v>
      </c>
      <c r="K7" s="37" t="s">
        <v>130</v>
      </c>
      <c r="L7" s="34" t="s">
        <v>195</v>
      </c>
      <c r="M7" s="36">
        <v>0</v>
      </c>
      <c r="N7" s="38"/>
      <c r="O7" s="34" t="s">
        <v>103</v>
      </c>
      <c r="P7" s="35">
        <v>45440</v>
      </c>
      <c r="Q7" s="35">
        <v>45447</v>
      </c>
      <c r="R7" s="35"/>
      <c r="S7" s="36">
        <v>46400</v>
      </c>
      <c r="T7" s="36">
        <v>0</v>
      </c>
      <c r="U7" s="36">
        <v>0</v>
      </c>
      <c r="V7" s="36">
        <v>0</v>
      </c>
      <c r="W7" s="36">
        <v>0</v>
      </c>
      <c r="X7" s="34"/>
      <c r="Y7" s="36">
        <v>0</v>
      </c>
      <c r="Z7" s="34"/>
      <c r="AA7" s="34"/>
      <c r="AB7" s="34"/>
      <c r="AC7" s="34"/>
      <c r="AD7" s="34"/>
      <c r="AE7" s="36">
        <v>46400</v>
      </c>
      <c r="AF7" s="36">
        <v>0</v>
      </c>
      <c r="AG7" s="36">
        <v>0</v>
      </c>
      <c r="AH7" s="36">
        <v>0</v>
      </c>
      <c r="AI7" s="36">
        <v>0</v>
      </c>
      <c r="AJ7" s="36">
        <v>0</v>
      </c>
      <c r="AK7" s="36">
        <v>0</v>
      </c>
      <c r="AL7" s="36">
        <v>0</v>
      </c>
      <c r="AM7" s="36">
        <v>0</v>
      </c>
      <c r="AN7" s="34"/>
      <c r="AO7" s="35"/>
      <c r="AP7" s="34"/>
      <c r="AQ7" s="36">
        <v>0</v>
      </c>
      <c r="AR7" s="36">
        <v>46400</v>
      </c>
      <c r="AS7" s="36">
        <v>0</v>
      </c>
      <c r="AT7" s="111">
        <v>4800065032</v>
      </c>
      <c r="AU7" s="35">
        <v>45535</v>
      </c>
      <c r="AV7" s="34" t="s">
        <v>202</v>
      </c>
      <c r="AW7" s="36">
        <f>25292+23610</f>
        <v>48902</v>
      </c>
    </row>
    <row r="8" spans="1:49" x14ac:dyDescent="0.2">
      <c r="A8" s="34">
        <v>901352353</v>
      </c>
      <c r="B8" s="34" t="s">
        <v>101</v>
      </c>
      <c r="C8" s="34"/>
      <c r="D8" s="34" t="s">
        <v>9</v>
      </c>
      <c r="E8" s="34" t="s">
        <v>9</v>
      </c>
      <c r="F8" s="34" t="s">
        <v>102</v>
      </c>
      <c r="G8" s="35">
        <v>44670</v>
      </c>
      <c r="H8" s="35">
        <v>44684</v>
      </c>
      <c r="I8" s="36">
        <v>8060054</v>
      </c>
      <c r="J8" s="36">
        <v>12700</v>
      </c>
      <c r="K8" s="37" t="s">
        <v>195</v>
      </c>
      <c r="L8" s="34" t="s">
        <v>195</v>
      </c>
      <c r="M8" s="36">
        <v>0</v>
      </c>
      <c r="N8" s="38"/>
      <c r="O8" s="34" t="s">
        <v>103</v>
      </c>
      <c r="P8" s="35">
        <v>44670</v>
      </c>
      <c r="Q8" s="35">
        <v>44684</v>
      </c>
      <c r="R8" s="35"/>
      <c r="S8" s="36">
        <v>8060054</v>
      </c>
      <c r="T8" s="36">
        <v>152500</v>
      </c>
      <c r="U8" s="36">
        <v>0</v>
      </c>
      <c r="V8" s="36">
        <v>0</v>
      </c>
      <c r="W8" s="36">
        <v>0</v>
      </c>
      <c r="X8" s="34"/>
      <c r="Y8" s="36">
        <v>0</v>
      </c>
      <c r="Z8" s="34"/>
      <c r="AA8" s="34"/>
      <c r="AB8" s="34"/>
      <c r="AC8" s="34"/>
      <c r="AD8" s="34"/>
      <c r="AE8" s="36">
        <v>12700</v>
      </c>
      <c r="AF8" s="36">
        <v>0</v>
      </c>
      <c r="AG8" s="36">
        <v>0</v>
      </c>
      <c r="AH8" s="36">
        <v>0</v>
      </c>
      <c r="AI8" s="36">
        <v>0</v>
      </c>
      <c r="AJ8" s="36">
        <v>0</v>
      </c>
      <c r="AK8" s="36">
        <v>0</v>
      </c>
      <c r="AL8" s="36">
        <v>70952</v>
      </c>
      <c r="AM8" s="36">
        <v>0</v>
      </c>
      <c r="AN8" s="34">
        <v>2201410993</v>
      </c>
      <c r="AO8" s="35">
        <v>45126</v>
      </c>
      <c r="AP8" s="34" t="s">
        <v>199</v>
      </c>
      <c r="AQ8" s="36">
        <v>1805894</v>
      </c>
      <c r="AR8" s="36">
        <v>7749403</v>
      </c>
      <c r="AS8" s="36">
        <v>0</v>
      </c>
      <c r="AT8" s="34">
        <v>2201304600</v>
      </c>
      <c r="AU8" s="35">
        <v>44854</v>
      </c>
      <c r="AV8" s="34" t="s">
        <v>199</v>
      </c>
      <c r="AW8" s="36">
        <v>16589916</v>
      </c>
    </row>
    <row r="9" spans="1:49" hidden="1" x14ac:dyDescent="0.2">
      <c r="A9" s="34">
        <v>901352353</v>
      </c>
      <c r="B9" s="34" t="s">
        <v>101</v>
      </c>
      <c r="C9" s="34"/>
      <c r="D9" s="34" t="s">
        <v>11</v>
      </c>
      <c r="E9" s="34" t="s">
        <v>11</v>
      </c>
      <c r="F9" s="34" t="s">
        <v>111</v>
      </c>
      <c r="G9" s="35">
        <v>45073</v>
      </c>
      <c r="H9" s="35">
        <v>45100</v>
      </c>
      <c r="I9" s="36">
        <v>14062489</v>
      </c>
      <c r="J9" s="36">
        <v>14062489</v>
      </c>
      <c r="K9" s="37" t="s">
        <v>112</v>
      </c>
      <c r="L9" s="34" t="s">
        <v>112</v>
      </c>
      <c r="M9" s="36">
        <v>0</v>
      </c>
      <c r="N9" s="38"/>
      <c r="O9" s="34" t="s">
        <v>113</v>
      </c>
      <c r="P9" s="35">
        <v>45073</v>
      </c>
      <c r="Q9" s="35">
        <v>45566</v>
      </c>
      <c r="R9" s="35">
        <v>45586</v>
      </c>
      <c r="S9" s="36">
        <v>14062489</v>
      </c>
      <c r="T9" s="36">
        <v>0</v>
      </c>
      <c r="U9" s="36">
        <v>0</v>
      </c>
      <c r="V9" s="36">
        <v>0</v>
      </c>
      <c r="W9" s="36">
        <v>0</v>
      </c>
      <c r="X9" s="34"/>
      <c r="Y9" s="36">
        <v>14062489</v>
      </c>
      <c r="Z9" s="34" t="s">
        <v>80</v>
      </c>
      <c r="AA9" s="34" t="s">
        <v>114</v>
      </c>
      <c r="AB9" s="34" t="s">
        <v>115</v>
      </c>
      <c r="AC9" s="34" t="s">
        <v>109</v>
      </c>
      <c r="AD9" s="34" t="s">
        <v>110</v>
      </c>
      <c r="AE9" s="36">
        <v>0</v>
      </c>
      <c r="AF9" s="36">
        <v>14062489</v>
      </c>
      <c r="AG9" s="36">
        <v>0</v>
      </c>
      <c r="AH9" s="36">
        <v>0</v>
      </c>
      <c r="AI9" s="36">
        <v>0</v>
      </c>
      <c r="AJ9" s="36">
        <v>0</v>
      </c>
      <c r="AK9" s="36">
        <v>0</v>
      </c>
      <c r="AL9" s="36">
        <v>0</v>
      </c>
      <c r="AM9" s="36">
        <v>0</v>
      </c>
      <c r="AN9" s="34"/>
      <c r="AO9" s="35"/>
      <c r="AP9" s="34"/>
      <c r="AQ9" s="36">
        <v>0</v>
      </c>
      <c r="AR9" s="36">
        <v>0</v>
      </c>
      <c r="AS9" s="36">
        <v>0</v>
      </c>
      <c r="AT9" s="34"/>
      <c r="AU9" s="35"/>
      <c r="AV9" s="34"/>
      <c r="AW9" s="36">
        <v>0</v>
      </c>
    </row>
    <row r="10" spans="1:49" s="116" customFormat="1" hidden="1" x14ac:dyDescent="0.2">
      <c r="A10" s="111">
        <v>901352353</v>
      </c>
      <c r="B10" s="111" t="s">
        <v>101</v>
      </c>
      <c r="C10" s="111"/>
      <c r="D10" s="111" t="s">
        <v>14</v>
      </c>
      <c r="E10" s="111" t="s">
        <v>14</v>
      </c>
      <c r="F10" s="111" t="s">
        <v>122</v>
      </c>
      <c r="G10" s="112">
        <v>45230</v>
      </c>
      <c r="H10" s="112">
        <v>45244</v>
      </c>
      <c r="I10" s="113">
        <v>46200</v>
      </c>
      <c r="J10" s="113">
        <v>46200</v>
      </c>
      <c r="K10" s="114" t="s">
        <v>112</v>
      </c>
      <c r="L10" s="111" t="s">
        <v>112</v>
      </c>
      <c r="M10" s="113">
        <v>0</v>
      </c>
      <c r="N10" s="115"/>
      <c r="O10" s="111" t="s">
        <v>113</v>
      </c>
      <c r="P10" s="112">
        <v>45230</v>
      </c>
      <c r="Q10" s="112">
        <v>45244</v>
      </c>
      <c r="R10" s="112">
        <v>45296</v>
      </c>
      <c r="S10" s="113">
        <v>50300</v>
      </c>
      <c r="T10" s="113">
        <v>0</v>
      </c>
      <c r="U10" s="113">
        <v>0</v>
      </c>
      <c r="V10" s="113">
        <v>0</v>
      </c>
      <c r="W10" s="113">
        <v>0</v>
      </c>
      <c r="X10" s="111"/>
      <c r="Y10" s="113">
        <v>46200</v>
      </c>
      <c r="Z10" s="111" t="s">
        <v>80</v>
      </c>
      <c r="AA10" s="111" t="s">
        <v>123</v>
      </c>
      <c r="AB10" s="111" t="s">
        <v>115</v>
      </c>
      <c r="AC10" s="111" t="s">
        <v>124</v>
      </c>
      <c r="AD10" s="111" t="s">
        <v>125</v>
      </c>
      <c r="AE10" s="113">
        <v>0</v>
      </c>
      <c r="AF10" s="113">
        <v>46200</v>
      </c>
      <c r="AG10" s="113">
        <v>0</v>
      </c>
      <c r="AH10" s="113">
        <v>0</v>
      </c>
      <c r="AI10" s="113">
        <v>0</v>
      </c>
      <c r="AJ10" s="113">
        <v>0</v>
      </c>
      <c r="AK10" s="113">
        <v>0</v>
      </c>
      <c r="AL10" s="113">
        <v>0</v>
      </c>
      <c r="AM10" s="113">
        <v>0</v>
      </c>
      <c r="AN10" s="111"/>
      <c r="AO10" s="112"/>
      <c r="AP10" s="111"/>
      <c r="AQ10" s="113">
        <v>0</v>
      </c>
      <c r="AR10" s="113">
        <v>0</v>
      </c>
      <c r="AS10" s="113">
        <v>0</v>
      </c>
      <c r="AT10" s="111"/>
      <c r="AU10" s="112"/>
      <c r="AV10" s="111"/>
      <c r="AW10" s="113">
        <v>0</v>
      </c>
    </row>
    <row r="11" spans="1:49" hidden="1" x14ac:dyDescent="0.2">
      <c r="A11" s="34">
        <v>901352353</v>
      </c>
      <c r="B11" s="34" t="s">
        <v>101</v>
      </c>
      <c r="C11" s="34"/>
      <c r="D11" s="34" t="s">
        <v>17</v>
      </c>
      <c r="E11" s="34" t="s">
        <v>17</v>
      </c>
      <c r="F11" s="34" t="s">
        <v>131</v>
      </c>
      <c r="G11" s="35">
        <v>45379</v>
      </c>
      <c r="H11" s="35">
        <v>45390</v>
      </c>
      <c r="I11" s="36">
        <v>47862317</v>
      </c>
      <c r="J11" s="36">
        <v>47862317</v>
      </c>
      <c r="K11" s="37" t="s">
        <v>112</v>
      </c>
      <c r="L11" s="34" t="s">
        <v>112</v>
      </c>
      <c r="M11" s="36">
        <v>0</v>
      </c>
      <c r="N11" s="38"/>
      <c r="O11" s="34" t="s">
        <v>113</v>
      </c>
      <c r="P11" s="35">
        <v>45379</v>
      </c>
      <c r="Q11" s="35">
        <v>45414</v>
      </c>
      <c r="R11" s="35">
        <v>45418</v>
      </c>
      <c r="S11" s="36">
        <v>48200317</v>
      </c>
      <c r="T11" s="36">
        <v>0</v>
      </c>
      <c r="U11" s="36">
        <v>0</v>
      </c>
      <c r="V11" s="36">
        <v>0</v>
      </c>
      <c r="W11" s="36">
        <v>0</v>
      </c>
      <c r="X11" s="34"/>
      <c r="Y11" s="36">
        <v>47862317</v>
      </c>
      <c r="Z11" s="34" t="s">
        <v>80</v>
      </c>
      <c r="AA11" s="34" t="s">
        <v>132</v>
      </c>
      <c r="AB11" s="34" t="s">
        <v>115</v>
      </c>
      <c r="AC11" s="34" t="s">
        <v>109</v>
      </c>
      <c r="AD11" s="34" t="s">
        <v>110</v>
      </c>
      <c r="AE11" s="36">
        <v>0</v>
      </c>
      <c r="AF11" s="36">
        <v>47862317</v>
      </c>
      <c r="AG11" s="36">
        <v>0</v>
      </c>
      <c r="AH11" s="36">
        <v>0</v>
      </c>
      <c r="AI11" s="36">
        <v>0</v>
      </c>
      <c r="AJ11" s="36">
        <v>0</v>
      </c>
      <c r="AK11" s="36">
        <v>0</v>
      </c>
      <c r="AL11" s="36">
        <v>0</v>
      </c>
      <c r="AM11" s="36">
        <v>0</v>
      </c>
      <c r="AN11" s="34"/>
      <c r="AO11" s="35"/>
      <c r="AP11" s="34"/>
      <c r="AQ11" s="36">
        <v>0</v>
      </c>
      <c r="AR11" s="36">
        <v>0</v>
      </c>
      <c r="AS11" s="36">
        <v>0</v>
      </c>
      <c r="AT11" s="34"/>
      <c r="AU11" s="35"/>
      <c r="AV11" s="34"/>
      <c r="AW11" s="36">
        <v>0</v>
      </c>
    </row>
    <row r="12" spans="1:49" hidden="1" x14ac:dyDescent="0.2">
      <c r="A12" s="34">
        <v>901352353</v>
      </c>
      <c r="B12" s="34" t="s">
        <v>101</v>
      </c>
      <c r="C12" s="34"/>
      <c r="D12" s="34" t="s">
        <v>18</v>
      </c>
      <c r="E12" s="34" t="s">
        <v>18</v>
      </c>
      <c r="F12" s="34" t="s">
        <v>133</v>
      </c>
      <c r="G12" s="35">
        <v>45391</v>
      </c>
      <c r="H12" s="35">
        <v>45419</v>
      </c>
      <c r="I12" s="36">
        <v>5599310</v>
      </c>
      <c r="J12" s="36">
        <v>5599310</v>
      </c>
      <c r="K12" s="37" t="s">
        <v>112</v>
      </c>
      <c r="L12" s="34" t="s">
        <v>112</v>
      </c>
      <c r="M12" s="36">
        <v>0</v>
      </c>
      <c r="N12" s="38"/>
      <c r="O12" s="34" t="s">
        <v>113</v>
      </c>
      <c r="P12" s="35">
        <v>45391</v>
      </c>
      <c r="Q12" s="35">
        <v>45419</v>
      </c>
      <c r="R12" s="35">
        <v>45434</v>
      </c>
      <c r="S12" s="36">
        <v>5599310</v>
      </c>
      <c r="T12" s="36">
        <v>0</v>
      </c>
      <c r="U12" s="36">
        <v>0</v>
      </c>
      <c r="V12" s="36">
        <v>0</v>
      </c>
      <c r="W12" s="36">
        <v>0</v>
      </c>
      <c r="X12" s="34"/>
      <c r="Y12" s="36">
        <v>5599310</v>
      </c>
      <c r="Z12" s="34" t="s">
        <v>80</v>
      </c>
      <c r="AA12" s="34" t="s">
        <v>134</v>
      </c>
      <c r="AB12" s="34" t="s">
        <v>115</v>
      </c>
      <c r="AC12" s="34" t="s">
        <v>135</v>
      </c>
      <c r="AD12" s="34" t="s">
        <v>110</v>
      </c>
      <c r="AE12" s="36">
        <v>0</v>
      </c>
      <c r="AF12" s="36">
        <v>5599310</v>
      </c>
      <c r="AG12" s="36">
        <v>0</v>
      </c>
      <c r="AH12" s="36">
        <v>0</v>
      </c>
      <c r="AI12" s="36">
        <v>0</v>
      </c>
      <c r="AJ12" s="36">
        <v>0</v>
      </c>
      <c r="AK12" s="36">
        <v>0</v>
      </c>
      <c r="AL12" s="36">
        <v>0</v>
      </c>
      <c r="AM12" s="36">
        <v>0</v>
      </c>
      <c r="AN12" s="34"/>
      <c r="AO12" s="35"/>
      <c r="AP12" s="34"/>
      <c r="AQ12" s="36">
        <v>0</v>
      </c>
      <c r="AR12" s="36">
        <v>0</v>
      </c>
      <c r="AS12" s="36">
        <v>0</v>
      </c>
      <c r="AT12" s="34"/>
      <c r="AU12" s="35"/>
      <c r="AV12" s="34"/>
      <c r="AW12" s="36">
        <v>0</v>
      </c>
    </row>
    <row r="13" spans="1:49" hidden="1" x14ac:dyDescent="0.2">
      <c r="A13" s="34">
        <v>901352353</v>
      </c>
      <c r="B13" s="34" t="s">
        <v>101</v>
      </c>
      <c r="C13" s="34"/>
      <c r="D13" s="34" t="s">
        <v>22</v>
      </c>
      <c r="E13" s="34" t="s">
        <v>22</v>
      </c>
      <c r="F13" s="34" t="s">
        <v>141</v>
      </c>
      <c r="G13" s="35">
        <v>45412</v>
      </c>
      <c r="H13" s="35">
        <v>45419</v>
      </c>
      <c r="I13" s="36">
        <v>73169399</v>
      </c>
      <c r="J13" s="36">
        <v>73169399</v>
      </c>
      <c r="K13" s="37" t="s">
        <v>112</v>
      </c>
      <c r="L13" s="34" t="s">
        <v>112</v>
      </c>
      <c r="M13" s="36">
        <v>0</v>
      </c>
      <c r="N13" s="38"/>
      <c r="O13" s="34" t="s">
        <v>113</v>
      </c>
      <c r="P13" s="35">
        <v>45412</v>
      </c>
      <c r="Q13" s="35">
        <v>45447</v>
      </c>
      <c r="R13" s="35">
        <v>45456</v>
      </c>
      <c r="S13" s="36">
        <v>73169399</v>
      </c>
      <c r="T13" s="36">
        <v>0</v>
      </c>
      <c r="U13" s="36">
        <v>0</v>
      </c>
      <c r="V13" s="36">
        <v>0</v>
      </c>
      <c r="W13" s="36">
        <v>0</v>
      </c>
      <c r="X13" s="34"/>
      <c r="Y13" s="36">
        <v>73169399</v>
      </c>
      <c r="Z13" s="34" t="s">
        <v>80</v>
      </c>
      <c r="AA13" s="34" t="s">
        <v>142</v>
      </c>
      <c r="AB13" s="34" t="s">
        <v>143</v>
      </c>
      <c r="AC13" s="34" t="s">
        <v>109</v>
      </c>
      <c r="AD13" s="34" t="s">
        <v>110</v>
      </c>
      <c r="AE13" s="36">
        <v>0</v>
      </c>
      <c r="AF13" s="36">
        <v>73169399</v>
      </c>
      <c r="AG13" s="36">
        <v>0</v>
      </c>
      <c r="AH13" s="36">
        <v>0</v>
      </c>
      <c r="AI13" s="36">
        <v>0</v>
      </c>
      <c r="AJ13" s="36">
        <v>0</v>
      </c>
      <c r="AK13" s="36">
        <v>0</v>
      </c>
      <c r="AL13" s="36">
        <v>0</v>
      </c>
      <c r="AM13" s="36">
        <v>0</v>
      </c>
      <c r="AN13" s="34"/>
      <c r="AO13" s="35"/>
      <c r="AP13" s="34"/>
      <c r="AQ13" s="36">
        <v>0</v>
      </c>
      <c r="AR13" s="36">
        <v>0</v>
      </c>
      <c r="AS13" s="36">
        <v>0</v>
      </c>
      <c r="AT13" s="34"/>
      <c r="AU13" s="35"/>
      <c r="AV13" s="34"/>
      <c r="AW13" s="36">
        <v>0</v>
      </c>
    </row>
    <row r="14" spans="1:49" hidden="1" x14ac:dyDescent="0.2">
      <c r="A14" s="34">
        <v>901352353</v>
      </c>
      <c r="B14" s="34" t="s">
        <v>101</v>
      </c>
      <c r="C14" s="34"/>
      <c r="D14" s="34" t="s">
        <v>24</v>
      </c>
      <c r="E14" s="34" t="s">
        <v>24</v>
      </c>
      <c r="F14" s="34" t="s">
        <v>148</v>
      </c>
      <c r="G14" s="35">
        <v>45412</v>
      </c>
      <c r="H14" s="35">
        <v>45419</v>
      </c>
      <c r="I14" s="36">
        <v>13451545</v>
      </c>
      <c r="J14" s="36">
        <v>13451545</v>
      </c>
      <c r="K14" s="37" t="s">
        <v>112</v>
      </c>
      <c r="L14" s="34" t="s">
        <v>112</v>
      </c>
      <c r="M14" s="36">
        <v>0</v>
      </c>
      <c r="N14" s="38"/>
      <c r="O14" s="34" t="s">
        <v>113</v>
      </c>
      <c r="P14" s="35">
        <v>45412</v>
      </c>
      <c r="Q14" s="35">
        <v>45419</v>
      </c>
      <c r="R14" s="35">
        <v>45434</v>
      </c>
      <c r="S14" s="36">
        <v>13789545</v>
      </c>
      <c r="T14" s="36">
        <v>0</v>
      </c>
      <c r="U14" s="36">
        <v>0</v>
      </c>
      <c r="V14" s="36">
        <v>0</v>
      </c>
      <c r="W14" s="36">
        <v>0</v>
      </c>
      <c r="X14" s="34"/>
      <c r="Y14" s="36">
        <v>13451545</v>
      </c>
      <c r="Z14" s="34" t="s">
        <v>80</v>
      </c>
      <c r="AA14" s="34" t="s">
        <v>149</v>
      </c>
      <c r="AB14" s="34" t="s">
        <v>115</v>
      </c>
      <c r="AC14" s="34" t="s">
        <v>109</v>
      </c>
      <c r="AD14" s="34" t="s">
        <v>110</v>
      </c>
      <c r="AE14" s="36">
        <v>0</v>
      </c>
      <c r="AF14" s="36">
        <v>13451545</v>
      </c>
      <c r="AG14" s="36">
        <v>0</v>
      </c>
      <c r="AH14" s="36">
        <v>0</v>
      </c>
      <c r="AI14" s="36">
        <v>0</v>
      </c>
      <c r="AJ14" s="36">
        <v>0</v>
      </c>
      <c r="AK14" s="36">
        <v>0</v>
      </c>
      <c r="AL14" s="36">
        <v>0</v>
      </c>
      <c r="AM14" s="36">
        <v>0</v>
      </c>
      <c r="AN14" s="34"/>
      <c r="AO14" s="35"/>
      <c r="AP14" s="34"/>
      <c r="AQ14" s="36">
        <v>0</v>
      </c>
      <c r="AR14" s="36">
        <v>0</v>
      </c>
      <c r="AS14" s="36">
        <v>0</v>
      </c>
      <c r="AT14" s="34"/>
      <c r="AU14" s="35"/>
      <c r="AV14" s="34"/>
      <c r="AW14" s="36">
        <v>0</v>
      </c>
    </row>
    <row r="15" spans="1:49" hidden="1" x14ac:dyDescent="0.2">
      <c r="A15" s="34">
        <v>901352353</v>
      </c>
      <c r="B15" s="34" t="s">
        <v>101</v>
      </c>
      <c r="C15" s="34"/>
      <c r="D15" s="34" t="s">
        <v>35</v>
      </c>
      <c r="E15" s="34" t="s">
        <v>35</v>
      </c>
      <c r="F15" s="34" t="s">
        <v>161</v>
      </c>
      <c r="G15" s="35">
        <v>45470</v>
      </c>
      <c r="H15" s="35">
        <v>45484</v>
      </c>
      <c r="I15" s="36">
        <v>23942482</v>
      </c>
      <c r="J15" s="36">
        <v>23942482</v>
      </c>
      <c r="K15" s="37" t="s">
        <v>112</v>
      </c>
      <c r="L15" s="34" t="s">
        <v>112</v>
      </c>
      <c r="M15" s="36">
        <v>0</v>
      </c>
      <c r="N15" s="38"/>
      <c r="O15" s="34" t="s">
        <v>113</v>
      </c>
      <c r="P15" s="35">
        <v>45470</v>
      </c>
      <c r="Q15" s="35">
        <v>45566</v>
      </c>
      <c r="R15" s="35">
        <v>45582</v>
      </c>
      <c r="S15" s="36">
        <v>23942482</v>
      </c>
      <c r="T15" s="36">
        <v>0</v>
      </c>
      <c r="U15" s="36">
        <v>0</v>
      </c>
      <c r="V15" s="36">
        <v>0</v>
      </c>
      <c r="W15" s="36">
        <v>0</v>
      </c>
      <c r="X15" s="34"/>
      <c r="Y15" s="36">
        <v>23942482</v>
      </c>
      <c r="Z15" s="34" t="s">
        <v>80</v>
      </c>
      <c r="AA15" s="34" t="s">
        <v>162</v>
      </c>
      <c r="AB15" s="34" t="s">
        <v>115</v>
      </c>
      <c r="AC15" s="34" t="s">
        <v>135</v>
      </c>
      <c r="AD15" s="34" t="s">
        <v>110</v>
      </c>
      <c r="AE15" s="36">
        <v>0</v>
      </c>
      <c r="AF15" s="36">
        <v>23942482</v>
      </c>
      <c r="AG15" s="36">
        <v>0</v>
      </c>
      <c r="AH15" s="36">
        <v>0</v>
      </c>
      <c r="AI15" s="36">
        <v>0</v>
      </c>
      <c r="AJ15" s="36">
        <v>0</v>
      </c>
      <c r="AK15" s="36">
        <v>0</v>
      </c>
      <c r="AL15" s="36">
        <v>0</v>
      </c>
      <c r="AM15" s="36">
        <v>0</v>
      </c>
      <c r="AN15" s="34"/>
      <c r="AO15" s="35"/>
      <c r="AP15" s="34"/>
      <c r="AQ15" s="36">
        <v>0</v>
      </c>
      <c r="AR15" s="36">
        <v>0</v>
      </c>
      <c r="AS15" s="36">
        <v>0</v>
      </c>
      <c r="AT15" s="34"/>
      <c r="AU15" s="35"/>
      <c r="AV15" s="34"/>
      <c r="AW15" s="36">
        <v>0</v>
      </c>
    </row>
    <row r="16" spans="1:49" hidden="1" x14ac:dyDescent="0.2">
      <c r="A16" s="34">
        <v>901352353</v>
      </c>
      <c r="B16" s="34" t="s">
        <v>101</v>
      </c>
      <c r="C16" s="34"/>
      <c r="D16" s="34" t="s">
        <v>36</v>
      </c>
      <c r="E16" s="34" t="s">
        <v>36</v>
      </c>
      <c r="F16" s="34" t="s">
        <v>163</v>
      </c>
      <c r="G16" s="35">
        <v>45472</v>
      </c>
      <c r="H16" s="35">
        <v>45484</v>
      </c>
      <c r="I16" s="36">
        <v>136289132</v>
      </c>
      <c r="J16" s="36">
        <v>136289132</v>
      </c>
      <c r="K16" s="37" t="s">
        <v>112</v>
      </c>
      <c r="L16" s="34" t="s">
        <v>112</v>
      </c>
      <c r="M16" s="36">
        <v>0</v>
      </c>
      <c r="N16" s="38"/>
      <c r="O16" s="34" t="s">
        <v>113</v>
      </c>
      <c r="P16" s="35">
        <v>45472</v>
      </c>
      <c r="Q16" s="35">
        <v>45566</v>
      </c>
      <c r="R16" s="35">
        <v>45593</v>
      </c>
      <c r="S16" s="36">
        <v>136289132</v>
      </c>
      <c r="T16" s="36">
        <v>0</v>
      </c>
      <c r="U16" s="36">
        <v>0</v>
      </c>
      <c r="V16" s="36">
        <v>0</v>
      </c>
      <c r="W16" s="36">
        <v>0</v>
      </c>
      <c r="X16" s="34"/>
      <c r="Y16" s="36">
        <v>136289132</v>
      </c>
      <c r="Z16" s="34" t="s">
        <v>80</v>
      </c>
      <c r="AA16" s="34" t="s">
        <v>164</v>
      </c>
      <c r="AB16" s="34" t="s">
        <v>115</v>
      </c>
      <c r="AC16" s="34" t="s">
        <v>135</v>
      </c>
      <c r="AD16" s="34" t="s">
        <v>110</v>
      </c>
      <c r="AE16" s="36">
        <v>0</v>
      </c>
      <c r="AF16" s="36">
        <v>136289132</v>
      </c>
      <c r="AG16" s="36">
        <v>0</v>
      </c>
      <c r="AH16" s="36">
        <v>0</v>
      </c>
      <c r="AI16" s="36">
        <v>0</v>
      </c>
      <c r="AJ16" s="36">
        <v>0</v>
      </c>
      <c r="AK16" s="36">
        <v>0</v>
      </c>
      <c r="AL16" s="36">
        <v>0</v>
      </c>
      <c r="AM16" s="36">
        <v>0</v>
      </c>
      <c r="AN16" s="34"/>
      <c r="AO16" s="35"/>
      <c r="AP16" s="34"/>
      <c r="AQ16" s="36">
        <v>0</v>
      </c>
      <c r="AR16" s="36">
        <v>0</v>
      </c>
      <c r="AS16" s="36">
        <v>0</v>
      </c>
      <c r="AT16" s="34"/>
      <c r="AU16" s="35"/>
      <c r="AV16" s="34"/>
      <c r="AW16" s="36">
        <v>0</v>
      </c>
    </row>
    <row r="17" spans="1:49" hidden="1" x14ac:dyDescent="0.2">
      <c r="A17" s="34">
        <v>901352353</v>
      </c>
      <c r="B17" s="34" t="s">
        <v>101</v>
      </c>
      <c r="C17" s="34"/>
      <c r="D17" s="34" t="s">
        <v>42</v>
      </c>
      <c r="E17" s="34" t="s">
        <v>42</v>
      </c>
      <c r="F17" s="34" t="s">
        <v>170</v>
      </c>
      <c r="G17" s="35">
        <v>45488</v>
      </c>
      <c r="H17" s="35">
        <v>45518</v>
      </c>
      <c r="I17" s="36">
        <v>5919749</v>
      </c>
      <c r="J17" s="36">
        <v>5705709</v>
      </c>
      <c r="K17" s="37" t="e">
        <v>#N/A</v>
      </c>
      <c r="L17" s="34" t="s">
        <v>112</v>
      </c>
      <c r="M17" s="36">
        <v>0</v>
      </c>
      <c r="N17" s="38"/>
      <c r="O17" s="34" t="s">
        <v>113</v>
      </c>
      <c r="P17" s="35">
        <v>45488</v>
      </c>
      <c r="Q17" s="35">
        <v>45518</v>
      </c>
      <c r="R17" s="35">
        <v>45522</v>
      </c>
      <c r="S17" s="36">
        <v>5919749</v>
      </c>
      <c r="T17" s="36">
        <v>0</v>
      </c>
      <c r="U17" s="36">
        <v>0</v>
      </c>
      <c r="V17" s="36">
        <v>0</v>
      </c>
      <c r="W17" s="36">
        <v>0</v>
      </c>
      <c r="X17" s="34"/>
      <c r="Y17" s="36">
        <v>5705709</v>
      </c>
      <c r="Z17" s="34" t="s">
        <v>80</v>
      </c>
      <c r="AA17" s="34" t="s">
        <v>171</v>
      </c>
      <c r="AB17" s="34" t="s">
        <v>115</v>
      </c>
      <c r="AC17" s="34" t="s">
        <v>124</v>
      </c>
      <c r="AD17" s="34" t="s">
        <v>125</v>
      </c>
      <c r="AE17" s="36">
        <v>0</v>
      </c>
      <c r="AF17" s="36">
        <v>5705709</v>
      </c>
      <c r="AG17" s="36">
        <v>0</v>
      </c>
      <c r="AH17" s="36">
        <v>0</v>
      </c>
      <c r="AI17" s="36">
        <v>0</v>
      </c>
      <c r="AJ17" s="36">
        <v>0</v>
      </c>
      <c r="AK17" s="36">
        <v>0</v>
      </c>
      <c r="AL17" s="36">
        <v>0</v>
      </c>
      <c r="AM17" s="36">
        <v>0</v>
      </c>
      <c r="AN17" s="34"/>
      <c r="AO17" s="35"/>
      <c r="AP17" s="34"/>
      <c r="AQ17" s="36">
        <v>0</v>
      </c>
      <c r="AR17" s="36">
        <v>0</v>
      </c>
      <c r="AS17" s="36">
        <v>0</v>
      </c>
      <c r="AT17" s="34"/>
      <c r="AU17" s="35"/>
      <c r="AV17" s="34"/>
      <c r="AW17" s="36">
        <v>0</v>
      </c>
    </row>
    <row r="18" spans="1:49" hidden="1" x14ac:dyDescent="0.2">
      <c r="A18" s="34">
        <v>901352353</v>
      </c>
      <c r="B18" s="34" t="s">
        <v>101</v>
      </c>
      <c r="C18" s="34"/>
      <c r="D18" s="34" t="s">
        <v>46</v>
      </c>
      <c r="E18" s="34" t="s">
        <v>46</v>
      </c>
      <c r="F18" s="34" t="s">
        <v>176</v>
      </c>
      <c r="G18" s="35">
        <v>45495</v>
      </c>
      <c r="H18" s="35">
        <v>45518</v>
      </c>
      <c r="I18" s="36">
        <v>801900</v>
      </c>
      <c r="J18" s="36">
        <v>801900</v>
      </c>
      <c r="K18" s="37" t="e">
        <v>#N/A</v>
      </c>
      <c r="L18" s="34" t="s">
        <v>112</v>
      </c>
      <c r="M18" s="36">
        <v>0</v>
      </c>
      <c r="N18" s="38"/>
      <c r="O18" s="34" t="s">
        <v>113</v>
      </c>
      <c r="P18" s="35">
        <v>45495</v>
      </c>
      <c r="Q18" s="35">
        <v>45518</v>
      </c>
      <c r="R18" s="35">
        <v>45528</v>
      </c>
      <c r="S18" s="36">
        <v>801900</v>
      </c>
      <c r="T18" s="36">
        <v>0</v>
      </c>
      <c r="U18" s="36">
        <v>0</v>
      </c>
      <c r="V18" s="36">
        <v>0</v>
      </c>
      <c r="W18" s="36">
        <v>0</v>
      </c>
      <c r="X18" s="34"/>
      <c r="Y18" s="36">
        <v>801900</v>
      </c>
      <c r="Z18" s="34" t="s">
        <v>80</v>
      </c>
      <c r="AA18" s="34" t="s">
        <v>177</v>
      </c>
      <c r="AB18" s="34" t="s">
        <v>115</v>
      </c>
      <c r="AC18" s="34" t="s">
        <v>124</v>
      </c>
      <c r="AD18" s="34" t="s">
        <v>125</v>
      </c>
      <c r="AE18" s="36">
        <v>0</v>
      </c>
      <c r="AF18" s="36">
        <v>801900</v>
      </c>
      <c r="AG18" s="36">
        <v>0</v>
      </c>
      <c r="AH18" s="36">
        <v>0</v>
      </c>
      <c r="AI18" s="36">
        <v>0</v>
      </c>
      <c r="AJ18" s="36">
        <v>0</v>
      </c>
      <c r="AK18" s="36">
        <v>0</v>
      </c>
      <c r="AL18" s="36">
        <v>0</v>
      </c>
      <c r="AM18" s="36">
        <v>0</v>
      </c>
      <c r="AN18" s="34"/>
      <c r="AO18" s="35"/>
      <c r="AP18" s="34"/>
      <c r="AQ18" s="36">
        <v>0</v>
      </c>
      <c r="AR18" s="36">
        <v>0</v>
      </c>
      <c r="AS18" s="36">
        <v>0</v>
      </c>
      <c r="AT18" s="34"/>
      <c r="AU18" s="35"/>
      <c r="AV18" s="34"/>
      <c r="AW18" s="36">
        <v>0</v>
      </c>
    </row>
    <row r="19" spans="1:49" hidden="1" x14ac:dyDescent="0.2">
      <c r="A19" s="34">
        <v>901352353</v>
      </c>
      <c r="B19" s="34" t="s">
        <v>101</v>
      </c>
      <c r="C19" s="34"/>
      <c r="D19" s="34" t="s">
        <v>54</v>
      </c>
      <c r="E19" s="34" t="s">
        <v>54</v>
      </c>
      <c r="F19" s="34" t="s">
        <v>189</v>
      </c>
      <c r="G19" s="35">
        <v>45560</v>
      </c>
      <c r="H19" s="35">
        <v>45567</v>
      </c>
      <c r="I19" s="36">
        <v>66900</v>
      </c>
      <c r="J19" s="36">
        <v>66900</v>
      </c>
      <c r="K19" s="37" t="e">
        <v>#N/A</v>
      </c>
      <c r="L19" s="34" t="s">
        <v>112</v>
      </c>
      <c r="M19" s="36">
        <v>0</v>
      </c>
      <c r="N19" s="38"/>
      <c r="O19" s="34" t="s">
        <v>113</v>
      </c>
      <c r="P19" s="35">
        <v>45560</v>
      </c>
      <c r="Q19" s="35">
        <v>45567</v>
      </c>
      <c r="R19" s="35">
        <v>45573</v>
      </c>
      <c r="S19" s="36">
        <v>66900</v>
      </c>
      <c r="T19" s="36">
        <v>0</v>
      </c>
      <c r="U19" s="36">
        <v>0</v>
      </c>
      <c r="V19" s="36">
        <v>0</v>
      </c>
      <c r="W19" s="36">
        <v>0</v>
      </c>
      <c r="X19" s="34"/>
      <c r="Y19" s="36">
        <v>66900</v>
      </c>
      <c r="Z19" s="34" t="s">
        <v>80</v>
      </c>
      <c r="AA19" s="34" t="s">
        <v>190</v>
      </c>
      <c r="AB19" s="34" t="s">
        <v>121</v>
      </c>
      <c r="AC19" s="34" t="s">
        <v>124</v>
      </c>
      <c r="AD19" s="34" t="s">
        <v>125</v>
      </c>
      <c r="AE19" s="36">
        <v>0</v>
      </c>
      <c r="AF19" s="36">
        <v>66900</v>
      </c>
      <c r="AG19" s="36">
        <v>0</v>
      </c>
      <c r="AH19" s="36">
        <v>0</v>
      </c>
      <c r="AI19" s="36">
        <v>0</v>
      </c>
      <c r="AJ19" s="36">
        <v>0</v>
      </c>
      <c r="AK19" s="36">
        <v>0</v>
      </c>
      <c r="AL19" s="36">
        <v>0</v>
      </c>
      <c r="AM19" s="36">
        <v>0</v>
      </c>
      <c r="AN19" s="34"/>
      <c r="AO19" s="35"/>
      <c r="AP19" s="34"/>
      <c r="AQ19" s="36">
        <v>0</v>
      </c>
      <c r="AR19" s="36">
        <v>0</v>
      </c>
      <c r="AS19" s="36">
        <v>0</v>
      </c>
      <c r="AT19" s="34"/>
      <c r="AU19" s="35"/>
      <c r="AV19" s="34"/>
      <c r="AW19" s="36">
        <v>0</v>
      </c>
    </row>
    <row r="20" spans="1:49" hidden="1" x14ac:dyDescent="0.2">
      <c r="A20" s="34">
        <v>901352353</v>
      </c>
      <c r="B20" s="34" t="s">
        <v>101</v>
      </c>
      <c r="C20" s="34"/>
      <c r="D20" s="34" t="s">
        <v>47</v>
      </c>
      <c r="E20" s="34" t="s">
        <v>47</v>
      </c>
      <c r="F20" s="34" t="s">
        <v>178</v>
      </c>
      <c r="G20" s="35">
        <v>45503</v>
      </c>
      <c r="H20" s="35">
        <v>45518</v>
      </c>
      <c r="I20" s="36">
        <v>1882800</v>
      </c>
      <c r="J20" s="36">
        <v>1882800</v>
      </c>
      <c r="K20" s="37" t="e">
        <v>#N/A</v>
      </c>
      <c r="L20" s="34" t="s">
        <v>130</v>
      </c>
      <c r="M20" s="36">
        <v>1845144</v>
      </c>
      <c r="N20" s="38">
        <v>1222498186</v>
      </c>
      <c r="O20" s="34" t="s">
        <v>103</v>
      </c>
      <c r="P20" s="35">
        <v>45503</v>
      </c>
      <c r="Q20" s="35">
        <v>45518</v>
      </c>
      <c r="R20" s="35"/>
      <c r="S20" s="36">
        <v>1882800</v>
      </c>
      <c r="T20" s="36">
        <v>0</v>
      </c>
      <c r="U20" s="36">
        <v>0</v>
      </c>
      <c r="V20" s="36">
        <v>0</v>
      </c>
      <c r="W20" s="36">
        <v>0</v>
      </c>
      <c r="X20" s="34"/>
      <c r="Y20" s="36">
        <v>0</v>
      </c>
      <c r="Z20" s="34"/>
      <c r="AA20" s="34"/>
      <c r="AB20" s="34"/>
      <c r="AC20" s="34"/>
      <c r="AD20" s="34"/>
      <c r="AE20" s="36">
        <v>0</v>
      </c>
      <c r="AF20" s="36">
        <v>0</v>
      </c>
      <c r="AG20" s="36">
        <v>0</v>
      </c>
      <c r="AH20" s="36">
        <v>0</v>
      </c>
      <c r="AI20" s="36">
        <v>0</v>
      </c>
      <c r="AJ20" s="36">
        <v>1882800</v>
      </c>
      <c r="AK20" s="36">
        <v>0</v>
      </c>
      <c r="AL20" s="36">
        <v>0</v>
      </c>
      <c r="AM20" s="36">
        <v>0</v>
      </c>
      <c r="AN20" s="34"/>
      <c r="AO20" s="35"/>
      <c r="AP20" s="34"/>
      <c r="AQ20" s="36">
        <v>0</v>
      </c>
      <c r="AR20" s="36">
        <v>0</v>
      </c>
      <c r="AS20" s="36">
        <v>0</v>
      </c>
      <c r="AT20" s="34"/>
      <c r="AU20" s="35"/>
      <c r="AV20" s="34"/>
      <c r="AW20" s="36">
        <v>0</v>
      </c>
    </row>
    <row r="21" spans="1:49" hidden="1" x14ac:dyDescent="0.2">
      <c r="A21" s="34">
        <v>901352353</v>
      </c>
      <c r="B21" s="34" t="s">
        <v>101</v>
      </c>
      <c r="C21" s="34"/>
      <c r="D21" s="34" t="s">
        <v>16</v>
      </c>
      <c r="E21" s="34" t="s">
        <v>16</v>
      </c>
      <c r="F21" s="34" t="s">
        <v>129</v>
      </c>
      <c r="G21" s="35">
        <v>45338</v>
      </c>
      <c r="H21" s="35">
        <v>45352</v>
      </c>
      <c r="I21" s="36">
        <v>6332900</v>
      </c>
      <c r="J21" s="36">
        <v>494200</v>
      </c>
      <c r="K21" s="37" t="s">
        <v>197</v>
      </c>
      <c r="L21" s="34" t="s">
        <v>130</v>
      </c>
      <c r="M21" s="36">
        <v>484316</v>
      </c>
      <c r="N21" s="38">
        <v>1912575121</v>
      </c>
      <c r="O21" s="34" t="s">
        <v>103</v>
      </c>
      <c r="P21" s="35">
        <v>45338</v>
      </c>
      <c r="Q21" s="35">
        <v>45383</v>
      </c>
      <c r="R21" s="35"/>
      <c r="S21" s="36">
        <v>6670900</v>
      </c>
      <c r="T21" s="36">
        <v>677200</v>
      </c>
      <c r="U21" s="36">
        <v>0</v>
      </c>
      <c r="V21" s="36">
        <v>0</v>
      </c>
      <c r="W21" s="36">
        <v>0</v>
      </c>
      <c r="X21" s="34"/>
      <c r="Y21" s="36">
        <v>0</v>
      </c>
      <c r="Z21" s="34"/>
      <c r="AA21" s="34"/>
      <c r="AB21" s="34"/>
      <c r="AC21" s="34"/>
      <c r="AD21" s="34"/>
      <c r="AE21" s="36">
        <v>0</v>
      </c>
      <c r="AF21" s="36">
        <v>0</v>
      </c>
      <c r="AG21" s="36">
        <v>0</v>
      </c>
      <c r="AH21" s="36">
        <v>0</v>
      </c>
      <c r="AI21" s="36">
        <v>0</v>
      </c>
      <c r="AJ21" s="36">
        <v>494200</v>
      </c>
      <c r="AK21" s="36">
        <v>0</v>
      </c>
      <c r="AL21" s="36">
        <v>0</v>
      </c>
      <c r="AM21" s="36">
        <v>0</v>
      </c>
      <c r="AN21" s="34"/>
      <c r="AO21" s="35"/>
      <c r="AP21" s="34"/>
      <c r="AQ21" s="36">
        <v>0</v>
      </c>
      <c r="AR21" s="36">
        <v>5535826</v>
      </c>
      <c r="AS21" s="36">
        <v>0</v>
      </c>
      <c r="AT21" s="34">
        <v>2201520991</v>
      </c>
      <c r="AU21" s="35">
        <v>45469</v>
      </c>
      <c r="AV21" s="34" t="s">
        <v>199</v>
      </c>
      <c r="AW21" s="36">
        <v>10638310</v>
      </c>
    </row>
    <row r="22" spans="1:49" hidden="1" x14ac:dyDescent="0.2">
      <c r="A22" s="34">
        <v>901352353</v>
      </c>
      <c r="B22" s="34" t="s">
        <v>101</v>
      </c>
      <c r="C22" s="34"/>
      <c r="D22" s="34" t="s">
        <v>20</v>
      </c>
      <c r="E22" s="34" t="s">
        <v>20</v>
      </c>
      <c r="F22" s="34" t="s">
        <v>138</v>
      </c>
      <c r="G22" s="35">
        <v>45408</v>
      </c>
      <c r="H22" s="35">
        <v>45419</v>
      </c>
      <c r="I22" s="36">
        <v>53900</v>
      </c>
      <c r="J22" s="36">
        <v>53900</v>
      </c>
      <c r="K22" s="37" t="s">
        <v>112</v>
      </c>
      <c r="L22" s="34" t="s">
        <v>130</v>
      </c>
      <c r="M22" s="36">
        <v>53900</v>
      </c>
      <c r="N22" s="38">
        <v>1222528166</v>
      </c>
      <c r="O22" s="34" t="s">
        <v>103</v>
      </c>
      <c r="P22" s="35">
        <v>45408</v>
      </c>
      <c r="Q22" s="35">
        <v>45566</v>
      </c>
      <c r="R22" s="35"/>
      <c r="S22" s="36">
        <v>58400</v>
      </c>
      <c r="T22" s="36">
        <v>0</v>
      </c>
      <c r="U22" s="36">
        <v>0</v>
      </c>
      <c r="V22" s="36">
        <v>0</v>
      </c>
      <c r="W22" s="36">
        <v>0</v>
      </c>
      <c r="X22" s="34"/>
      <c r="Y22" s="36">
        <v>0</v>
      </c>
      <c r="Z22" s="34"/>
      <c r="AA22" s="34"/>
      <c r="AB22" s="34"/>
      <c r="AC22" s="34"/>
      <c r="AD22" s="34"/>
      <c r="AE22" s="36">
        <v>0</v>
      </c>
      <c r="AF22" s="36">
        <v>0</v>
      </c>
      <c r="AG22" s="36">
        <v>0</v>
      </c>
      <c r="AH22" s="36">
        <v>0</v>
      </c>
      <c r="AI22" s="36">
        <v>0</v>
      </c>
      <c r="AJ22" s="36">
        <v>53900</v>
      </c>
      <c r="AK22" s="36">
        <v>0</v>
      </c>
      <c r="AL22" s="36">
        <v>0</v>
      </c>
      <c r="AM22" s="36">
        <v>0</v>
      </c>
      <c r="AN22" s="34"/>
      <c r="AO22" s="35"/>
      <c r="AP22" s="34"/>
      <c r="AQ22" s="36">
        <v>0</v>
      </c>
      <c r="AR22" s="36">
        <v>0</v>
      </c>
      <c r="AS22" s="36">
        <v>0</v>
      </c>
      <c r="AT22" s="34"/>
      <c r="AU22" s="35"/>
      <c r="AV22" s="34"/>
      <c r="AW22" s="36">
        <v>0</v>
      </c>
    </row>
    <row r="23" spans="1:49" hidden="1" x14ac:dyDescent="0.2">
      <c r="A23" s="34">
        <v>901352353</v>
      </c>
      <c r="B23" s="34" t="s">
        <v>101</v>
      </c>
      <c r="C23" s="34"/>
      <c r="D23" s="34" t="s">
        <v>26</v>
      </c>
      <c r="E23" s="34" t="s">
        <v>26</v>
      </c>
      <c r="F23" s="34" t="s">
        <v>151</v>
      </c>
      <c r="G23" s="35">
        <v>45428</v>
      </c>
      <c r="H23" s="35">
        <v>45447</v>
      </c>
      <c r="I23" s="36">
        <v>28000</v>
      </c>
      <c r="J23" s="36">
        <v>28000</v>
      </c>
      <c r="K23" s="37" t="s">
        <v>130</v>
      </c>
      <c r="L23" s="34" t="s">
        <v>130</v>
      </c>
      <c r="M23" s="36">
        <v>28000</v>
      </c>
      <c r="N23" s="38">
        <v>1222470530</v>
      </c>
      <c r="O23" s="34" t="s">
        <v>103</v>
      </c>
      <c r="P23" s="35">
        <v>45428</v>
      </c>
      <c r="Q23" s="35">
        <v>45447</v>
      </c>
      <c r="R23" s="35"/>
      <c r="S23" s="36">
        <v>32500</v>
      </c>
      <c r="T23" s="36">
        <v>0</v>
      </c>
      <c r="U23" s="36">
        <v>0</v>
      </c>
      <c r="V23" s="36">
        <v>0</v>
      </c>
      <c r="W23" s="36">
        <v>0</v>
      </c>
      <c r="X23" s="34"/>
      <c r="Y23" s="36">
        <v>0</v>
      </c>
      <c r="Z23" s="34"/>
      <c r="AA23" s="34"/>
      <c r="AB23" s="34"/>
      <c r="AC23" s="34"/>
      <c r="AD23" s="34"/>
      <c r="AE23" s="36">
        <v>0</v>
      </c>
      <c r="AF23" s="36">
        <v>0</v>
      </c>
      <c r="AG23" s="36">
        <v>0</v>
      </c>
      <c r="AH23" s="36">
        <v>0</v>
      </c>
      <c r="AI23" s="36">
        <v>0</v>
      </c>
      <c r="AJ23" s="36">
        <v>28000</v>
      </c>
      <c r="AK23" s="36">
        <v>0</v>
      </c>
      <c r="AL23" s="36">
        <v>0</v>
      </c>
      <c r="AM23" s="36">
        <v>0</v>
      </c>
      <c r="AN23" s="34"/>
      <c r="AO23" s="35"/>
      <c r="AP23" s="34"/>
      <c r="AQ23" s="36">
        <v>0</v>
      </c>
      <c r="AR23" s="36">
        <v>0</v>
      </c>
      <c r="AS23" s="36">
        <v>0</v>
      </c>
      <c r="AT23" s="34"/>
      <c r="AU23" s="35"/>
      <c r="AV23" s="34"/>
      <c r="AW23" s="36">
        <v>0</v>
      </c>
    </row>
    <row r="24" spans="1:49" hidden="1" x14ac:dyDescent="0.2">
      <c r="A24" s="34">
        <v>901352353</v>
      </c>
      <c r="B24" s="34" t="s">
        <v>101</v>
      </c>
      <c r="C24" s="34"/>
      <c r="D24" s="34" t="s">
        <v>27</v>
      </c>
      <c r="E24" s="34" t="s">
        <v>27</v>
      </c>
      <c r="F24" s="34" t="s">
        <v>152</v>
      </c>
      <c r="G24" s="35">
        <v>45434</v>
      </c>
      <c r="H24" s="35">
        <v>45447</v>
      </c>
      <c r="I24" s="36">
        <v>41900</v>
      </c>
      <c r="J24" s="36">
        <v>41900</v>
      </c>
      <c r="K24" s="37" t="s">
        <v>130</v>
      </c>
      <c r="L24" s="34" t="s">
        <v>130</v>
      </c>
      <c r="M24" s="36">
        <v>41900</v>
      </c>
      <c r="N24" s="38">
        <v>1222470577</v>
      </c>
      <c r="O24" s="34" t="s">
        <v>103</v>
      </c>
      <c r="P24" s="35">
        <v>45434</v>
      </c>
      <c r="Q24" s="35">
        <v>45447</v>
      </c>
      <c r="R24" s="35"/>
      <c r="S24" s="36">
        <v>46400</v>
      </c>
      <c r="T24" s="36">
        <v>0</v>
      </c>
      <c r="U24" s="36">
        <v>0</v>
      </c>
      <c r="V24" s="36">
        <v>0</v>
      </c>
      <c r="W24" s="36">
        <v>0</v>
      </c>
      <c r="X24" s="34"/>
      <c r="Y24" s="36">
        <v>0</v>
      </c>
      <c r="Z24" s="34"/>
      <c r="AA24" s="34"/>
      <c r="AB24" s="34"/>
      <c r="AC24" s="34"/>
      <c r="AD24" s="34"/>
      <c r="AE24" s="36">
        <v>0</v>
      </c>
      <c r="AF24" s="36">
        <v>0</v>
      </c>
      <c r="AG24" s="36">
        <v>0</v>
      </c>
      <c r="AH24" s="36">
        <v>0</v>
      </c>
      <c r="AI24" s="36">
        <v>0</v>
      </c>
      <c r="AJ24" s="36">
        <v>41900</v>
      </c>
      <c r="AK24" s="36">
        <v>0</v>
      </c>
      <c r="AL24" s="36">
        <v>0</v>
      </c>
      <c r="AM24" s="36">
        <v>0</v>
      </c>
      <c r="AN24" s="34"/>
      <c r="AO24" s="35"/>
      <c r="AP24" s="34"/>
      <c r="AQ24" s="36">
        <v>0</v>
      </c>
      <c r="AR24" s="36">
        <v>0</v>
      </c>
      <c r="AS24" s="36">
        <v>0</v>
      </c>
      <c r="AT24" s="34"/>
      <c r="AU24" s="35"/>
      <c r="AV24" s="34"/>
      <c r="AW24" s="36">
        <v>0</v>
      </c>
    </row>
    <row r="25" spans="1:49" hidden="1" x14ac:dyDescent="0.2">
      <c r="A25" s="34">
        <v>901352353</v>
      </c>
      <c r="B25" s="34" t="s">
        <v>101</v>
      </c>
      <c r="C25" s="34"/>
      <c r="D25" s="34" t="s">
        <v>28</v>
      </c>
      <c r="E25" s="34" t="s">
        <v>28</v>
      </c>
      <c r="F25" s="34" t="s">
        <v>153</v>
      </c>
      <c r="G25" s="35">
        <v>45434</v>
      </c>
      <c r="H25" s="35">
        <v>45447</v>
      </c>
      <c r="I25" s="36">
        <v>41900</v>
      </c>
      <c r="J25" s="36">
        <v>41900</v>
      </c>
      <c r="K25" s="37" t="s">
        <v>130</v>
      </c>
      <c r="L25" s="34" t="s">
        <v>130</v>
      </c>
      <c r="M25" s="36">
        <v>41900</v>
      </c>
      <c r="N25" s="38">
        <v>1222470578</v>
      </c>
      <c r="O25" s="34" t="s">
        <v>103</v>
      </c>
      <c r="P25" s="35">
        <v>45434</v>
      </c>
      <c r="Q25" s="35">
        <v>45447</v>
      </c>
      <c r="R25" s="35"/>
      <c r="S25" s="36">
        <v>46400</v>
      </c>
      <c r="T25" s="36">
        <v>0</v>
      </c>
      <c r="U25" s="36">
        <v>0</v>
      </c>
      <c r="V25" s="36">
        <v>0</v>
      </c>
      <c r="W25" s="36">
        <v>0</v>
      </c>
      <c r="X25" s="34"/>
      <c r="Y25" s="36">
        <v>0</v>
      </c>
      <c r="Z25" s="34"/>
      <c r="AA25" s="34"/>
      <c r="AB25" s="34"/>
      <c r="AC25" s="34"/>
      <c r="AD25" s="34"/>
      <c r="AE25" s="36">
        <v>0</v>
      </c>
      <c r="AF25" s="36">
        <v>0</v>
      </c>
      <c r="AG25" s="36">
        <v>0</v>
      </c>
      <c r="AH25" s="36">
        <v>0</v>
      </c>
      <c r="AI25" s="36">
        <v>0</v>
      </c>
      <c r="AJ25" s="36">
        <v>41900</v>
      </c>
      <c r="AK25" s="36">
        <v>0</v>
      </c>
      <c r="AL25" s="36">
        <v>0</v>
      </c>
      <c r="AM25" s="36">
        <v>0</v>
      </c>
      <c r="AN25" s="34"/>
      <c r="AO25" s="35"/>
      <c r="AP25" s="34"/>
      <c r="AQ25" s="36">
        <v>0</v>
      </c>
      <c r="AR25" s="36">
        <v>0</v>
      </c>
      <c r="AS25" s="36">
        <v>0</v>
      </c>
      <c r="AT25" s="34"/>
      <c r="AU25" s="35"/>
      <c r="AV25" s="34"/>
      <c r="AW25" s="36">
        <v>0</v>
      </c>
    </row>
    <row r="26" spans="1:49" hidden="1" x14ac:dyDescent="0.2">
      <c r="A26" s="34">
        <v>901352353</v>
      </c>
      <c r="B26" s="34" t="s">
        <v>101</v>
      </c>
      <c r="C26" s="34"/>
      <c r="D26" s="34" t="s">
        <v>30</v>
      </c>
      <c r="E26" s="34" t="s">
        <v>30</v>
      </c>
      <c r="F26" s="34" t="s">
        <v>155</v>
      </c>
      <c r="G26" s="35">
        <v>45441</v>
      </c>
      <c r="H26" s="35">
        <v>45447</v>
      </c>
      <c r="I26" s="36">
        <v>190800</v>
      </c>
      <c r="J26" s="36">
        <v>190800</v>
      </c>
      <c r="K26" s="37" t="s">
        <v>130</v>
      </c>
      <c r="L26" s="34" t="s">
        <v>130</v>
      </c>
      <c r="M26" s="36">
        <v>186984</v>
      </c>
      <c r="N26" s="38">
        <v>1222470689</v>
      </c>
      <c r="O26" s="34" t="s">
        <v>103</v>
      </c>
      <c r="P26" s="35">
        <v>45441</v>
      </c>
      <c r="Q26" s="35">
        <v>45447</v>
      </c>
      <c r="R26" s="35"/>
      <c r="S26" s="36">
        <v>190800</v>
      </c>
      <c r="T26" s="36">
        <v>0</v>
      </c>
      <c r="U26" s="36">
        <v>0</v>
      </c>
      <c r="V26" s="36">
        <v>0</v>
      </c>
      <c r="W26" s="36">
        <v>0</v>
      </c>
      <c r="X26" s="34"/>
      <c r="Y26" s="36">
        <v>0</v>
      </c>
      <c r="Z26" s="34"/>
      <c r="AA26" s="34"/>
      <c r="AB26" s="34"/>
      <c r="AC26" s="34"/>
      <c r="AD26" s="34"/>
      <c r="AE26" s="36">
        <v>0</v>
      </c>
      <c r="AF26" s="36">
        <v>0</v>
      </c>
      <c r="AG26" s="36">
        <v>0</v>
      </c>
      <c r="AH26" s="36">
        <v>0</v>
      </c>
      <c r="AI26" s="36">
        <v>0</v>
      </c>
      <c r="AJ26" s="36">
        <v>190800</v>
      </c>
      <c r="AK26" s="36">
        <v>0</v>
      </c>
      <c r="AL26" s="36">
        <v>0</v>
      </c>
      <c r="AM26" s="36">
        <v>0</v>
      </c>
      <c r="AN26" s="34"/>
      <c r="AO26" s="35"/>
      <c r="AP26" s="34"/>
      <c r="AQ26" s="36">
        <v>0</v>
      </c>
      <c r="AR26" s="36">
        <v>0</v>
      </c>
      <c r="AS26" s="36">
        <v>0</v>
      </c>
      <c r="AT26" s="34"/>
      <c r="AU26" s="35"/>
      <c r="AV26" s="34"/>
      <c r="AW26" s="36">
        <v>0</v>
      </c>
    </row>
    <row r="27" spans="1:49" hidden="1" x14ac:dyDescent="0.2">
      <c r="A27" s="34">
        <v>901352353</v>
      </c>
      <c r="B27" s="34" t="s">
        <v>101</v>
      </c>
      <c r="C27" s="34"/>
      <c r="D27" s="34" t="s">
        <v>31</v>
      </c>
      <c r="E27" s="34" t="s">
        <v>31</v>
      </c>
      <c r="F27" s="34" t="s">
        <v>156</v>
      </c>
      <c r="G27" s="35">
        <v>45463</v>
      </c>
      <c r="H27" s="35">
        <v>45476</v>
      </c>
      <c r="I27" s="36">
        <v>41900</v>
      </c>
      <c r="J27" s="36">
        <v>41900</v>
      </c>
      <c r="K27" s="37" t="s">
        <v>130</v>
      </c>
      <c r="L27" s="34" t="s">
        <v>130</v>
      </c>
      <c r="M27" s="36">
        <v>41900</v>
      </c>
      <c r="N27" s="38">
        <v>1222486001</v>
      </c>
      <c r="O27" s="34" t="s">
        <v>103</v>
      </c>
      <c r="P27" s="35">
        <v>45463</v>
      </c>
      <c r="Q27" s="35">
        <v>45476</v>
      </c>
      <c r="R27" s="35"/>
      <c r="S27" s="36">
        <v>46400</v>
      </c>
      <c r="T27" s="36">
        <v>0</v>
      </c>
      <c r="U27" s="36">
        <v>0</v>
      </c>
      <c r="V27" s="36">
        <v>0</v>
      </c>
      <c r="W27" s="36">
        <v>0</v>
      </c>
      <c r="X27" s="34"/>
      <c r="Y27" s="36">
        <v>0</v>
      </c>
      <c r="Z27" s="34"/>
      <c r="AA27" s="34"/>
      <c r="AB27" s="34"/>
      <c r="AC27" s="34"/>
      <c r="AD27" s="34"/>
      <c r="AE27" s="36">
        <v>0</v>
      </c>
      <c r="AF27" s="36">
        <v>0</v>
      </c>
      <c r="AG27" s="36">
        <v>0</v>
      </c>
      <c r="AH27" s="36">
        <v>0</v>
      </c>
      <c r="AI27" s="36">
        <v>0</v>
      </c>
      <c r="AJ27" s="36">
        <v>41900</v>
      </c>
      <c r="AK27" s="36">
        <v>0</v>
      </c>
      <c r="AL27" s="36">
        <v>0</v>
      </c>
      <c r="AM27" s="36">
        <v>0</v>
      </c>
      <c r="AN27" s="34"/>
      <c r="AO27" s="35"/>
      <c r="AP27" s="34"/>
      <c r="AQ27" s="36">
        <v>0</v>
      </c>
      <c r="AR27" s="36">
        <v>0</v>
      </c>
      <c r="AS27" s="36">
        <v>0</v>
      </c>
      <c r="AT27" s="34"/>
      <c r="AU27" s="35"/>
      <c r="AV27" s="34"/>
      <c r="AW27" s="36">
        <v>0</v>
      </c>
    </row>
    <row r="28" spans="1:49" hidden="1" x14ac:dyDescent="0.2">
      <c r="A28" s="34">
        <v>901352353</v>
      </c>
      <c r="B28" s="34" t="s">
        <v>101</v>
      </c>
      <c r="C28" s="34"/>
      <c r="D28" s="34" t="s">
        <v>32</v>
      </c>
      <c r="E28" s="34" t="s">
        <v>32</v>
      </c>
      <c r="F28" s="34" t="s">
        <v>157</v>
      </c>
      <c r="G28" s="35">
        <v>45464</v>
      </c>
      <c r="H28" s="35">
        <v>45476</v>
      </c>
      <c r="I28" s="36">
        <v>49400</v>
      </c>
      <c r="J28" s="36">
        <v>49400</v>
      </c>
      <c r="K28" s="37" t="s">
        <v>130</v>
      </c>
      <c r="L28" s="34" t="s">
        <v>130</v>
      </c>
      <c r="M28" s="36">
        <v>49400</v>
      </c>
      <c r="N28" s="38">
        <v>1222485997</v>
      </c>
      <c r="O28" s="34" t="s">
        <v>103</v>
      </c>
      <c r="P28" s="35">
        <v>45464</v>
      </c>
      <c r="Q28" s="35">
        <v>45476</v>
      </c>
      <c r="R28" s="35"/>
      <c r="S28" s="36">
        <v>53900</v>
      </c>
      <c r="T28" s="36">
        <v>0</v>
      </c>
      <c r="U28" s="36">
        <v>0</v>
      </c>
      <c r="V28" s="36">
        <v>0</v>
      </c>
      <c r="W28" s="36">
        <v>0</v>
      </c>
      <c r="X28" s="34"/>
      <c r="Y28" s="36">
        <v>0</v>
      </c>
      <c r="Z28" s="34"/>
      <c r="AA28" s="34"/>
      <c r="AB28" s="34"/>
      <c r="AC28" s="34"/>
      <c r="AD28" s="34"/>
      <c r="AE28" s="36">
        <v>0</v>
      </c>
      <c r="AF28" s="36">
        <v>0</v>
      </c>
      <c r="AG28" s="36">
        <v>0</v>
      </c>
      <c r="AH28" s="36">
        <v>0</v>
      </c>
      <c r="AI28" s="36">
        <v>0</v>
      </c>
      <c r="AJ28" s="36">
        <v>49400</v>
      </c>
      <c r="AK28" s="36">
        <v>0</v>
      </c>
      <c r="AL28" s="36">
        <v>0</v>
      </c>
      <c r="AM28" s="36">
        <v>0</v>
      </c>
      <c r="AN28" s="34"/>
      <c r="AO28" s="35"/>
      <c r="AP28" s="34"/>
      <c r="AQ28" s="36">
        <v>0</v>
      </c>
      <c r="AR28" s="36">
        <v>0</v>
      </c>
      <c r="AS28" s="36">
        <v>0</v>
      </c>
      <c r="AT28" s="34"/>
      <c r="AU28" s="35"/>
      <c r="AV28" s="34"/>
      <c r="AW28" s="36">
        <v>0</v>
      </c>
    </row>
    <row r="29" spans="1:49" hidden="1" x14ac:dyDescent="0.2">
      <c r="A29" s="34">
        <v>901352353</v>
      </c>
      <c r="B29" s="34" t="s">
        <v>101</v>
      </c>
      <c r="C29" s="34"/>
      <c r="D29" s="34" t="s">
        <v>34</v>
      </c>
      <c r="E29" s="34" t="s">
        <v>34</v>
      </c>
      <c r="F29" s="34" t="s">
        <v>160</v>
      </c>
      <c r="G29" s="35">
        <v>45467</v>
      </c>
      <c r="H29" s="35">
        <v>45476</v>
      </c>
      <c r="I29" s="36">
        <v>23000</v>
      </c>
      <c r="J29" s="36">
        <v>23000</v>
      </c>
      <c r="K29" s="37" t="s">
        <v>130</v>
      </c>
      <c r="L29" s="34" t="s">
        <v>130</v>
      </c>
      <c r="M29" s="36">
        <v>23000</v>
      </c>
      <c r="N29" s="38">
        <v>1222486003</v>
      </c>
      <c r="O29" s="34" t="s">
        <v>103</v>
      </c>
      <c r="P29" s="35">
        <v>45467</v>
      </c>
      <c r="Q29" s="35">
        <v>45476</v>
      </c>
      <c r="R29" s="35"/>
      <c r="S29" s="36">
        <v>23000</v>
      </c>
      <c r="T29" s="36">
        <v>0</v>
      </c>
      <c r="U29" s="36">
        <v>0</v>
      </c>
      <c r="V29" s="36">
        <v>0</v>
      </c>
      <c r="W29" s="36">
        <v>0</v>
      </c>
      <c r="X29" s="34"/>
      <c r="Y29" s="36">
        <v>0</v>
      </c>
      <c r="Z29" s="34"/>
      <c r="AA29" s="34"/>
      <c r="AB29" s="34"/>
      <c r="AC29" s="34"/>
      <c r="AD29" s="34"/>
      <c r="AE29" s="36">
        <v>0</v>
      </c>
      <c r="AF29" s="36">
        <v>0</v>
      </c>
      <c r="AG29" s="36">
        <v>0</v>
      </c>
      <c r="AH29" s="36">
        <v>0</v>
      </c>
      <c r="AI29" s="36">
        <v>0</v>
      </c>
      <c r="AJ29" s="36">
        <v>23000</v>
      </c>
      <c r="AK29" s="36">
        <v>0</v>
      </c>
      <c r="AL29" s="36">
        <v>0</v>
      </c>
      <c r="AM29" s="36">
        <v>0</v>
      </c>
      <c r="AN29" s="34"/>
      <c r="AO29" s="35"/>
      <c r="AP29" s="34"/>
      <c r="AQ29" s="36">
        <v>0</v>
      </c>
      <c r="AR29" s="36">
        <v>0</v>
      </c>
      <c r="AS29" s="36">
        <v>0</v>
      </c>
      <c r="AT29" s="34"/>
      <c r="AU29" s="35"/>
      <c r="AV29" s="34"/>
      <c r="AW29" s="36">
        <v>0</v>
      </c>
    </row>
    <row r="30" spans="1:49" hidden="1" x14ac:dyDescent="0.2">
      <c r="A30" s="34">
        <v>901352353</v>
      </c>
      <c r="B30" s="34" t="s">
        <v>101</v>
      </c>
      <c r="C30" s="34"/>
      <c r="D30" s="34" t="s">
        <v>39</v>
      </c>
      <c r="E30" s="34" t="s">
        <v>39</v>
      </c>
      <c r="F30" s="34" t="s">
        <v>167</v>
      </c>
      <c r="G30" s="35">
        <v>45470</v>
      </c>
      <c r="H30" s="35">
        <v>45488</v>
      </c>
      <c r="I30" s="36">
        <v>85400</v>
      </c>
      <c r="J30" s="36">
        <v>85400</v>
      </c>
      <c r="K30" s="37" t="s">
        <v>112</v>
      </c>
      <c r="L30" s="34" t="s">
        <v>130</v>
      </c>
      <c r="M30" s="36">
        <v>85400</v>
      </c>
      <c r="N30" s="38">
        <v>1222531965</v>
      </c>
      <c r="O30" s="34" t="s">
        <v>103</v>
      </c>
      <c r="P30" s="35">
        <v>45470</v>
      </c>
      <c r="Q30" s="35">
        <v>45566</v>
      </c>
      <c r="R30" s="35"/>
      <c r="S30" s="36">
        <v>85400</v>
      </c>
      <c r="T30" s="36">
        <v>0</v>
      </c>
      <c r="U30" s="36">
        <v>0</v>
      </c>
      <c r="V30" s="36">
        <v>0</v>
      </c>
      <c r="W30" s="36">
        <v>0</v>
      </c>
      <c r="X30" s="34"/>
      <c r="Y30" s="36">
        <v>0</v>
      </c>
      <c r="Z30" s="34"/>
      <c r="AA30" s="34"/>
      <c r="AB30" s="34"/>
      <c r="AC30" s="34"/>
      <c r="AD30" s="34"/>
      <c r="AE30" s="36">
        <v>0</v>
      </c>
      <c r="AF30" s="36">
        <v>0</v>
      </c>
      <c r="AG30" s="36">
        <v>0</v>
      </c>
      <c r="AH30" s="36">
        <v>0</v>
      </c>
      <c r="AI30" s="36">
        <v>0</v>
      </c>
      <c r="AJ30" s="36">
        <v>85400</v>
      </c>
      <c r="AK30" s="36">
        <v>0</v>
      </c>
      <c r="AL30" s="36">
        <v>0</v>
      </c>
      <c r="AM30" s="36">
        <v>0</v>
      </c>
      <c r="AN30" s="34"/>
      <c r="AO30" s="35"/>
      <c r="AP30" s="34"/>
      <c r="AQ30" s="36">
        <v>0</v>
      </c>
      <c r="AR30" s="36">
        <v>0</v>
      </c>
      <c r="AS30" s="36">
        <v>0</v>
      </c>
      <c r="AT30" s="34"/>
      <c r="AU30" s="35"/>
      <c r="AV30" s="34"/>
      <c r="AW30" s="36">
        <v>0</v>
      </c>
    </row>
    <row r="31" spans="1:49" hidden="1" x14ac:dyDescent="0.2">
      <c r="A31" s="34">
        <v>901352353</v>
      </c>
      <c r="B31" s="34" t="s">
        <v>101</v>
      </c>
      <c r="C31" s="34"/>
      <c r="D31" s="34" t="s">
        <v>40</v>
      </c>
      <c r="E31" s="34" t="s">
        <v>40</v>
      </c>
      <c r="F31" s="34" t="s">
        <v>168</v>
      </c>
      <c r="G31" s="35">
        <v>45483</v>
      </c>
      <c r="H31" s="35">
        <v>45488</v>
      </c>
      <c r="I31" s="36">
        <v>41900</v>
      </c>
      <c r="J31" s="36">
        <v>41900</v>
      </c>
      <c r="K31" s="37" t="s">
        <v>130</v>
      </c>
      <c r="L31" s="34" t="s">
        <v>130</v>
      </c>
      <c r="M31" s="36">
        <v>41900</v>
      </c>
      <c r="N31" s="38">
        <v>1222486002</v>
      </c>
      <c r="O31" s="34" t="s">
        <v>103</v>
      </c>
      <c r="P31" s="35">
        <v>45483</v>
      </c>
      <c r="Q31" s="35">
        <v>45488</v>
      </c>
      <c r="R31" s="35"/>
      <c r="S31" s="36">
        <v>46400</v>
      </c>
      <c r="T31" s="36">
        <v>0</v>
      </c>
      <c r="U31" s="36">
        <v>0</v>
      </c>
      <c r="V31" s="36">
        <v>0</v>
      </c>
      <c r="W31" s="36">
        <v>0</v>
      </c>
      <c r="X31" s="34"/>
      <c r="Y31" s="36">
        <v>0</v>
      </c>
      <c r="Z31" s="34"/>
      <c r="AA31" s="34"/>
      <c r="AB31" s="34"/>
      <c r="AC31" s="34"/>
      <c r="AD31" s="34"/>
      <c r="AE31" s="36">
        <v>0</v>
      </c>
      <c r="AF31" s="36">
        <v>0</v>
      </c>
      <c r="AG31" s="36">
        <v>0</v>
      </c>
      <c r="AH31" s="36">
        <v>0</v>
      </c>
      <c r="AI31" s="36">
        <v>0</v>
      </c>
      <c r="AJ31" s="36">
        <v>41900</v>
      </c>
      <c r="AK31" s="36">
        <v>0</v>
      </c>
      <c r="AL31" s="36">
        <v>0</v>
      </c>
      <c r="AM31" s="36">
        <v>0</v>
      </c>
      <c r="AN31" s="34"/>
      <c r="AO31" s="35"/>
      <c r="AP31" s="34"/>
      <c r="AQ31" s="36">
        <v>0</v>
      </c>
      <c r="AR31" s="36">
        <v>0</v>
      </c>
      <c r="AS31" s="36">
        <v>0</v>
      </c>
      <c r="AT31" s="34"/>
      <c r="AU31" s="35"/>
      <c r="AV31" s="34"/>
      <c r="AW31" s="36">
        <v>0</v>
      </c>
    </row>
    <row r="32" spans="1:49" hidden="1" x14ac:dyDescent="0.2">
      <c r="A32" s="34">
        <v>901352353</v>
      </c>
      <c r="B32" s="34" t="s">
        <v>101</v>
      </c>
      <c r="C32" s="34"/>
      <c r="D32" s="34" t="s">
        <v>43</v>
      </c>
      <c r="E32" s="34" t="s">
        <v>43</v>
      </c>
      <c r="F32" s="34" t="s">
        <v>172</v>
      </c>
      <c r="G32" s="35">
        <v>45488</v>
      </c>
      <c r="H32" s="35">
        <v>45518</v>
      </c>
      <c r="I32" s="36">
        <v>44900</v>
      </c>
      <c r="J32" s="36">
        <v>44900</v>
      </c>
      <c r="K32" s="37" t="e">
        <v>#N/A</v>
      </c>
      <c r="L32" s="34" t="s">
        <v>130</v>
      </c>
      <c r="M32" s="36">
        <v>44900</v>
      </c>
      <c r="N32" s="38">
        <v>1222498145</v>
      </c>
      <c r="O32" s="34" t="s">
        <v>103</v>
      </c>
      <c r="P32" s="35">
        <v>45488</v>
      </c>
      <c r="Q32" s="35">
        <v>45518</v>
      </c>
      <c r="R32" s="35"/>
      <c r="S32" s="36">
        <v>49400</v>
      </c>
      <c r="T32" s="36">
        <v>0</v>
      </c>
      <c r="U32" s="36">
        <v>0</v>
      </c>
      <c r="V32" s="36">
        <v>0</v>
      </c>
      <c r="W32" s="36">
        <v>0</v>
      </c>
      <c r="X32" s="34"/>
      <c r="Y32" s="36">
        <v>0</v>
      </c>
      <c r="Z32" s="34"/>
      <c r="AA32" s="34"/>
      <c r="AB32" s="34"/>
      <c r="AC32" s="34"/>
      <c r="AD32" s="34"/>
      <c r="AE32" s="36">
        <v>0</v>
      </c>
      <c r="AF32" s="36">
        <v>0</v>
      </c>
      <c r="AG32" s="36">
        <v>0</v>
      </c>
      <c r="AH32" s="36">
        <v>0</v>
      </c>
      <c r="AI32" s="36">
        <v>0</v>
      </c>
      <c r="AJ32" s="36">
        <v>44900</v>
      </c>
      <c r="AK32" s="36">
        <v>0</v>
      </c>
      <c r="AL32" s="36">
        <v>0</v>
      </c>
      <c r="AM32" s="36">
        <v>0</v>
      </c>
      <c r="AN32" s="34"/>
      <c r="AO32" s="35"/>
      <c r="AP32" s="34"/>
      <c r="AQ32" s="36">
        <v>0</v>
      </c>
      <c r="AR32" s="36">
        <v>0</v>
      </c>
      <c r="AS32" s="36">
        <v>0</v>
      </c>
      <c r="AT32" s="34"/>
      <c r="AU32" s="35"/>
      <c r="AV32" s="34"/>
      <c r="AW32" s="36">
        <v>0</v>
      </c>
    </row>
    <row r="33" spans="1:49" hidden="1" x14ac:dyDescent="0.2">
      <c r="A33" s="34">
        <v>901352353</v>
      </c>
      <c r="B33" s="34" t="s">
        <v>101</v>
      </c>
      <c r="C33" s="34"/>
      <c r="D33" s="34" t="s">
        <v>44</v>
      </c>
      <c r="E33" s="34" t="s">
        <v>44</v>
      </c>
      <c r="F33" s="34" t="s">
        <v>173</v>
      </c>
      <c r="G33" s="35">
        <v>45488</v>
      </c>
      <c r="H33" s="35">
        <v>45518</v>
      </c>
      <c r="I33" s="36">
        <v>44900</v>
      </c>
      <c r="J33" s="36">
        <v>44900</v>
      </c>
      <c r="K33" s="37" t="e">
        <v>#N/A</v>
      </c>
      <c r="L33" s="34" t="s">
        <v>130</v>
      </c>
      <c r="M33" s="36">
        <v>44900</v>
      </c>
      <c r="N33" s="38">
        <v>1222498146</v>
      </c>
      <c r="O33" s="34" t="s">
        <v>103</v>
      </c>
      <c r="P33" s="35">
        <v>45488</v>
      </c>
      <c r="Q33" s="35">
        <v>45518</v>
      </c>
      <c r="R33" s="35"/>
      <c r="S33" s="36">
        <v>49400</v>
      </c>
      <c r="T33" s="36">
        <v>0</v>
      </c>
      <c r="U33" s="36">
        <v>0</v>
      </c>
      <c r="V33" s="36">
        <v>0</v>
      </c>
      <c r="W33" s="36">
        <v>0</v>
      </c>
      <c r="X33" s="34"/>
      <c r="Y33" s="36">
        <v>0</v>
      </c>
      <c r="Z33" s="34"/>
      <c r="AA33" s="34"/>
      <c r="AB33" s="34"/>
      <c r="AC33" s="34"/>
      <c r="AD33" s="34"/>
      <c r="AE33" s="36">
        <v>0</v>
      </c>
      <c r="AF33" s="36">
        <v>0</v>
      </c>
      <c r="AG33" s="36">
        <v>0</v>
      </c>
      <c r="AH33" s="36">
        <v>0</v>
      </c>
      <c r="AI33" s="36">
        <v>0</v>
      </c>
      <c r="AJ33" s="36">
        <v>44900</v>
      </c>
      <c r="AK33" s="36">
        <v>0</v>
      </c>
      <c r="AL33" s="36">
        <v>0</v>
      </c>
      <c r="AM33" s="36">
        <v>0</v>
      </c>
      <c r="AN33" s="34"/>
      <c r="AO33" s="35"/>
      <c r="AP33" s="34"/>
      <c r="AQ33" s="36">
        <v>0</v>
      </c>
      <c r="AR33" s="36">
        <v>0</v>
      </c>
      <c r="AS33" s="36">
        <v>0</v>
      </c>
      <c r="AT33" s="34"/>
      <c r="AU33" s="35"/>
      <c r="AV33" s="34"/>
      <c r="AW33" s="36">
        <v>0</v>
      </c>
    </row>
    <row r="34" spans="1:49" hidden="1" x14ac:dyDescent="0.2">
      <c r="A34" s="34">
        <v>901352353</v>
      </c>
      <c r="B34" s="34" t="s">
        <v>101</v>
      </c>
      <c r="C34" s="34"/>
      <c r="D34" s="34" t="s">
        <v>51</v>
      </c>
      <c r="E34" s="34" t="s">
        <v>51</v>
      </c>
      <c r="F34" s="34" t="s">
        <v>185</v>
      </c>
      <c r="G34" s="35">
        <v>45524</v>
      </c>
      <c r="H34" s="35">
        <v>45539</v>
      </c>
      <c r="I34" s="36">
        <v>81400</v>
      </c>
      <c r="J34" s="36">
        <v>81400</v>
      </c>
      <c r="K34" s="37" t="e">
        <v>#N/A</v>
      </c>
      <c r="L34" s="34" t="s">
        <v>130</v>
      </c>
      <c r="M34" s="36">
        <v>81400</v>
      </c>
      <c r="N34" s="38">
        <v>1222527571</v>
      </c>
      <c r="O34" s="34" t="s">
        <v>103</v>
      </c>
      <c r="P34" s="35">
        <v>45524</v>
      </c>
      <c r="Q34" s="35">
        <v>45539</v>
      </c>
      <c r="R34" s="35"/>
      <c r="S34" s="36">
        <v>81400</v>
      </c>
      <c r="T34" s="36">
        <v>0</v>
      </c>
      <c r="U34" s="36">
        <v>0</v>
      </c>
      <c r="V34" s="36">
        <v>0</v>
      </c>
      <c r="W34" s="36">
        <v>0</v>
      </c>
      <c r="X34" s="34"/>
      <c r="Y34" s="36">
        <v>0</v>
      </c>
      <c r="Z34" s="34"/>
      <c r="AA34" s="34"/>
      <c r="AB34" s="34"/>
      <c r="AC34" s="34"/>
      <c r="AD34" s="34"/>
      <c r="AE34" s="36">
        <v>0</v>
      </c>
      <c r="AF34" s="36">
        <v>0</v>
      </c>
      <c r="AG34" s="36">
        <v>0</v>
      </c>
      <c r="AH34" s="36">
        <v>0</v>
      </c>
      <c r="AI34" s="36">
        <v>0</v>
      </c>
      <c r="AJ34" s="36">
        <v>81400</v>
      </c>
      <c r="AK34" s="36">
        <v>0</v>
      </c>
      <c r="AL34" s="36">
        <v>0</v>
      </c>
      <c r="AM34" s="36">
        <v>0</v>
      </c>
      <c r="AN34" s="34"/>
      <c r="AO34" s="35"/>
      <c r="AP34" s="34"/>
      <c r="AQ34" s="36">
        <v>0</v>
      </c>
      <c r="AR34" s="36">
        <v>0</v>
      </c>
      <c r="AS34" s="36">
        <v>0</v>
      </c>
      <c r="AT34" s="34"/>
      <c r="AU34" s="35"/>
      <c r="AV34" s="34"/>
      <c r="AW34" s="36">
        <v>0</v>
      </c>
    </row>
    <row r="35" spans="1:49" hidden="1" x14ac:dyDescent="0.2">
      <c r="A35" s="34">
        <v>901352353</v>
      </c>
      <c r="B35" s="34" t="s">
        <v>101</v>
      </c>
      <c r="C35" s="34"/>
      <c r="D35" s="34" t="s">
        <v>55</v>
      </c>
      <c r="E35" s="34" t="s">
        <v>55</v>
      </c>
      <c r="F35" s="34" t="s">
        <v>191</v>
      </c>
      <c r="G35" s="35">
        <v>45561</v>
      </c>
      <c r="H35" s="35">
        <v>45567</v>
      </c>
      <c r="I35" s="36">
        <v>62400</v>
      </c>
      <c r="J35" s="36">
        <v>62400</v>
      </c>
      <c r="K35" s="37" t="e">
        <v>#N/A</v>
      </c>
      <c r="L35" s="34" t="s">
        <v>130</v>
      </c>
      <c r="M35" s="36">
        <v>62400</v>
      </c>
      <c r="N35" s="38">
        <v>1222528165</v>
      </c>
      <c r="O35" s="34" t="s">
        <v>103</v>
      </c>
      <c r="P35" s="35">
        <v>45561</v>
      </c>
      <c r="Q35" s="35">
        <v>45567</v>
      </c>
      <c r="R35" s="35"/>
      <c r="S35" s="36">
        <v>66900</v>
      </c>
      <c r="T35" s="36">
        <v>0</v>
      </c>
      <c r="U35" s="36">
        <v>0</v>
      </c>
      <c r="V35" s="36">
        <v>0</v>
      </c>
      <c r="W35" s="36">
        <v>0</v>
      </c>
      <c r="X35" s="34"/>
      <c r="Y35" s="36">
        <v>0</v>
      </c>
      <c r="Z35" s="34"/>
      <c r="AA35" s="34"/>
      <c r="AB35" s="34"/>
      <c r="AC35" s="34"/>
      <c r="AD35" s="34"/>
      <c r="AE35" s="36">
        <v>0</v>
      </c>
      <c r="AF35" s="36">
        <v>0</v>
      </c>
      <c r="AG35" s="36">
        <v>0</v>
      </c>
      <c r="AH35" s="36">
        <v>0</v>
      </c>
      <c r="AI35" s="36">
        <v>0</v>
      </c>
      <c r="AJ35" s="36">
        <v>62400</v>
      </c>
      <c r="AK35" s="36">
        <v>0</v>
      </c>
      <c r="AL35" s="36">
        <v>0</v>
      </c>
      <c r="AM35" s="36">
        <v>0</v>
      </c>
      <c r="AN35" s="34"/>
      <c r="AO35" s="35"/>
      <c r="AP35" s="34"/>
      <c r="AQ35" s="36">
        <v>0</v>
      </c>
      <c r="AR35" s="36">
        <v>0</v>
      </c>
      <c r="AS35" s="36">
        <v>0</v>
      </c>
      <c r="AT35" s="34"/>
      <c r="AU35" s="35"/>
      <c r="AV35" s="34"/>
      <c r="AW35" s="36">
        <v>0</v>
      </c>
    </row>
    <row r="36" spans="1:49" hidden="1" x14ac:dyDescent="0.2">
      <c r="A36" s="34">
        <v>901352353</v>
      </c>
      <c r="B36" s="34" t="s">
        <v>101</v>
      </c>
      <c r="C36" s="34"/>
      <c r="D36" s="34" t="s">
        <v>56</v>
      </c>
      <c r="E36" s="34" t="s">
        <v>56</v>
      </c>
      <c r="F36" s="34" t="s">
        <v>192</v>
      </c>
      <c r="G36" s="35">
        <v>45562</v>
      </c>
      <c r="H36" s="35">
        <v>45568</v>
      </c>
      <c r="I36" s="36">
        <v>30200</v>
      </c>
      <c r="J36" s="36">
        <v>30200</v>
      </c>
      <c r="K36" s="37" t="e">
        <v>#N/A</v>
      </c>
      <c r="L36" s="34" t="s">
        <v>130</v>
      </c>
      <c r="M36" s="36">
        <v>30200</v>
      </c>
      <c r="N36" s="38">
        <v>1222528523</v>
      </c>
      <c r="O36" s="34" t="s">
        <v>103</v>
      </c>
      <c r="P36" s="35">
        <v>45562</v>
      </c>
      <c r="Q36" s="35">
        <v>45568</v>
      </c>
      <c r="R36" s="35"/>
      <c r="S36" s="36">
        <v>34700</v>
      </c>
      <c r="T36" s="36">
        <v>0</v>
      </c>
      <c r="U36" s="36">
        <v>0</v>
      </c>
      <c r="V36" s="36">
        <v>0</v>
      </c>
      <c r="W36" s="36">
        <v>0</v>
      </c>
      <c r="X36" s="34"/>
      <c r="Y36" s="36">
        <v>0</v>
      </c>
      <c r="Z36" s="34"/>
      <c r="AA36" s="34"/>
      <c r="AB36" s="34"/>
      <c r="AC36" s="34"/>
      <c r="AD36" s="34"/>
      <c r="AE36" s="36">
        <v>0</v>
      </c>
      <c r="AF36" s="36">
        <v>0</v>
      </c>
      <c r="AG36" s="36">
        <v>0</v>
      </c>
      <c r="AH36" s="36">
        <v>0</v>
      </c>
      <c r="AI36" s="36">
        <v>0</v>
      </c>
      <c r="AJ36" s="36">
        <v>30200</v>
      </c>
      <c r="AK36" s="36">
        <v>0</v>
      </c>
      <c r="AL36" s="36">
        <v>0</v>
      </c>
      <c r="AM36" s="36">
        <v>0</v>
      </c>
      <c r="AN36" s="34"/>
      <c r="AO36" s="35"/>
      <c r="AP36" s="34"/>
      <c r="AQ36" s="36">
        <v>0</v>
      </c>
      <c r="AR36" s="36">
        <v>0</v>
      </c>
      <c r="AS36" s="36">
        <v>0</v>
      </c>
      <c r="AT36" s="34"/>
      <c r="AU36" s="35"/>
      <c r="AV36" s="34"/>
      <c r="AW36" s="36">
        <v>0</v>
      </c>
    </row>
    <row r="37" spans="1:49" hidden="1" x14ac:dyDescent="0.2">
      <c r="A37" s="34">
        <v>901352353</v>
      </c>
      <c r="B37" s="34" t="s">
        <v>101</v>
      </c>
      <c r="C37" s="34"/>
      <c r="D37" s="34" t="s">
        <v>41</v>
      </c>
      <c r="E37" s="34" t="s">
        <v>41</v>
      </c>
      <c r="F37" s="34" t="s">
        <v>169</v>
      </c>
      <c r="G37" s="35">
        <v>45488</v>
      </c>
      <c r="H37" s="35">
        <v>45518</v>
      </c>
      <c r="I37" s="36">
        <v>2373750</v>
      </c>
      <c r="J37" s="36">
        <v>2373750</v>
      </c>
      <c r="K37" s="37" t="e">
        <v>#N/A</v>
      </c>
      <c r="L37" s="34" t="s">
        <v>130</v>
      </c>
      <c r="M37" s="36">
        <v>0</v>
      </c>
      <c r="N37" s="38"/>
      <c r="O37" s="34" t="s">
        <v>103</v>
      </c>
      <c r="P37" s="35">
        <v>45488</v>
      </c>
      <c r="Q37" s="35">
        <v>45518</v>
      </c>
      <c r="R37" s="35"/>
      <c r="S37" s="36">
        <v>2373750</v>
      </c>
      <c r="T37" s="36">
        <v>0</v>
      </c>
      <c r="U37" s="36">
        <v>0</v>
      </c>
      <c r="V37" s="36">
        <v>0</v>
      </c>
      <c r="W37" s="36">
        <v>0</v>
      </c>
      <c r="X37" s="34"/>
      <c r="Y37" s="36">
        <v>0</v>
      </c>
      <c r="Z37" s="34"/>
      <c r="AA37" s="34"/>
      <c r="AB37" s="34"/>
      <c r="AC37" s="34"/>
      <c r="AD37" s="34"/>
      <c r="AE37" s="36">
        <v>0</v>
      </c>
      <c r="AF37" s="36">
        <v>0</v>
      </c>
      <c r="AG37" s="36">
        <v>0</v>
      </c>
      <c r="AH37" s="36">
        <v>0</v>
      </c>
      <c r="AI37" s="36">
        <v>0</v>
      </c>
      <c r="AJ37" s="36">
        <v>2373750</v>
      </c>
      <c r="AK37" s="36">
        <v>0</v>
      </c>
      <c r="AL37" s="36">
        <v>0</v>
      </c>
      <c r="AM37" s="36">
        <v>0</v>
      </c>
      <c r="AN37" s="34"/>
      <c r="AO37" s="35"/>
      <c r="AP37" s="34"/>
      <c r="AQ37" s="36">
        <v>0</v>
      </c>
      <c r="AR37" s="36">
        <v>0</v>
      </c>
      <c r="AS37" s="36">
        <v>0</v>
      </c>
      <c r="AT37" s="34"/>
      <c r="AU37" s="35"/>
      <c r="AV37" s="34"/>
      <c r="AW37" s="36">
        <v>0</v>
      </c>
    </row>
    <row r="38" spans="1:49" hidden="1" x14ac:dyDescent="0.2">
      <c r="A38" s="34">
        <v>901352353</v>
      </c>
      <c r="B38" s="34" t="s">
        <v>101</v>
      </c>
      <c r="C38" s="34"/>
      <c r="D38" s="34" t="s">
        <v>23</v>
      </c>
      <c r="E38" s="34" t="s">
        <v>23</v>
      </c>
      <c r="F38" s="34" t="s">
        <v>144</v>
      </c>
      <c r="G38" s="35">
        <v>45412</v>
      </c>
      <c r="H38" s="35">
        <v>45419</v>
      </c>
      <c r="I38" s="36">
        <v>48500</v>
      </c>
      <c r="J38" s="36">
        <v>48500</v>
      </c>
      <c r="K38" s="37" t="s">
        <v>112</v>
      </c>
      <c r="L38" s="34" t="s">
        <v>145</v>
      </c>
      <c r="M38" s="36">
        <v>46400</v>
      </c>
      <c r="N38" s="38">
        <v>1222528173</v>
      </c>
      <c r="O38" s="34" t="s">
        <v>105</v>
      </c>
      <c r="P38" s="35">
        <v>45412</v>
      </c>
      <c r="Q38" s="35">
        <v>45566</v>
      </c>
      <c r="R38" s="35"/>
      <c r="S38" s="36">
        <v>53000</v>
      </c>
      <c r="T38" s="36">
        <v>2100</v>
      </c>
      <c r="U38" s="36">
        <v>0</v>
      </c>
      <c r="V38" s="36">
        <v>0</v>
      </c>
      <c r="W38" s="36">
        <v>0</v>
      </c>
      <c r="X38" s="34"/>
      <c r="Y38" s="36">
        <v>2100</v>
      </c>
      <c r="Z38" s="34" t="s">
        <v>106</v>
      </c>
      <c r="AA38" s="34" t="s">
        <v>146</v>
      </c>
      <c r="AB38" s="34" t="s">
        <v>147</v>
      </c>
      <c r="AC38" s="34" t="s">
        <v>124</v>
      </c>
      <c r="AD38" s="34" t="s">
        <v>125</v>
      </c>
      <c r="AE38" s="36">
        <v>0</v>
      </c>
      <c r="AF38" s="36">
        <v>0</v>
      </c>
      <c r="AG38" s="36">
        <v>0</v>
      </c>
      <c r="AH38" s="36">
        <v>0</v>
      </c>
      <c r="AI38" s="36">
        <v>2100</v>
      </c>
      <c r="AJ38" s="36">
        <v>46400</v>
      </c>
      <c r="AK38" s="36">
        <v>0</v>
      </c>
      <c r="AL38" s="36">
        <v>0</v>
      </c>
      <c r="AM38" s="36">
        <v>0</v>
      </c>
      <c r="AN38" s="34"/>
      <c r="AO38" s="35"/>
      <c r="AP38" s="34"/>
      <c r="AQ38" s="36">
        <v>0</v>
      </c>
      <c r="AR38" s="36">
        <v>0</v>
      </c>
      <c r="AS38" s="36">
        <v>0</v>
      </c>
      <c r="AT38" s="34"/>
      <c r="AU38" s="35"/>
      <c r="AV38" s="34"/>
      <c r="AW38" s="36">
        <v>0</v>
      </c>
    </row>
    <row r="39" spans="1:49" hidden="1" x14ac:dyDescent="0.2">
      <c r="A39" s="34">
        <v>901352353</v>
      </c>
      <c r="B39" s="34" t="s">
        <v>101</v>
      </c>
      <c r="C39" s="34"/>
      <c r="D39" s="34" t="s">
        <v>33</v>
      </c>
      <c r="E39" s="34" t="s">
        <v>33</v>
      </c>
      <c r="F39" s="34" t="s">
        <v>158</v>
      </c>
      <c r="G39" s="35">
        <v>45467</v>
      </c>
      <c r="H39" s="35">
        <v>45476</v>
      </c>
      <c r="I39" s="36">
        <v>77700</v>
      </c>
      <c r="J39" s="36">
        <v>77700</v>
      </c>
      <c r="K39" s="37" t="s">
        <v>145</v>
      </c>
      <c r="L39" s="34" t="s">
        <v>145</v>
      </c>
      <c r="M39" s="36">
        <v>75000</v>
      </c>
      <c r="N39" s="38">
        <v>1222485994</v>
      </c>
      <c r="O39" s="34" t="s">
        <v>105</v>
      </c>
      <c r="P39" s="35">
        <v>45467</v>
      </c>
      <c r="Q39" s="35">
        <v>45476</v>
      </c>
      <c r="R39" s="35"/>
      <c r="S39" s="36">
        <v>77700</v>
      </c>
      <c r="T39" s="36">
        <v>2700</v>
      </c>
      <c r="U39" s="36">
        <v>0</v>
      </c>
      <c r="V39" s="36">
        <v>0</v>
      </c>
      <c r="W39" s="36">
        <v>0</v>
      </c>
      <c r="X39" s="34"/>
      <c r="Y39" s="36">
        <v>2700</v>
      </c>
      <c r="Z39" s="34" t="s">
        <v>106</v>
      </c>
      <c r="AA39" s="34" t="s">
        <v>159</v>
      </c>
      <c r="AB39" s="34" t="s">
        <v>147</v>
      </c>
      <c r="AC39" s="34" t="s">
        <v>124</v>
      </c>
      <c r="AD39" s="34" t="s">
        <v>125</v>
      </c>
      <c r="AE39" s="36">
        <v>0</v>
      </c>
      <c r="AF39" s="36">
        <v>0</v>
      </c>
      <c r="AG39" s="36">
        <v>0</v>
      </c>
      <c r="AH39" s="36">
        <v>0</v>
      </c>
      <c r="AI39" s="36">
        <v>2700</v>
      </c>
      <c r="AJ39" s="36">
        <v>75000</v>
      </c>
      <c r="AK39" s="36">
        <v>0</v>
      </c>
      <c r="AL39" s="36">
        <v>0</v>
      </c>
      <c r="AM39" s="36">
        <v>0</v>
      </c>
      <c r="AN39" s="34"/>
      <c r="AO39" s="35"/>
      <c r="AP39" s="34"/>
      <c r="AQ39" s="36">
        <v>0</v>
      </c>
      <c r="AR39" s="36">
        <v>0</v>
      </c>
      <c r="AS39" s="36">
        <v>0</v>
      </c>
      <c r="AT39" s="34"/>
      <c r="AU39" s="35"/>
      <c r="AV39" s="34"/>
      <c r="AW39" s="36">
        <v>0</v>
      </c>
    </row>
    <row r="40" spans="1:49" hidden="1" x14ac:dyDescent="0.2">
      <c r="A40" s="34">
        <v>901352353</v>
      </c>
      <c r="B40" s="34" t="s">
        <v>101</v>
      </c>
      <c r="C40" s="34"/>
      <c r="D40" s="34" t="s">
        <v>48</v>
      </c>
      <c r="E40" s="34" t="s">
        <v>48</v>
      </c>
      <c r="F40" s="34" t="s">
        <v>179</v>
      </c>
      <c r="G40" s="35">
        <v>45503</v>
      </c>
      <c r="H40" s="35">
        <v>45518</v>
      </c>
      <c r="I40" s="36">
        <v>123242</v>
      </c>
      <c r="J40" s="36">
        <v>123242</v>
      </c>
      <c r="K40" s="37" t="e">
        <v>#N/A</v>
      </c>
      <c r="L40" s="34" t="s">
        <v>145</v>
      </c>
      <c r="M40" s="36">
        <v>122900</v>
      </c>
      <c r="N40" s="38">
        <v>1222498143</v>
      </c>
      <c r="O40" s="34" t="s">
        <v>105</v>
      </c>
      <c r="P40" s="35">
        <v>45503</v>
      </c>
      <c r="Q40" s="35">
        <v>45518</v>
      </c>
      <c r="R40" s="35"/>
      <c r="S40" s="36">
        <v>141442</v>
      </c>
      <c r="T40" s="36">
        <v>342</v>
      </c>
      <c r="U40" s="36">
        <v>0</v>
      </c>
      <c r="V40" s="36">
        <v>0</v>
      </c>
      <c r="W40" s="36">
        <v>0</v>
      </c>
      <c r="X40" s="34"/>
      <c r="Y40" s="36">
        <v>342</v>
      </c>
      <c r="Z40" s="34" t="s">
        <v>106</v>
      </c>
      <c r="AA40" s="34" t="s">
        <v>180</v>
      </c>
      <c r="AB40" s="34" t="s">
        <v>115</v>
      </c>
      <c r="AC40" s="34" t="s">
        <v>124</v>
      </c>
      <c r="AD40" s="34" t="s">
        <v>125</v>
      </c>
      <c r="AE40" s="36">
        <v>0</v>
      </c>
      <c r="AF40" s="36">
        <v>0</v>
      </c>
      <c r="AG40" s="36">
        <v>0</v>
      </c>
      <c r="AH40" s="36">
        <v>0</v>
      </c>
      <c r="AI40" s="36">
        <v>342</v>
      </c>
      <c r="AJ40" s="36">
        <v>122900</v>
      </c>
      <c r="AK40" s="36">
        <v>0</v>
      </c>
      <c r="AL40" s="36">
        <v>0</v>
      </c>
      <c r="AM40" s="36">
        <v>0</v>
      </c>
      <c r="AN40" s="34"/>
      <c r="AO40" s="35"/>
      <c r="AP40" s="34"/>
      <c r="AQ40" s="36">
        <v>0</v>
      </c>
      <c r="AR40" s="36">
        <v>0</v>
      </c>
      <c r="AS40" s="36">
        <v>0</v>
      </c>
      <c r="AT40" s="34"/>
      <c r="AU40" s="35"/>
      <c r="AV40" s="34"/>
      <c r="AW40" s="36">
        <v>0</v>
      </c>
    </row>
    <row r="41" spans="1:49" hidden="1" x14ac:dyDescent="0.2">
      <c r="A41" s="34">
        <v>901352353</v>
      </c>
      <c r="B41" s="34" t="s">
        <v>101</v>
      </c>
      <c r="C41" s="34"/>
      <c r="D41" s="34" t="s">
        <v>49</v>
      </c>
      <c r="E41" s="34" t="s">
        <v>49</v>
      </c>
      <c r="F41" s="34" t="s">
        <v>181</v>
      </c>
      <c r="G41" s="35">
        <v>45503</v>
      </c>
      <c r="H41" s="35">
        <v>45518</v>
      </c>
      <c r="I41" s="36">
        <v>58400</v>
      </c>
      <c r="J41" s="36">
        <v>58400</v>
      </c>
      <c r="K41" s="37" t="e">
        <v>#N/A</v>
      </c>
      <c r="L41" s="34" t="s">
        <v>145</v>
      </c>
      <c r="M41" s="36">
        <v>47500</v>
      </c>
      <c r="N41" s="38">
        <v>1222498144</v>
      </c>
      <c r="O41" s="34" t="s">
        <v>105</v>
      </c>
      <c r="P41" s="35">
        <v>45503</v>
      </c>
      <c r="Q41" s="35">
        <v>45518</v>
      </c>
      <c r="R41" s="35"/>
      <c r="S41" s="36">
        <v>58400</v>
      </c>
      <c r="T41" s="36">
        <v>10900</v>
      </c>
      <c r="U41" s="36">
        <v>0</v>
      </c>
      <c r="V41" s="36">
        <v>0</v>
      </c>
      <c r="W41" s="36">
        <v>0</v>
      </c>
      <c r="X41" s="34"/>
      <c r="Y41" s="36">
        <v>10900</v>
      </c>
      <c r="Z41" s="34" t="s">
        <v>106</v>
      </c>
      <c r="AA41" s="34" t="s">
        <v>182</v>
      </c>
      <c r="AB41" s="34" t="s">
        <v>115</v>
      </c>
      <c r="AC41" s="34" t="s">
        <v>124</v>
      </c>
      <c r="AD41" s="34" t="s">
        <v>125</v>
      </c>
      <c r="AE41" s="36">
        <v>0</v>
      </c>
      <c r="AF41" s="36">
        <v>0</v>
      </c>
      <c r="AG41" s="36">
        <v>0</v>
      </c>
      <c r="AH41" s="36">
        <v>0</v>
      </c>
      <c r="AI41" s="36">
        <v>10900</v>
      </c>
      <c r="AJ41" s="36">
        <v>47500</v>
      </c>
      <c r="AK41" s="36">
        <v>0</v>
      </c>
      <c r="AL41" s="36">
        <v>0</v>
      </c>
      <c r="AM41" s="36">
        <v>0</v>
      </c>
      <c r="AN41" s="34"/>
      <c r="AO41" s="35"/>
      <c r="AP41" s="34"/>
      <c r="AQ41" s="36">
        <v>0</v>
      </c>
      <c r="AR41" s="36">
        <v>0</v>
      </c>
      <c r="AS41" s="36">
        <v>0</v>
      </c>
      <c r="AT41" s="34"/>
      <c r="AU41" s="35"/>
      <c r="AV41" s="34"/>
      <c r="AW41" s="36">
        <v>0</v>
      </c>
    </row>
    <row r="42" spans="1:49" hidden="1" x14ac:dyDescent="0.2">
      <c r="A42" s="34">
        <v>901352353</v>
      </c>
      <c r="B42" s="34" t="s">
        <v>101</v>
      </c>
      <c r="C42" s="34"/>
      <c r="D42" s="34" t="s">
        <v>50</v>
      </c>
      <c r="E42" s="34" t="s">
        <v>50</v>
      </c>
      <c r="F42" s="34" t="s">
        <v>183</v>
      </c>
      <c r="G42" s="35">
        <v>45520</v>
      </c>
      <c r="H42" s="35">
        <v>45537</v>
      </c>
      <c r="I42" s="36">
        <v>53900</v>
      </c>
      <c r="J42" s="36">
        <v>53900</v>
      </c>
      <c r="K42" s="37" t="e">
        <v>#N/A</v>
      </c>
      <c r="L42" s="34" t="s">
        <v>145</v>
      </c>
      <c r="M42" s="36">
        <v>47500</v>
      </c>
      <c r="N42" s="38">
        <v>1222514017</v>
      </c>
      <c r="O42" s="34" t="s">
        <v>105</v>
      </c>
      <c r="P42" s="35">
        <v>45520</v>
      </c>
      <c r="Q42" s="35">
        <v>45537</v>
      </c>
      <c r="R42" s="35"/>
      <c r="S42" s="36">
        <v>58400</v>
      </c>
      <c r="T42" s="36">
        <v>6400</v>
      </c>
      <c r="U42" s="36">
        <v>0</v>
      </c>
      <c r="V42" s="36">
        <v>0</v>
      </c>
      <c r="W42" s="36">
        <v>0</v>
      </c>
      <c r="X42" s="34"/>
      <c r="Y42" s="36">
        <v>6400</v>
      </c>
      <c r="Z42" s="34" t="s">
        <v>106</v>
      </c>
      <c r="AA42" s="34" t="s">
        <v>184</v>
      </c>
      <c r="AB42" s="34" t="s">
        <v>147</v>
      </c>
      <c r="AC42" s="34" t="s">
        <v>124</v>
      </c>
      <c r="AD42" s="34" t="s">
        <v>125</v>
      </c>
      <c r="AE42" s="36">
        <v>0</v>
      </c>
      <c r="AF42" s="36">
        <v>0</v>
      </c>
      <c r="AG42" s="36">
        <v>0</v>
      </c>
      <c r="AH42" s="36">
        <v>0</v>
      </c>
      <c r="AI42" s="36">
        <v>6400</v>
      </c>
      <c r="AJ42" s="36">
        <v>47500</v>
      </c>
      <c r="AK42" s="36">
        <v>0</v>
      </c>
      <c r="AL42" s="36">
        <v>0</v>
      </c>
      <c r="AM42" s="36">
        <v>0</v>
      </c>
      <c r="AN42" s="34"/>
      <c r="AO42" s="35"/>
      <c r="AP42" s="34"/>
      <c r="AQ42" s="36">
        <v>0</v>
      </c>
      <c r="AR42" s="36">
        <v>0</v>
      </c>
      <c r="AS42" s="36">
        <v>0</v>
      </c>
      <c r="AT42" s="34"/>
      <c r="AU42" s="35"/>
      <c r="AV42" s="34"/>
      <c r="AW42" s="36">
        <v>0</v>
      </c>
    </row>
    <row r="43" spans="1:49" hidden="1" x14ac:dyDescent="0.2">
      <c r="A43" s="34">
        <v>901352353</v>
      </c>
      <c r="B43" s="34" t="s">
        <v>101</v>
      </c>
      <c r="C43" s="34"/>
      <c r="D43" s="34" t="s">
        <v>53</v>
      </c>
      <c r="E43" s="34" t="s">
        <v>53</v>
      </c>
      <c r="F43" s="34" t="s">
        <v>187</v>
      </c>
      <c r="G43" s="35">
        <v>45534</v>
      </c>
      <c r="H43" s="35">
        <v>45544</v>
      </c>
      <c r="I43" s="36">
        <v>53900</v>
      </c>
      <c r="J43" s="36">
        <v>53900</v>
      </c>
      <c r="K43" s="37" t="e">
        <v>#N/A</v>
      </c>
      <c r="L43" s="34" t="s">
        <v>145</v>
      </c>
      <c r="M43" s="36">
        <v>47500</v>
      </c>
      <c r="N43" s="38">
        <v>1222514014</v>
      </c>
      <c r="O43" s="34" t="s">
        <v>105</v>
      </c>
      <c r="P43" s="35">
        <v>45534</v>
      </c>
      <c r="Q43" s="35">
        <v>45544</v>
      </c>
      <c r="R43" s="35"/>
      <c r="S43" s="36">
        <v>58400</v>
      </c>
      <c r="T43" s="36">
        <v>6400</v>
      </c>
      <c r="U43" s="36">
        <v>0</v>
      </c>
      <c r="V43" s="36">
        <v>0</v>
      </c>
      <c r="W43" s="36">
        <v>0</v>
      </c>
      <c r="X43" s="34"/>
      <c r="Y43" s="36">
        <v>6400</v>
      </c>
      <c r="Z43" s="34" t="s">
        <v>106</v>
      </c>
      <c r="AA43" s="34" t="s">
        <v>188</v>
      </c>
      <c r="AB43" s="34" t="s">
        <v>143</v>
      </c>
      <c r="AC43" s="34" t="s">
        <v>124</v>
      </c>
      <c r="AD43" s="34" t="s">
        <v>125</v>
      </c>
      <c r="AE43" s="36">
        <v>0</v>
      </c>
      <c r="AF43" s="36">
        <v>0</v>
      </c>
      <c r="AG43" s="36">
        <v>0</v>
      </c>
      <c r="AH43" s="36">
        <v>0</v>
      </c>
      <c r="AI43" s="36">
        <v>6400</v>
      </c>
      <c r="AJ43" s="36">
        <v>47500</v>
      </c>
      <c r="AK43" s="36">
        <v>0</v>
      </c>
      <c r="AL43" s="36">
        <v>0</v>
      </c>
      <c r="AM43" s="36">
        <v>0</v>
      </c>
      <c r="AN43" s="34"/>
      <c r="AO43" s="35"/>
      <c r="AP43" s="34"/>
      <c r="AQ43" s="36">
        <v>0</v>
      </c>
      <c r="AR43" s="36">
        <v>0</v>
      </c>
      <c r="AS43" s="36">
        <v>0</v>
      </c>
      <c r="AT43" s="34"/>
      <c r="AU43" s="35"/>
      <c r="AV43" s="34"/>
      <c r="AW43" s="36">
        <v>0</v>
      </c>
    </row>
    <row r="44" spans="1:49" hidden="1" x14ac:dyDescent="0.2">
      <c r="A44" s="34">
        <v>901352353</v>
      </c>
      <c r="B44" s="34" t="s">
        <v>101</v>
      </c>
      <c r="C44" s="34"/>
      <c r="D44" s="34" t="s">
        <v>57</v>
      </c>
      <c r="E44" s="34" t="s">
        <v>57</v>
      </c>
      <c r="F44" s="34" t="s">
        <v>193</v>
      </c>
      <c r="G44" s="35">
        <v>45563</v>
      </c>
      <c r="H44" s="35">
        <v>45568</v>
      </c>
      <c r="I44" s="36">
        <v>58400</v>
      </c>
      <c r="J44" s="36">
        <v>58400</v>
      </c>
      <c r="K44" s="37" t="e">
        <v>#N/A</v>
      </c>
      <c r="L44" s="34" t="s">
        <v>145</v>
      </c>
      <c r="M44" s="36">
        <v>4300</v>
      </c>
      <c r="N44" s="38">
        <v>1222528522</v>
      </c>
      <c r="O44" s="34" t="s">
        <v>105</v>
      </c>
      <c r="P44" s="35">
        <v>45563</v>
      </c>
      <c r="Q44" s="35">
        <v>45568</v>
      </c>
      <c r="R44" s="35"/>
      <c r="S44" s="36">
        <v>58400</v>
      </c>
      <c r="T44" s="36">
        <v>54100</v>
      </c>
      <c r="U44" s="36">
        <v>0</v>
      </c>
      <c r="V44" s="36">
        <v>0</v>
      </c>
      <c r="W44" s="36">
        <v>0</v>
      </c>
      <c r="X44" s="34"/>
      <c r="Y44" s="36">
        <v>54100</v>
      </c>
      <c r="Z44" s="34" t="s">
        <v>106</v>
      </c>
      <c r="AA44" s="34" t="s">
        <v>194</v>
      </c>
      <c r="AB44" s="34" t="s">
        <v>147</v>
      </c>
      <c r="AC44" s="34" t="s">
        <v>124</v>
      </c>
      <c r="AD44" s="34" t="s">
        <v>125</v>
      </c>
      <c r="AE44" s="36">
        <v>0</v>
      </c>
      <c r="AF44" s="36">
        <v>0</v>
      </c>
      <c r="AG44" s="36">
        <v>0</v>
      </c>
      <c r="AH44" s="36">
        <v>0</v>
      </c>
      <c r="AI44" s="36">
        <v>54100</v>
      </c>
      <c r="AJ44" s="36">
        <v>4300</v>
      </c>
      <c r="AK44" s="36">
        <v>0</v>
      </c>
      <c r="AL44" s="36">
        <v>0</v>
      </c>
      <c r="AM44" s="36">
        <v>0</v>
      </c>
      <c r="AN44" s="34"/>
      <c r="AO44" s="35"/>
      <c r="AP44" s="34"/>
      <c r="AQ44" s="36">
        <v>0</v>
      </c>
      <c r="AR44" s="36">
        <v>0</v>
      </c>
      <c r="AS44" s="36">
        <v>0</v>
      </c>
      <c r="AT44" s="34"/>
      <c r="AU44" s="35"/>
      <c r="AV44" s="34"/>
      <c r="AW44" s="36">
        <v>0</v>
      </c>
    </row>
    <row r="45" spans="1:49" hidden="1" x14ac:dyDescent="0.2">
      <c r="A45" s="34">
        <v>901352353</v>
      </c>
      <c r="B45" s="34" t="s">
        <v>101</v>
      </c>
      <c r="C45" s="34"/>
      <c r="D45" s="34" t="s">
        <v>10</v>
      </c>
      <c r="E45" s="34" t="s">
        <v>10</v>
      </c>
      <c r="F45" s="34" t="s">
        <v>104</v>
      </c>
      <c r="G45" s="35">
        <v>45037</v>
      </c>
      <c r="H45" s="35">
        <v>45058</v>
      </c>
      <c r="I45" s="36">
        <v>24780688</v>
      </c>
      <c r="J45" s="36">
        <v>24780688</v>
      </c>
      <c r="K45" s="37" t="s">
        <v>112</v>
      </c>
      <c r="L45" s="37" t="s">
        <v>145</v>
      </c>
      <c r="M45" s="36">
        <v>19842293</v>
      </c>
      <c r="N45" s="38">
        <v>136689481</v>
      </c>
      <c r="O45" s="34" t="s">
        <v>105</v>
      </c>
      <c r="P45" s="35">
        <v>45037</v>
      </c>
      <c r="Q45" s="35">
        <v>45566</v>
      </c>
      <c r="R45" s="35"/>
      <c r="S45" s="36">
        <v>24780688</v>
      </c>
      <c r="T45" s="36">
        <v>4533450</v>
      </c>
      <c r="U45" s="36">
        <v>0</v>
      </c>
      <c r="V45" s="36">
        <v>0</v>
      </c>
      <c r="W45" s="36">
        <v>0</v>
      </c>
      <c r="X45" s="34"/>
      <c r="Y45" s="36">
        <v>4533450</v>
      </c>
      <c r="Z45" s="34" t="s">
        <v>106</v>
      </c>
      <c r="AA45" s="34" t="s">
        <v>107</v>
      </c>
      <c r="AB45" s="34" t="s">
        <v>108</v>
      </c>
      <c r="AC45" s="34" t="s">
        <v>109</v>
      </c>
      <c r="AD45" s="34" t="s">
        <v>110</v>
      </c>
      <c r="AE45" s="36">
        <v>0</v>
      </c>
      <c r="AF45" s="36">
        <v>0</v>
      </c>
      <c r="AG45" s="36">
        <v>0</v>
      </c>
      <c r="AH45" s="36">
        <v>0</v>
      </c>
      <c r="AI45" s="36">
        <v>4533450</v>
      </c>
      <c r="AJ45" s="36">
        <v>20247238</v>
      </c>
      <c r="AK45" s="36">
        <v>0</v>
      </c>
      <c r="AL45" s="36">
        <v>0</v>
      </c>
      <c r="AM45" s="36">
        <v>0</v>
      </c>
      <c r="AN45" s="34"/>
      <c r="AO45" s="35"/>
      <c r="AP45" s="34"/>
      <c r="AQ45" s="36">
        <v>0</v>
      </c>
      <c r="AR45" s="36">
        <v>0</v>
      </c>
      <c r="AS45" s="36">
        <v>0</v>
      </c>
      <c r="AT45" s="34"/>
      <c r="AU45" s="35"/>
      <c r="AV45" s="34"/>
      <c r="AW45" s="36">
        <v>0</v>
      </c>
    </row>
    <row r="46" spans="1:49" hidden="1" x14ac:dyDescent="0.2">
      <c r="A46" s="34">
        <v>901352353</v>
      </c>
      <c r="B46" s="34" t="s">
        <v>101</v>
      </c>
      <c r="C46" s="34"/>
      <c r="D46" s="34" t="s">
        <v>13</v>
      </c>
      <c r="E46" s="34" t="s">
        <v>13</v>
      </c>
      <c r="F46" s="34" t="s">
        <v>119</v>
      </c>
      <c r="G46" s="35">
        <v>45077</v>
      </c>
      <c r="H46" s="35">
        <v>45124</v>
      </c>
      <c r="I46" s="36">
        <v>11534574</v>
      </c>
      <c r="J46" s="36">
        <v>11534574</v>
      </c>
      <c r="K46" s="37" t="s">
        <v>112</v>
      </c>
      <c r="L46" s="37" t="s">
        <v>145</v>
      </c>
      <c r="M46" s="36">
        <v>10651497</v>
      </c>
      <c r="N46" s="38">
        <v>136689482</v>
      </c>
      <c r="O46" s="34" t="s">
        <v>105</v>
      </c>
      <c r="P46" s="35">
        <v>45077</v>
      </c>
      <c r="Q46" s="35">
        <v>45566</v>
      </c>
      <c r="R46" s="35"/>
      <c r="S46" s="36">
        <v>11534574</v>
      </c>
      <c r="T46" s="36">
        <v>665700</v>
      </c>
      <c r="U46" s="36">
        <v>0</v>
      </c>
      <c r="V46" s="36">
        <v>0</v>
      </c>
      <c r="W46" s="36">
        <v>0</v>
      </c>
      <c r="X46" s="34"/>
      <c r="Y46" s="36">
        <v>665700</v>
      </c>
      <c r="Z46" s="34" t="s">
        <v>106</v>
      </c>
      <c r="AA46" s="34" t="s">
        <v>120</v>
      </c>
      <c r="AB46" s="34" t="s">
        <v>121</v>
      </c>
      <c r="AC46" s="34" t="s">
        <v>109</v>
      </c>
      <c r="AD46" s="34" t="s">
        <v>110</v>
      </c>
      <c r="AE46" s="36">
        <v>0</v>
      </c>
      <c r="AF46" s="36">
        <v>0</v>
      </c>
      <c r="AG46" s="36">
        <v>0</v>
      </c>
      <c r="AH46" s="36">
        <v>0</v>
      </c>
      <c r="AI46" s="36">
        <v>665700</v>
      </c>
      <c r="AJ46" s="36">
        <v>10868874</v>
      </c>
      <c r="AK46" s="36">
        <v>0</v>
      </c>
      <c r="AL46" s="36">
        <v>0</v>
      </c>
      <c r="AM46" s="36">
        <v>0</v>
      </c>
      <c r="AN46" s="34"/>
      <c r="AO46" s="35"/>
      <c r="AP46" s="34"/>
      <c r="AQ46" s="36">
        <v>0</v>
      </c>
      <c r="AR46" s="36">
        <v>0</v>
      </c>
      <c r="AS46" s="36">
        <v>0</v>
      </c>
      <c r="AT46" s="34"/>
      <c r="AU46" s="35"/>
      <c r="AV46" s="34"/>
      <c r="AW46" s="36">
        <v>0</v>
      </c>
    </row>
    <row r="47" spans="1:49" hidden="1" x14ac:dyDescent="0.2">
      <c r="A47" s="34">
        <v>901352353</v>
      </c>
      <c r="B47" s="34" t="s">
        <v>101</v>
      </c>
      <c r="C47" s="34"/>
      <c r="D47" s="34" t="s">
        <v>21</v>
      </c>
      <c r="E47" s="34" t="s">
        <v>21</v>
      </c>
      <c r="F47" s="34" t="s">
        <v>139</v>
      </c>
      <c r="G47" s="35">
        <v>45409</v>
      </c>
      <c r="H47" s="35">
        <v>45419</v>
      </c>
      <c r="I47" s="36">
        <v>9832387</v>
      </c>
      <c r="J47" s="36">
        <v>9832387</v>
      </c>
      <c r="K47" s="37" t="s">
        <v>145</v>
      </c>
      <c r="L47" s="37" t="s">
        <v>145</v>
      </c>
      <c r="M47" s="36">
        <v>9507751</v>
      </c>
      <c r="N47" s="38">
        <v>1222472399</v>
      </c>
      <c r="O47" s="34" t="s">
        <v>105</v>
      </c>
      <c r="P47" s="35">
        <v>45409</v>
      </c>
      <c r="Q47" s="35">
        <v>45447</v>
      </c>
      <c r="R47" s="35"/>
      <c r="S47" s="36">
        <v>9832387</v>
      </c>
      <c r="T47" s="36">
        <v>130600</v>
      </c>
      <c r="U47" s="36">
        <v>0</v>
      </c>
      <c r="V47" s="36">
        <v>0</v>
      </c>
      <c r="W47" s="36">
        <v>0</v>
      </c>
      <c r="X47" s="34"/>
      <c r="Y47" s="36">
        <v>130600</v>
      </c>
      <c r="Z47" s="34" t="s">
        <v>106</v>
      </c>
      <c r="AA47" s="34" t="s">
        <v>140</v>
      </c>
      <c r="AB47" s="34" t="s">
        <v>108</v>
      </c>
      <c r="AC47" s="34" t="s">
        <v>109</v>
      </c>
      <c r="AD47" s="34" t="s">
        <v>110</v>
      </c>
      <c r="AE47" s="36">
        <v>0</v>
      </c>
      <c r="AF47" s="36">
        <v>0</v>
      </c>
      <c r="AG47" s="36">
        <v>0</v>
      </c>
      <c r="AH47" s="36">
        <v>0</v>
      </c>
      <c r="AI47" s="36">
        <v>130600</v>
      </c>
      <c r="AJ47" s="36">
        <v>9701787</v>
      </c>
      <c r="AK47" s="36">
        <v>0</v>
      </c>
      <c r="AL47" s="36">
        <v>0</v>
      </c>
      <c r="AM47" s="36">
        <v>0</v>
      </c>
      <c r="AN47" s="34"/>
      <c r="AO47" s="35"/>
      <c r="AP47" s="34"/>
      <c r="AQ47" s="36">
        <v>0</v>
      </c>
      <c r="AR47" s="36">
        <v>0</v>
      </c>
      <c r="AS47" s="36">
        <v>0</v>
      </c>
      <c r="AT47" s="34"/>
      <c r="AU47" s="35"/>
      <c r="AV47" s="34"/>
      <c r="AW47" s="36">
        <v>0</v>
      </c>
    </row>
    <row r="48" spans="1:49" hidden="1" x14ac:dyDescent="0.2">
      <c r="A48" s="34">
        <v>901352353</v>
      </c>
      <c r="B48" s="34" t="s">
        <v>101</v>
      </c>
      <c r="C48" s="34"/>
      <c r="D48" s="34" t="s">
        <v>12</v>
      </c>
      <c r="E48" s="34" t="s">
        <v>12</v>
      </c>
      <c r="F48" s="34" t="s">
        <v>116</v>
      </c>
      <c r="G48" s="35">
        <v>44982</v>
      </c>
      <c r="H48" s="35">
        <v>45124</v>
      </c>
      <c r="I48" s="36">
        <v>26787963</v>
      </c>
      <c r="J48" s="36">
        <v>3974300</v>
      </c>
      <c r="K48" s="37" t="s">
        <v>196</v>
      </c>
      <c r="L48" s="34" t="s">
        <v>117</v>
      </c>
      <c r="M48" s="36">
        <v>0</v>
      </c>
      <c r="N48" s="38"/>
      <c r="O48" s="34" t="s">
        <v>105</v>
      </c>
      <c r="P48" s="35">
        <v>44982</v>
      </c>
      <c r="Q48" s="35">
        <v>45231</v>
      </c>
      <c r="R48" s="35"/>
      <c r="S48" s="36">
        <v>26787963</v>
      </c>
      <c r="T48" s="36">
        <v>3974300</v>
      </c>
      <c r="U48" s="36">
        <v>0</v>
      </c>
      <c r="V48" s="36">
        <v>0</v>
      </c>
      <c r="W48" s="36">
        <v>0</v>
      </c>
      <c r="X48" s="34"/>
      <c r="Y48" s="36">
        <v>3974300</v>
      </c>
      <c r="Z48" s="34" t="s">
        <v>106</v>
      </c>
      <c r="AA48" s="34" t="s">
        <v>118</v>
      </c>
      <c r="AB48" s="34" t="s">
        <v>108</v>
      </c>
      <c r="AC48" s="34" t="s">
        <v>109</v>
      </c>
      <c r="AD48" s="34" t="s">
        <v>110</v>
      </c>
      <c r="AE48" s="36">
        <v>0</v>
      </c>
      <c r="AF48" s="36">
        <v>0</v>
      </c>
      <c r="AG48" s="36">
        <v>0</v>
      </c>
      <c r="AH48" s="36">
        <v>0</v>
      </c>
      <c r="AI48" s="36">
        <v>3974300</v>
      </c>
      <c r="AJ48" s="36">
        <v>0</v>
      </c>
      <c r="AK48" s="36">
        <v>0</v>
      </c>
      <c r="AL48" s="36">
        <v>0</v>
      </c>
      <c r="AM48" s="36">
        <v>0</v>
      </c>
      <c r="AN48" s="34"/>
      <c r="AO48" s="35"/>
      <c r="AP48" s="34"/>
      <c r="AQ48" s="36">
        <v>0</v>
      </c>
      <c r="AR48" s="36">
        <v>22357390</v>
      </c>
      <c r="AS48" s="36">
        <v>0</v>
      </c>
      <c r="AT48" s="34">
        <v>2201491826</v>
      </c>
      <c r="AU48" s="35">
        <v>45373</v>
      </c>
      <c r="AV48" s="34" t="s">
        <v>199</v>
      </c>
      <c r="AW48" s="36">
        <v>28234953</v>
      </c>
    </row>
    <row r="49" spans="1:49" hidden="1" x14ac:dyDescent="0.2">
      <c r="A49" s="34">
        <v>901352353</v>
      </c>
      <c r="B49" s="34" t="s">
        <v>101</v>
      </c>
      <c r="C49" s="34"/>
      <c r="D49" s="34" t="s">
        <v>15</v>
      </c>
      <c r="E49" s="34" t="s">
        <v>15</v>
      </c>
      <c r="F49" s="34" t="s">
        <v>126</v>
      </c>
      <c r="G49" s="35">
        <v>45308</v>
      </c>
      <c r="H49" s="35">
        <v>45323</v>
      </c>
      <c r="I49" s="36">
        <v>70400</v>
      </c>
      <c r="J49" s="36">
        <v>800</v>
      </c>
      <c r="K49" s="37" t="s">
        <v>195</v>
      </c>
      <c r="L49" s="34" t="s">
        <v>117</v>
      </c>
      <c r="M49" s="36">
        <v>0</v>
      </c>
      <c r="N49" s="38"/>
      <c r="O49" s="34" t="s">
        <v>105</v>
      </c>
      <c r="P49" s="35">
        <v>45308</v>
      </c>
      <c r="Q49" s="35">
        <v>45323</v>
      </c>
      <c r="R49" s="35"/>
      <c r="S49" s="36">
        <v>74500</v>
      </c>
      <c r="T49" s="36">
        <v>400</v>
      </c>
      <c r="U49" s="36">
        <v>0</v>
      </c>
      <c r="V49" s="36">
        <v>0</v>
      </c>
      <c r="W49" s="36">
        <v>0</v>
      </c>
      <c r="X49" s="34"/>
      <c r="Y49" s="36">
        <v>400</v>
      </c>
      <c r="Z49" s="34" t="s">
        <v>106</v>
      </c>
      <c r="AA49" s="34" t="s">
        <v>127</v>
      </c>
      <c r="AB49" s="34" t="s">
        <v>128</v>
      </c>
      <c r="AC49" s="34" t="s">
        <v>124</v>
      </c>
      <c r="AD49" s="34" t="s">
        <v>125</v>
      </c>
      <c r="AE49" s="36">
        <v>0</v>
      </c>
      <c r="AF49" s="36">
        <v>0</v>
      </c>
      <c r="AG49" s="36">
        <v>0</v>
      </c>
      <c r="AH49" s="36">
        <v>0</v>
      </c>
      <c r="AI49" s="36">
        <v>400</v>
      </c>
      <c r="AJ49" s="36">
        <v>400</v>
      </c>
      <c r="AK49" s="36">
        <v>0</v>
      </c>
      <c r="AL49" s="36">
        <v>0</v>
      </c>
      <c r="AM49" s="36">
        <v>0</v>
      </c>
      <c r="AN49" s="34"/>
      <c r="AO49" s="35"/>
      <c r="AP49" s="34"/>
      <c r="AQ49" s="36">
        <v>0</v>
      </c>
      <c r="AR49" s="36">
        <v>69600</v>
      </c>
      <c r="AS49" s="36">
        <v>0</v>
      </c>
      <c r="AT49" s="34">
        <v>2201491826</v>
      </c>
      <c r="AU49" s="35">
        <v>45373</v>
      </c>
      <c r="AV49" s="34" t="s">
        <v>199</v>
      </c>
      <c r="AW49" s="36">
        <v>28234953</v>
      </c>
    </row>
    <row r="50" spans="1:49" hidden="1" x14ac:dyDescent="0.2">
      <c r="A50" s="34">
        <v>901352353</v>
      </c>
      <c r="B50" s="34" t="s">
        <v>101</v>
      </c>
      <c r="C50" s="34"/>
      <c r="D50" s="34" t="s">
        <v>19</v>
      </c>
      <c r="E50" s="34" t="s">
        <v>19</v>
      </c>
      <c r="F50" s="34" t="s">
        <v>136</v>
      </c>
      <c r="G50" s="35">
        <v>45406</v>
      </c>
      <c r="H50" s="35">
        <v>45419</v>
      </c>
      <c r="I50" s="36">
        <v>46400</v>
      </c>
      <c r="J50" s="36">
        <v>4500</v>
      </c>
      <c r="K50" s="37" t="s">
        <v>198</v>
      </c>
      <c r="L50" s="34" t="s">
        <v>117</v>
      </c>
      <c r="M50" s="36">
        <v>0</v>
      </c>
      <c r="N50" s="38"/>
      <c r="O50" s="34" t="s">
        <v>105</v>
      </c>
      <c r="P50" s="35">
        <v>45406</v>
      </c>
      <c r="Q50" s="35">
        <v>45419</v>
      </c>
      <c r="R50" s="35"/>
      <c r="S50" s="36">
        <v>46400</v>
      </c>
      <c r="T50" s="36">
        <v>4500</v>
      </c>
      <c r="U50" s="36">
        <v>0</v>
      </c>
      <c r="V50" s="36">
        <v>0</v>
      </c>
      <c r="W50" s="36">
        <v>0</v>
      </c>
      <c r="X50" s="34"/>
      <c r="Y50" s="36">
        <v>4500</v>
      </c>
      <c r="Z50" s="34" t="s">
        <v>106</v>
      </c>
      <c r="AA50" s="34" t="s">
        <v>137</v>
      </c>
      <c r="AB50" s="34" t="s">
        <v>128</v>
      </c>
      <c r="AC50" s="34" t="s">
        <v>124</v>
      </c>
      <c r="AD50" s="34" t="s">
        <v>125</v>
      </c>
      <c r="AE50" s="36">
        <v>0</v>
      </c>
      <c r="AF50" s="36">
        <v>0</v>
      </c>
      <c r="AG50" s="36">
        <v>0</v>
      </c>
      <c r="AH50" s="36">
        <v>0</v>
      </c>
      <c r="AI50" s="36">
        <v>4500</v>
      </c>
      <c r="AJ50" s="36">
        <v>0</v>
      </c>
      <c r="AK50" s="36">
        <v>0</v>
      </c>
      <c r="AL50" s="36">
        <v>0</v>
      </c>
      <c r="AM50" s="36">
        <v>0</v>
      </c>
      <c r="AN50" s="34"/>
      <c r="AO50" s="35"/>
      <c r="AP50" s="34"/>
      <c r="AQ50" s="36">
        <v>0</v>
      </c>
      <c r="AR50" s="36">
        <v>41900</v>
      </c>
      <c r="AS50" s="36">
        <v>0</v>
      </c>
      <c r="AT50" s="34">
        <v>2201520991</v>
      </c>
      <c r="AU50" s="35">
        <v>45469</v>
      </c>
      <c r="AV50" s="34" t="s">
        <v>199</v>
      </c>
      <c r="AW50" s="36">
        <v>10638310</v>
      </c>
    </row>
    <row r="51" spans="1:49" hidden="1" x14ac:dyDescent="0.2">
      <c r="A51" s="34">
        <v>901352353</v>
      </c>
      <c r="B51" s="34" t="s">
        <v>101</v>
      </c>
      <c r="C51" s="34"/>
      <c r="D51" s="34" t="s">
        <v>45</v>
      </c>
      <c r="E51" s="34" t="s">
        <v>45</v>
      </c>
      <c r="F51" s="34" t="s">
        <v>174</v>
      </c>
      <c r="G51" s="35">
        <v>45491</v>
      </c>
      <c r="H51" s="35">
        <v>45518</v>
      </c>
      <c r="I51" s="36">
        <v>312500</v>
      </c>
      <c r="J51" s="36">
        <v>12228</v>
      </c>
      <c r="K51" s="37" t="e">
        <v>#N/A</v>
      </c>
      <c r="L51" s="34" t="s">
        <v>117</v>
      </c>
      <c r="M51" s="36">
        <v>0</v>
      </c>
      <c r="N51" s="38"/>
      <c r="O51" s="34" t="s">
        <v>105</v>
      </c>
      <c r="P51" s="35">
        <v>45491</v>
      </c>
      <c r="Q51" s="35">
        <v>45518</v>
      </c>
      <c r="R51" s="35"/>
      <c r="S51" s="36">
        <v>312500</v>
      </c>
      <c r="T51" s="36">
        <v>6100</v>
      </c>
      <c r="U51" s="36">
        <v>0</v>
      </c>
      <c r="V51" s="36">
        <v>0</v>
      </c>
      <c r="W51" s="36">
        <v>0</v>
      </c>
      <c r="X51" s="34"/>
      <c r="Y51" s="36">
        <v>6100</v>
      </c>
      <c r="Z51" s="34" t="s">
        <v>106</v>
      </c>
      <c r="AA51" s="34" t="s">
        <v>175</v>
      </c>
      <c r="AB51" s="34" t="s">
        <v>147</v>
      </c>
      <c r="AC51" s="34" t="s">
        <v>124</v>
      </c>
      <c r="AD51" s="34" t="s">
        <v>125</v>
      </c>
      <c r="AE51" s="36">
        <v>0</v>
      </c>
      <c r="AF51" s="36">
        <v>0</v>
      </c>
      <c r="AG51" s="36">
        <v>0</v>
      </c>
      <c r="AH51" s="36">
        <v>0</v>
      </c>
      <c r="AI51" s="36">
        <v>6100</v>
      </c>
      <c r="AJ51" s="36">
        <v>6128</v>
      </c>
      <c r="AK51" s="36">
        <v>0</v>
      </c>
      <c r="AL51" s="36">
        <v>0</v>
      </c>
      <c r="AM51" s="36">
        <v>0</v>
      </c>
      <c r="AN51" s="34"/>
      <c r="AO51" s="35"/>
      <c r="AP51" s="34"/>
      <c r="AQ51" s="36">
        <v>0</v>
      </c>
      <c r="AR51" s="36">
        <v>300272</v>
      </c>
      <c r="AS51" s="36">
        <v>6128</v>
      </c>
      <c r="AT51" s="34">
        <v>4800065620</v>
      </c>
      <c r="AU51" s="35">
        <v>45583</v>
      </c>
      <c r="AV51" s="34" t="s">
        <v>200</v>
      </c>
      <c r="AW51" s="36">
        <v>1440466</v>
      </c>
    </row>
  </sheetData>
  <autoFilter ref="A2:AW51" xr:uid="{00000000-0001-0000-0200-000000000000}">
    <filterColumn colId="11">
      <filters>
        <filter val="Factura cancelada"/>
      </filters>
    </filterColumn>
  </autoFilter>
  <dataValidations count="1">
    <dataValidation operator="greaterThan" allowBlank="1" showInputMessage="1" showErrorMessage="1" errorTitle="DATO ERRADO" error="El valor debe ser diferente de cero" sqref="L49:L51 A2:K51" xr:uid="{00000000-0002-0000-0200-000000000000}"/>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J42"/>
  <sheetViews>
    <sheetView showGridLines="0" topLeftCell="A18" zoomScaleNormal="100" workbookViewId="0">
      <selection activeCell="J42" sqref="B2:J42"/>
    </sheetView>
  </sheetViews>
  <sheetFormatPr baseColWidth="10" defaultRowHeight="12.5" x14ac:dyDescent="0.25"/>
  <cols>
    <col min="1" max="1" width="1" style="43" customWidth="1"/>
    <col min="2" max="2" width="10.90625" style="43"/>
    <col min="3" max="3" width="17.54296875" style="43" customWidth="1"/>
    <col min="4" max="4" width="11.54296875" style="43" customWidth="1"/>
    <col min="5" max="8" width="10.90625" style="43"/>
    <col min="9" max="9" width="22.54296875" style="43" customWidth="1"/>
    <col min="10" max="10" width="14" style="43" customWidth="1"/>
    <col min="11" max="11" width="1.7265625" style="43" customWidth="1"/>
    <col min="12" max="16384" width="10.90625" style="43"/>
  </cols>
  <sheetData>
    <row r="1" spans="2:10" ht="6" customHeight="1" thickBot="1" x14ac:dyDescent="0.3"/>
    <row r="2" spans="2:10" ht="19.5" customHeight="1" x14ac:dyDescent="0.25">
      <c r="B2" s="44"/>
      <c r="C2" s="45"/>
      <c r="D2" s="94" t="s">
        <v>208</v>
      </c>
      <c r="E2" s="95"/>
      <c r="F2" s="95"/>
      <c r="G2" s="95"/>
      <c r="H2" s="95"/>
      <c r="I2" s="96"/>
      <c r="J2" s="100" t="s">
        <v>209</v>
      </c>
    </row>
    <row r="3" spans="2:10" ht="15.75" customHeight="1" thickBot="1" x14ac:dyDescent="0.3">
      <c r="B3" s="46"/>
      <c r="C3" s="47"/>
      <c r="D3" s="97"/>
      <c r="E3" s="98"/>
      <c r="F3" s="98"/>
      <c r="G3" s="98"/>
      <c r="H3" s="98"/>
      <c r="I3" s="99"/>
      <c r="J3" s="101"/>
    </row>
    <row r="4" spans="2:10" ht="13" x14ac:dyDescent="0.25">
      <c r="B4" s="46"/>
      <c r="C4" s="47"/>
      <c r="D4" s="48"/>
      <c r="E4" s="49"/>
      <c r="F4" s="49"/>
      <c r="G4" s="49"/>
      <c r="H4" s="49"/>
      <c r="I4" s="50"/>
      <c r="J4" s="51"/>
    </row>
    <row r="5" spans="2:10" ht="13" x14ac:dyDescent="0.25">
      <c r="B5" s="46"/>
      <c r="C5" s="47"/>
      <c r="D5" s="52" t="s">
        <v>210</v>
      </c>
      <c r="E5" s="53"/>
      <c r="F5" s="53"/>
      <c r="G5" s="53"/>
      <c r="H5" s="53"/>
      <c r="I5" s="54"/>
      <c r="J5" s="54" t="s">
        <v>211</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x14ac:dyDescent="0.25">
      <c r="B9" s="61"/>
      <c r="C9" s="43" t="str">
        <f ca="1">+CONCATENATE("Santiago de Cali, ",TEXT(TODAY(),"MMMM DD YYYY"))</f>
        <v>Santiago de Cali, noviembre 28 2024</v>
      </c>
      <c r="J9" s="62"/>
    </row>
    <row r="10" spans="2:10" ht="13" x14ac:dyDescent="0.3">
      <c r="B10" s="61"/>
      <c r="C10" s="63"/>
      <c r="E10" s="64"/>
      <c r="H10" s="65"/>
      <c r="J10" s="62"/>
    </row>
    <row r="11" spans="2:10" x14ac:dyDescent="0.25">
      <c r="B11" s="61"/>
      <c r="J11" s="62"/>
    </row>
    <row r="12" spans="2:10" ht="13" x14ac:dyDescent="0.3">
      <c r="B12" s="61"/>
      <c r="C12" s="63" t="s">
        <v>240</v>
      </c>
      <c r="J12" s="62"/>
    </row>
    <row r="13" spans="2:10" ht="13" x14ac:dyDescent="0.3">
      <c r="B13" s="61"/>
      <c r="C13" s="63" t="s">
        <v>241</v>
      </c>
      <c r="J13" s="62"/>
    </row>
    <row r="14" spans="2:10" x14ac:dyDescent="0.25">
      <c r="B14" s="61"/>
      <c r="J14" s="62"/>
    </row>
    <row r="15" spans="2:10" x14ac:dyDescent="0.25">
      <c r="B15" s="61"/>
      <c r="C15" s="43" t="s">
        <v>212</v>
      </c>
      <c r="J15" s="62"/>
    </row>
    <row r="16" spans="2:10" x14ac:dyDescent="0.25">
      <c r="B16" s="61"/>
      <c r="C16" s="66"/>
      <c r="J16" s="62"/>
    </row>
    <row r="17" spans="2:10" ht="13" x14ac:dyDescent="0.3">
      <c r="B17" s="61"/>
      <c r="C17" s="43" t="s">
        <v>213</v>
      </c>
      <c r="D17" s="64"/>
      <c r="H17" s="67"/>
      <c r="I17" s="68"/>
      <c r="J17" s="62"/>
    </row>
    <row r="18" spans="2:10" ht="13" x14ac:dyDescent="0.3">
      <c r="B18" s="61"/>
      <c r="C18" s="63" t="s">
        <v>214</v>
      </c>
      <c r="D18" s="63"/>
      <c r="E18" s="63"/>
      <c r="F18" s="63"/>
      <c r="H18" s="69">
        <v>49</v>
      </c>
      <c r="I18" s="70">
        <v>377440498</v>
      </c>
      <c r="J18" s="62"/>
    </row>
    <row r="19" spans="2:10" x14ac:dyDescent="0.25">
      <c r="B19" s="61"/>
      <c r="C19" s="43" t="s">
        <v>215</v>
      </c>
      <c r="H19" s="71">
        <v>7</v>
      </c>
      <c r="I19" s="72">
        <v>216946</v>
      </c>
      <c r="J19" s="62"/>
    </row>
    <row r="20" spans="2:10" x14ac:dyDescent="0.25">
      <c r="B20" s="61"/>
      <c r="C20" s="43" t="s">
        <v>216</v>
      </c>
      <c r="H20" s="71">
        <v>11</v>
      </c>
      <c r="I20" s="72">
        <v>320997383</v>
      </c>
      <c r="J20" s="62"/>
    </row>
    <row r="21" spans="2:10" x14ac:dyDescent="0.25">
      <c r="B21" s="61"/>
      <c r="C21" s="43" t="s">
        <v>217</v>
      </c>
      <c r="H21" s="106">
        <v>0</v>
      </c>
      <c r="I21" s="107">
        <v>0</v>
      </c>
      <c r="J21" s="62"/>
    </row>
    <row r="22" spans="2:10" x14ac:dyDescent="0.25">
      <c r="B22" s="61"/>
      <c r="C22" s="43" t="s">
        <v>218</v>
      </c>
      <c r="H22" s="106">
        <v>0</v>
      </c>
      <c r="I22" s="107">
        <v>0</v>
      </c>
      <c r="J22" s="62"/>
    </row>
    <row r="23" spans="2:10" x14ac:dyDescent="0.25">
      <c r="B23" s="61"/>
      <c r="C23" s="43" t="s">
        <v>219</v>
      </c>
      <c r="H23" s="106">
        <v>0</v>
      </c>
      <c r="I23" s="107">
        <v>0</v>
      </c>
      <c r="J23" s="62"/>
    </row>
    <row r="24" spans="2:10" ht="13" thickBot="1" x14ac:dyDescent="0.3">
      <c r="B24" s="61"/>
      <c r="C24" s="43" t="s">
        <v>220</v>
      </c>
      <c r="H24" s="73">
        <v>14</v>
      </c>
      <c r="I24" s="74">
        <v>9397992</v>
      </c>
      <c r="J24" s="62"/>
    </row>
    <row r="25" spans="2:10" ht="13" x14ac:dyDescent="0.3">
      <c r="B25" s="61"/>
      <c r="C25" s="63" t="s">
        <v>221</v>
      </c>
      <c r="D25" s="63"/>
      <c r="E25" s="63"/>
      <c r="F25" s="63"/>
      <c r="H25" s="69">
        <f>H19+H20+H21+H22+H24+H23</f>
        <v>32</v>
      </c>
      <c r="I25" s="70">
        <f>I19+I20+I21+I22+I24+I23</f>
        <v>330612321</v>
      </c>
      <c r="J25" s="62"/>
    </row>
    <row r="26" spans="2:10" x14ac:dyDescent="0.25">
      <c r="B26" s="61"/>
      <c r="C26" s="43" t="s">
        <v>222</v>
      </c>
      <c r="H26" s="71">
        <v>17</v>
      </c>
      <c r="I26" s="72">
        <v>46828177</v>
      </c>
      <c r="J26" s="62"/>
    </row>
    <row r="27" spans="2:10" ht="13" thickBot="1" x14ac:dyDescent="0.3">
      <c r="B27" s="61"/>
      <c r="C27" s="43" t="s">
        <v>94</v>
      </c>
      <c r="H27" s="108">
        <v>0</v>
      </c>
      <c r="I27" s="109">
        <v>0</v>
      </c>
      <c r="J27" s="62"/>
    </row>
    <row r="28" spans="2:10" ht="13" x14ac:dyDescent="0.3">
      <c r="B28" s="61"/>
      <c r="C28" s="63" t="s">
        <v>223</v>
      </c>
      <c r="D28" s="63"/>
      <c r="E28" s="63"/>
      <c r="F28" s="63"/>
      <c r="H28" s="69">
        <f>H26+H27</f>
        <v>17</v>
      </c>
      <c r="I28" s="70">
        <f>I26+I27</f>
        <v>46828177</v>
      </c>
      <c r="J28" s="62"/>
    </row>
    <row r="29" spans="2:10" ht="13.5" thickBot="1" x14ac:dyDescent="0.35">
      <c r="B29" s="61"/>
      <c r="C29" s="43" t="s">
        <v>224</v>
      </c>
      <c r="D29" s="63"/>
      <c r="E29" s="63"/>
      <c r="F29" s="63"/>
      <c r="H29" s="108">
        <v>0</v>
      </c>
      <c r="I29" s="109">
        <v>0</v>
      </c>
      <c r="J29" s="62"/>
    </row>
    <row r="30" spans="2:10" ht="13" x14ac:dyDescent="0.3">
      <c r="B30" s="61"/>
      <c r="C30" s="63" t="s">
        <v>225</v>
      </c>
      <c r="D30" s="63"/>
      <c r="E30" s="63"/>
      <c r="F30" s="63"/>
      <c r="H30" s="106">
        <f>H29</f>
        <v>0</v>
      </c>
      <c r="I30" s="107">
        <f>I29</f>
        <v>0</v>
      </c>
      <c r="J30" s="62"/>
    </row>
    <row r="31" spans="2:10" ht="13" x14ac:dyDescent="0.3">
      <c r="B31" s="61"/>
      <c r="C31" s="63"/>
      <c r="D31" s="63"/>
      <c r="E31" s="63"/>
      <c r="F31" s="63"/>
      <c r="H31" s="75"/>
      <c r="I31" s="70"/>
      <c r="J31" s="62"/>
    </row>
    <row r="32" spans="2:10" ht="13.5" thickBot="1" x14ac:dyDescent="0.35">
      <c r="B32" s="61"/>
      <c r="C32" s="63" t="s">
        <v>226</v>
      </c>
      <c r="D32" s="63"/>
      <c r="H32" s="76">
        <f>H25+H28+H30</f>
        <v>49</v>
      </c>
      <c r="I32" s="77">
        <f>I25+I28+I30</f>
        <v>377440498</v>
      </c>
      <c r="J32" s="62"/>
    </row>
    <row r="33" spans="2:10" ht="13.5" thickTop="1" x14ac:dyDescent="0.3">
      <c r="B33" s="61"/>
      <c r="C33" s="63"/>
      <c r="D33" s="63"/>
      <c r="H33" s="110">
        <f>+H18-H32</f>
        <v>0</v>
      </c>
      <c r="I33" s="107">
        <f>+I18-I32</f>
        <v>0</v>
      </c>
      <c r="J33" s="62"/>
    </row>
    <row r="34" spans="2:10" x14ac:dyDescent="0.25">
      <c r="B34" s="61"/>
      <c r="G34" s="78"/>
      <c r="H34" s="78"/>
      <c r="I34" s="78"/>
      <c r="J34" s="62"/>
    </row>
    <row r="35" spans="2:10" x14ac:dyDescent="0.25">
      <c r="B35" s="61"/>
      <c r="G35" s="78"/>
      <c r="H35" s="78"/>
      <c r="I35" s="78"/>
      <c r="J35" s="62"/>
    </row>
    <row r="36" spans="2:10" ht="13" x14ac:dyDescent="0.3">
      <c r="B36" s="61"/>
      <c r="C36" s="63"/>
      <c r="G36" s="78"/>
      <c r="H36" s="78"/>
      <c r="I36" s="78"/>
      <c r="J36" s="62"/>
    </row>
    <row r="37" spans="2:10" ht="13.5" thickBot="1" x14ac:dyDescent="0.35">
      <c r="B37" s="61"/>
      <c r="C37" s="79" t="s">
        <v>244</v>
      </c>
      <c r="D37" s="80"/>
      <c r="H37" s="79" t="s">
        <v>227</v>
      </c>
      <c r="I37" s="80"/>
      <c r="J37" s="62"/>
    </row>
    <row r="38" spans="2:10" ht="13" x14ac:dyDescent="0.3">
      <c r="B38" s="61"/>
      <c r="C38" s="63" t="s">
        <v>242</v>
      </c>
      <c r="D38" s="78"/>
      <c r="H38" s="81" t="s">
        <v>228</v>
      </c>
      <c r="I38" s="78"/>
      <c r="J38" s="62"/>
    </row>
    <row r="39" spans="2:10" ht="13" x14ac:dyDescent="0.3">
      <c r="B39" s="61"/>
      <c r="C39" s="63" t="s">
        <v>243</v>
      </c>
      <c r="H39" s="63" t="s">
        <v>229</v>
      </c>
      <c r="I39" s="78"/>
      <c r="J39" s="62"/>
    </row>
    <row r="40" spans="2:10" x14ac:dyDescent="0.25">
      <c r="B40" s="61"/>
      <c r="G40" s="78"/>
      <c r="H40" s="78"/>
      <c r="I40" s="78"/>
      <c r="J40" s="62"/>
    </row>
    <row r="41" spans="2:10" ht="12.75" customHeight="1" x14ac:dyDescent="0.25">
      <c r="B41" s="61"/>
      <c r="C41" s="102" t="s">
        <v>230</v>
      </c>
      <c r="D41" s="102"/>
      <c r="E41" s="102"/>
      <c r="F41" s="102"/>
      <c r="G41" s="102"/>
      <c r="H41" s="102"/>
      <c r="I41" s="102"/>
      <c r="J41" s="62"/>
    </row>
    <row r="42" spans="2:10" ht="18.75" customHeight="1" thickBot="1" x14ac:dyDescent="0.3">
      <c r="B42" s="82"/>
      <c r="C42" s="83"/>
      <c r="D42" s="83"/>
      <c r="E42" s="83"/>
      <c r="F42" s="83"/>
      <c r="G42" s="83"/>
      <c r="H42" s="83"/>
      <c r="I42" s="83"/>
      <c r="J42" s="84"/>
    </row>
  </sheetData>
  <mergeCells count="3">
    <mergeCell ref="D2:I3"/>
    <mergeCell ref="J2:J3"/>
    <mergeCell ref="C41:I41"/>
  </mergeCells>
  <printOptions horizontalCentered="1" verticalCentered="1"/>
  <pageMargins left="0.70866141732283472" right="0.70866141732283472" top="0.74803149606299213" bottom="0.74803149606299213" header="0.31496062992125984" footer="0.31496062992125984"/>
  <pageSetup scale="92"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J30"/>
  <sheetViews>
    <sheetView showGridLines="0" tabSelected="1" zoomScale="84" zoomScaleNormal="84" zoomScaleSheetLayoutView="100" workbookViewId="0">
      <selection activeCell="J2" sqref="B2:J30"/>
    </sheetView>
  </sheetViews>
  <sheetFormatPr baseColWidth="10" defaultColWidth="11.453125" defaultRowHeight="12.5" x14ac:dyDescent="0.25"/>
  <cols>
    <col min="1" max="1" width="4.453125" style="43" customWidth="1"/>
    <col min="2" max="2" width="11.453125" style="43"/>
    <col min="3" max="3" width="12.81640625" style="43" customWidth="1"/>
    <col min="4" max="4" width="22" style="43" customWidth="1"/>
    <col min="5" max="8" width="11.453125" style="43"/>
    <col min="9" max="9" width="24.7265625" style="43" customWidth="1"/>
    <col min="10" max="10" width="12.54296875" style="43" customWidth="1"/>
    <col min="11" max="11" width="1.7265625" style="43" customWidth="1"/>
    <col min="12" max="16384" width="11.453125" style="43"/>
  </cols>
  <sheetData>
    <row r="1" spans="2:10" ht="18" customHeight="1" thickBot="1" x14ac:dyDescent="0.3"/>
    <row r="2" spans="2:10" ht="19.5" customHeight="1" x14ac:dyDescent="0.25">
      <c r="B2" s="44"/>
      <c r="C2" s="45"/>
      <c r="D2" s="94" t="s">
        <v>231</v>
      </c>
      <c r="E2" s="95"/>
      <c r="F2" s="95"/>
      <c r="G2" s="95"/>
      <c r="H2" s="95"/>
      <c r="I2" s="96"/>
      <c r="J2" s="100" t="s">
        <v>209</v>
      </c>
    </row>
    <row r="3" spans="2:10" ht="15.75" customHeight="1" thickBot="1" x14ac:dyDescent="0.3">
      <c r="B3" s="46"/>
      <c r="C3" s="47"/>
      <c r="D3" s="97"/>
      <c r="E3" s="98"/>
      <c r="F3" s="98"/>
      <c r="G3" s="98"/>
      <c r="H3" s="98"/>
      <c r="I3" s="99"/>
      <c r="J3" s="101"/>
    </row>
    <row r="4" spans="2:10" ht="13" x14ac:dyDescent="0.25">
      <c r="B4" s="46"/>
      <c r="C4" s="47"/>
      <c r="E4" s="49"/>
      <c r="F4" s="49"/>
      <c r="G4" s="49"/>
      <c r="H4" s="49"/>
      <c r="I4" s="50"/>
      <c r="J4" s="51"/>
    </row>
    <row r="5" spans="2:10" ht="13" x14ac:dyDescent="0.25">
      <c r="B5" s="46"/>
      <c r="C5" s="47"/>
      <c r="D5" s="103" t="s">
        <v>232</v>
      </c>
      <c r="E5" s="104"/>
      <c r="F5" s="104"/>
      <c r="G5" s="104"/>
      <c r="H5" s="104"/>
      <c r="I5" s="105"/>
      <c r="J5" s="54" t="s">
        <v>233</v>
      </c>
    </row>
    <row r="6" spans="2:10" ht="13.5" thickBot="1" x14ac:dyDescent="0.3">
      <c r="B6" s="55"/>
      <c r="C6" s="56"/>
      <c r="D6" s="57"/>
      <c r="E6" s="58"/>
      <c r="F6" s="58"/>
      <c r="G6" s="58"/>
      <c r="H6" s="58"/>
      <c r="I6" s="59"/>
      <c r="J6" s="60"/>
    </row>
    <row r="7" spans="2:10" x14ac:dyDescent="0.25">
      <c r="B7" s="61"/>
      <c r="J7" s="62"/>
    </row>
    <row r="8" spans="2:10" x14ac:dyDescent="0.25">
      <c r="B8" s="61"/>
      <c r="J8" s="62"/>
    </row>
    <row r="9" spans="2:10" ht="13" x14ac:dyDescent="0.3">
      <c r="B9" s="61"/>
      <c r="C9" s="63" t="str">
        <f ca="1">+CONCATENATE("Santiago de Cali, ",TEXT(TODAY(),"MMMM DD YYYY"))</f>
        <v>Santiago de Cali, noviembre 28 2024</v>
      </c>
      <c r="D9" s="65"/>
      <c r="E9" s="64"/>
      <c r="J9" s="62"/>
    </row>
    <row r="10" spans="2:10" ht="13" x14ac:dyDescent="0.3">
      <c r="B10" s="61"/>
      <c r="C10" s="63"/>
      <c r="J10" s="62"/>
    </row>
    <row r="11" spans="2:10" ht="13" x14ac:dyDescent="0.3">
      <c r="B11" s="61"/>
      <c r="C11" s="63" t="str">
        <f>+'FOR-CSA-018'!C12</f>
        <v>Señores : CLINICA SAGRADA FAMILIA S.A.S.</v>
      </c>
      <c r="J11" s="62"/>
    </row>
    <row r="12" spans="2:10" ht="13" x14ac:dyDescent="0.3">
      <c r="B12" s="61"/>
      <c r="C12" s="63" t="str">
        <f>+'FOR-CSA-018'!C13</f>
        <v>NIT: 901352353</v>
      </c>
      <c r="J12" s="62"/>
    </row>
    <row r="13" spans="2:10" x14ac:dyDescent="0.25">
      <c r="B13" s="61"/>
      <c r="J13" s="62"/>
    </row>
    <row r="14" spans="2:10" x14ac:dyDescent="0.25">
      <c r="B14" s="61"/>
      <c r="C14" s="43" t="s">
        <v>234</v>
      </c>
      <c r="J14" s="62"/>
    </row>
    <row r="15" spans="2:10" x14ac:dyDescent="0.25">
      <c r="B15" s="61"/>
      <c r="C15" s="66"/>
      <c r="J15" s="62"/>
    </row>
    <row r="16" spans="2:10" ht="13" x14ac:dyDescent="0.3">
      <c r="B16" s="61"/>
      <c r="C16" s="85"/>
      <c r="D16" s="64"/>
      <c r="H16" s="86" t="s">
        <v>235</v>
      </c>
      <c r="I16" s="86" t="s">
        <v>236</v>
      </c>
      <c r="J16" s="62"/>
    </row>
    <row r="17" spans="2:10" ht="13" x14ac:dyDescent="0.3">
      <c r="B17" s="61"/>
      <c r="C17" s="63" t="s">
        <v>213</v>
      </c>
      <c r="D17" s="63"/>
      <c r="E17" s="63"/>
      <c r="F17" s="63"/>
      <c r="H17" s="67">
        <f>+SUM(H18:H21)</f>
        <v>32</v>
      </c>
      <c r="I17" s="87">
        <f>+SUM(I18:I21)</f>
        <v>330612321</v>
      </c>
      <c r="J17" s="62"/>
    </row>
    <row r="18" spans="2:10" x14ac:dyDescent="0.25">
      <c r="B18" s="61"/>
      <c r="C18" s="43" t="s">
        <v>215</v>
      </c>
      <c r="H18" s="88">
        <f>+'FOR-CSA-018'!H19</f>
        <v>7</v>
      </c>
      <c r="I18" s="89">
        <f>+'FOR-CSA-018'!I19</f>
        <v>216946</v>
      </c>
      <c r="J18" s="62"/>
    </row>
    <row r="19" spans="2:10" x14ac:dyDescent="0.25">
      <c r="B19" s="61"/>
      <c r="C19" s="43" t="s">
        <v>216</v>
      </c>
      <c r="H19" s="88">
        <f>+'FOR-CSA-018'!H20</f>
        <v>11</v>
      </c>
      <c r="I19" s="89">
        <f>+'FOR-CSA-018'!I20</f>
        <v>320997383</v>
      </c>
      <c r="J19" s="62"/>
    </row>
    <row r="20" spans="2:10" x14ac:dyDescent="0.25">
      <c r="B20" s="61"/>
      <c r="C20" s="43" t="s">
        <v>218</v>
      </c>
      <c r="H20" s="88">
        <f>+'FOR-CSA-018'!H22</f>
        <v>0</v>
      </c>
      <c r="I20" s="89">
        <f>+'FOR-CSA-018'!I22</f>
        <v>0</v>
      </c>
      <c r="J20" s="62"/>
    </row>
    <row r="21" spans="2:10" x14ac:dyDescent="0.25">
      <c r="B21" s="61"/>
      <c r="C21" s="43" t="s">
        <v>237</v>
      </c>
      <c r="H21" s="88">
        <f>+'FOR-CSA-018'!H24</f>
        <v>14</v>
      </c>
      <c r="I21" s="89">
        <f>+'FOR-CSA-018'!I24</f>
        <v>9397992</v>
      </c>
      <c r="J21" s="62"/>
    </row>
    <row r="22" spans="2:10" ht="13" x14ac:dyDescent="0.3">
      <c r="B22" s="61"/>
      <c r="C22" s="63" t="s">
        <v>238</v>
      </c>
      <c r="D22" s="63"/>
      <c r="E22" s="63"/>
      <c r="F22" s="63"/>
      <c r="H22" s="67">
        <f>SUM(H18:H21)</f>
        <v>32</v>
      </c>
      <c r="I22" s="87">
        <f>+SUBTOTAL(9,I18:I21)</f>
        <v>330612321</v>
      </c>
      <c r="J22" s="62"/>
    </row>
    <row r="23" spans="2:10" ht="13.5" thickBot="1" x14ac:dyDescent="0.35">
      <c r="B23" s="61"/>
      <c r="C23" s="63"/>
      <c r="D23" s="63"/>
      <c r="H23" s="90"/>
      <c r="I23" s="91"/>
      <c r="J23" s="62"/>
    </row>
    <row r="24" spans="2:10" ht="13.5" thickTop="1" x14ac:dyDescent="0.3">
      <c r="B24" s="61"/>
      <c r="C24" s="63"/>
      <c r="D24" s="63"/>
      <c r="H24" s="78"/>
      <c r="I24" s="72"/>
      <c r="J24" s="62"/>
    </row>
    <row r="25" spans="2:10" ht="13" x14ac:dyDescent="0.3">
      <c r="B25" s="61"/>
      <c r="C25" s="63"/>
      <c r="D25" s="63"/>
      <c r="H25" s="78"/>
      <c r="I25" s="72"/>
      <c r="J25" s="62"/>
    </row>
    <row r="26" spans="2:10" ht="13" x14ac:dyDescent="0.3">
      <c r="B26" s="61"/>
      <c r="C26" s="63"/>
      <c r="D26" s="63"/>
      <c r="H26" s="78"/>
      <c r="I26" s="72"/>
      <c r="J26" s="62"/>
    </row>
    <row r="27" spans="2:10" x14ac:dyDescent="0.25">
      <c r="B27" s="61"/>
      <c r="G27" s="78"/>
      <c r="H27" s="78"/>
      <c r="I27" s="78"/>
      <c r="J27" s="62"/>
    </row>
    <row r="28" spans="2:10" ht="13.5" thickBot="1" x14ac:dyDescent="0.35">
      <c r="B28" s="61"/>
      <c r="C28" s="79" t="str">
        <f>+'FOR-CSA-018'!C37</f>
        <v>JULIANA RODRIGUEZ GARCIA</v>
      </c>
      <c r="D28" s="79"/>
      <c r="G28" s="79" t="s">
        <v>227</v>
      </c>
      <c r="H28" s="80"/>
      <c r="I28" s="78"/>
      <c r="J28" s="62"/>
    </row>
    <row r="29" spans="2:10" ht="13" x14ac:dyDescent="0.3">
      <c r="B29" s="61"/>
      <c r="C29" s="81" t="str">
        <f>+'FOR-CSA-018'!C38</f>
        <v>Auxiliar de Cartera</v>
      </c>
      <c r="D29" s="81"/>
      <c r="G29" s="81" t="s">
        <v>239</v>
      </c>
      <c r="H29" s="78"/>
      <c r="I29" s="78"/>
      <c r="J29" s="62"/>
    </row>
    <row r="30" spans="2:10" ht="18.75" customHeight="1" thickBot="1" x14ac:dyDescent="0.3">
      <c r="B30" s="82"/>
      <c r="C30" s="83"/>
      <c r="D30" s="83"/>
      <c r="E30" s="83"/>
      <c r="F30" s="83"/>
      <c r="G30" s="80"/>
      <c r="H30" s="80"/>
      <c r="I30" s="80"/>
      <c r="J30" s="84"/>
    </row>
  </sheetData>
  <mergeCells count="3">
    <mergeCell ref="D2:I3"/>
    <mergeCell ref="J2:J3"/>
    <mergeCell ref="D5:I5"/>
  </mergeCells>
  <printOptions horizontalCentered="1" verticalCentered="1"/>
  <pageMargins left="0.70866141732283472" right="0.70866141732283472" top="0.74803149606299213" bottom="0.74803149606299213" header="0.31496062992125984" footer="0.31496062992125984"/>
  <pageSetup scale="91"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Stefany Arana Garcia</cp:lastModifiedBy>
  <cp:lastPrinted>2024-11-28T14:54:26Z</cp:lastPrinted>
  <dcterms:created xsi:type="dcterms:W3CDTF">2024-11-01T13:48:49Z</dcterms:created>
  <dcterms:modified xsi:type="dcterms:W3CDTF">2024-11-28T14:54:28Z</dcterms:modified>
</cp:coreProperties>
</file>