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0" yWindow="0" windowWidth="19200" windowHeight="67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FACTURA'!$A$1:$AY$1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H21" i="2" l="1"/>
</calcChain>
</file>

<file path=xl/sharedStrings.xml><?xml version="1.0" encoding="utf-8"?>
<sst xmlns="http://schemas.openxmlformats.org/spreadsheetml/2006/main" count="369" uniqueCount="145">
  <si>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</si>
  <si>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</si>
  <si>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</si>
  <si>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</si>
  <si>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</si>
  <si>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</si>
  <si>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</si>
  <si>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</si>
  <si>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</si>
  <si>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</si>
  <si>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</si>
  <si>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</si>
  <si>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</si>
  <si>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</si>
  <si>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</si>
  <si>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</si>
  <si>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</si>
  <si>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</si>
  <si>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</si>
  <si>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</si>
  <si>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Facturación por evento suministro ambulatorio de medicamentos genéricos PBS y NO PBS e insumos medicamentos comerciales pacientes con tutelas taxativas o con FOREAM-Contributivo PBS Mayo 2024.</t>
  </si>
  <si>
    <t>Facturación por evento suministro ambulatorio de medicamentos genéricos PBS y NO PBS e insumos medicamentos comerciales pacientes con tutelas taxativas o con FOREAM-Contributivo PBS Junio 2024.</t>
  </si>
  <si>
    <t>Facturación por evento suministro ambulatorio de medicamentos genéricos PBS y NO PBS e insumos medicamentos comerciales pacientes con tutelas taxativas o con FOREAM-Contributivo PBS Julio 2024.</t>
  </si>
  <si>
    <t>PFM Suministro de medicamentos a pacientes Plan Complementario Especial y EMCALI - Régimen contributivo NO PBS - CNT 2023-326. servicios prestados del 01 al 30 de Septiembre.</t>
  </si>
  <si>
    <t>PFM suministro ambulatorio de medicamentos psiquiátricos incluidos inyectables y de medicina del dolor y cuidado paliativo NO PBS Régimen Contributivo- Contrato CNT2022-724. Servicios prestados del 01 al 31 de octubre del 2024.</t>
  </si>
  <si>
    <t>PFM suministro de medicamentos biológicos NO PBS inyectables - Régimen Contributivo. Servicios prestados del 01 al 31 de octubre de 2024.</t>
  </si>
  <si>
    <t>PFM suministro ambulatorio de medicamentos e insumos PBS y NO PBS así como productos cosméticos para pacientes con enfermedades Huérfanas (30 pacientes) - Régimen Contributivo NO PBS - CONTRATO CNT-2023-309. Servicios prestados del 01 al 31 octubre 2024.</t>
  </si>
  <si>
    <t>PFM Suministro de medicamentos a pacientes Plan Complementario Especial - Régimen contributivo NO PBS -CNT 2023-326. Servicios prestados del 01 al 31 de Octubre.</t>
  </si>
  <si>
    <t>PFM Suministro de medicamentos a pacientes EMCALI- Régimen contributivo NO PBS -CNT 2023-326. servicios prestados del 01 al 31 de Octubre.</t>
  </si>
  <si>
    <t>PGP Suministro de medicamentos Jamundí - Régimen Contributivo NO PBS - Vigencia del 01 al 31 octubre 2024.</t>
  </si>
  <si>
    <t>PGP Suministro de medicamentos Jamundí - Régimen Subsidiado PBS - Vigencia del 01 al 31 octubre 2024.</t>
  </si>
  <si>
    <t>PGP Suministro de medicamentos Jamundí - Régimen Subsidiado Vigencia del 16 al 30 septiembre 2024.</t>
  </si>
  <si>
    <t>PGP Suministro de medicamentos Jamundí - Régimen Contributivo Vigencia del 16 al 30 septiembre 2024.</t>
  </si>
  <si>
    <t>FACT</t>
  </si>
  <si>
    <t>LLAVE</t>
  </si>
  <si>
    <t>ESTADO CARTERA ANTERIOR</t>
  </si>
  <si>
    <t>ESTADO EPS 20-11-2024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</si>
  <si>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</si>
  <si>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</si>
  <si>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</si>
  <si>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</si>
  <si>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</si>
  <si>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</si>
  <si>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</si>
  <si>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</si>
  <si>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</si>
  <si>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</si>
  <si>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</si>
  <si>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</si>
  <si>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</si>
  <si>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</si>
  <si>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</si>
  <si>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</si>
  <si>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</si>
  <si>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</si>
  <si>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</si>
  <si>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</si>
  <si>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</si>
  <si>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</si>
  <si>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</si>
  <si>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</si>
  <si>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FEL159</t>
  </si>
  <si>
    <t>901601000_FEL159</t>
  </si>
  <si>
    <t>Finalizada</t>
  </si>
  <si>
    <t>FEL161</t>
  </si>
  <si>
    <t>901601000_FEL161</t>
  </si>
  <si>
    <t>FEL194</t>
  </si>
  <si>
    <t>901601000_FEL194</t>
  </si>
  <si>
    <t>FEL211</t>
  </si>
  <si>
    <t>901601000_FEL211</t>
  </si>
  <si>
    <t>FEL244</t>
  </si>
  <si>
    <t>901601000_FEL244</t>
  </si>
  <si>
    <t>FEL281</t>
  </si>
  <si>
    <t>901601000_FEL281</t>
  </si>
  <si>
    <t>FEL282</t>
  </si>
  <si>
    <t>901601000_FEL282</t>
  </si>
  <si>
    <t>FEL300</t>
  </si>
  <si>
    <t>901601000_FEL300</t>
  </si>
  <si>
    <t>FEL315</t>
  </si>
  <si>
    <t>901601000_FEL315</t>
  </si>
  <si>
    <t>Factura pendiente en programacion de pago</t>
  </si>
  <si>
    <t>Auditada sin contabilizar</t>
  </si>
  <si>
    <t>FEL325</t>
  </si>
  <si>
    <t>901601000_FEL325</t>
  </si>
  <si>
    <t>FEL330</t>
  </si>
  <si>
    <t>901601000_FEL330</t>
  </si>
  <si>
    <t>FEL333</t>
  </si>
  <si>
    <t>901601000_FEL333</t>
  </si>
  <si>
    <t>FEL335</t>
  </si>
  <si>
    <t>901601000_FEL335</t>
  </si>
  <si>
    <t>FEL337</t>
  </si>
  <si>
    <t>901601000_FEL337</t>
  </si>
  <si>
    <t>FEL339</t>
  </si>
  <si>
    <t>901601000_FEL339</t>
  </si>
  <si>
    <t>FEL340</t>
  </si>
  <si>
    <t>901601000_FEL340</t>
  </si>
  <si>
    <t>FEL347</t>
  </si>
  <si>
    <t>901601000_FEL347</t>
  </si>
  <si>
    <t>FEL348</t>
  </si>
  <si>
    <t>901601000_FEL348</t>
  </si>
  <si>
    <t>Factura cancelada</t>
  </si>
  <si>
    <t>PAGO DIRECTO RC 2DO PROC. OCTUBRE</t>
  </si>
  <si>
    <t>PAGO DIRECTO RC 1PRIR PROC. NOVIEMBRE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</si>
  <si>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</si>
  <si>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</si>
  <si>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</si>
  <si>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</si>
  <si>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</si>
  <si>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</si>
  <si>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</si>
  <si>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</si>
  <si>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</si>
  <si>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</si>
  <si>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</si>
  <si>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</si>
  <si>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</si>
  <si>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</si>
  <si>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</si>
  <si>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</si>
  <si>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</si>
  <si>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</si>
  <si>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</si>
  <si>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</si>
  <si>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</si>
  <si>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</si>
  <si>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</si>
  <si>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</si>
  <si>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</si>
  <si>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</si>
  <si>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</si>
  <si>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</si>
  <si>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</si>
  <si>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</si>
  <si>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</si>
  <si>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</si>
  <si>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</si>
  <si>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</si>
  <si>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</si>
  <si>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</si>
  <si>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SALUD MEDCOL SAS</t>
  </si>
  <si>
    <t>NIT: 901601000</t>
  </si>
  <si>
    <t>Adriana Sánchez Martínez</t>
  </si>
  <si>
    <t>Dpto. Contabilidad</t>
  </si>
  <si>
    <t>SALUD MEDCOL S.A.S</t>
  </si>
  <si>
    <t>Santiago de Cali, noviembre 20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</si>
</sst>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5" fillId="0" borderId="1" xfId="0" applyFont="1" applyBorder="1" applyAlignment="1">
      <alignment horizontal="center" vertical="center"/>
    </xf>
    <xf numFmtId="164" fontId="7" fillId="0" borderId="1" xfId="1" applyNumberFormat="1" applyFont="1" applyFill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/>
    </xf>
    <xf numFmtId="165" fontId="5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/>
    <xf numFmtId="0" fontId="6" fillId="0" borderId="1" xfId="2" applyFont="1" applyFill="1" applyBorder="1" applyAlignment="1">
      <alignment horizontal="center" vertical="center"/>
    </xf>
    <xf numFmtId="14" fontId="6" fillId="0" borderId="1" xfId="2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8" fillId="0" borderId="2" xfId="0" applyFont="1" applyBorder="1" applyAlignment="1">
      <alignment horizontal="center" vertical="center"/>
    </xf>
    <xf numFmtId="164" fontId="2" fillId="0" borderId="0" xfId="0" applyNumberFormat="1" applyFont="1" applyAlignmen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1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9" fillId="3" borderId="1" xfId="1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5" fontId="9" fillId="6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/>
    <xf numFmtId="14" fontId="10" fillId="0" borderId="1" xfId="0" applyNumberFormat="1" applyFont="1" applyBorder="1" applyAlignment="1"/>
    <xf numFmtId="165" fontId="10" fillId="0" borderId="1" xfId="1" applyNumberFormat="1" applyFont="1" applyBorder="1" applyAlignment="1"/>
    <xf numFmtId="0" fontId="11" fillId="8" borderId="1" xfId="0" applyFont="1" applyFill="1" applyBorder="1" applyAlignment="1">
      <alignment horizontal="center"/>
    </xf>
    <xf numFmtId="0" fontId="9" fillId="8" borderId="1" xfId="0" applyFont="1" applyFill="1" applyBorder="1" applyAlignment="1">
      <alignment horizontal="center"/>
    </xf>
    <xf numFmtId="0" fontId="10" fillId="8" borderId="1" xfId="0" applyFont="1" applyFill="1" applyBorder="1" applyAlignment="1">
      <alignment vertical="center"/>
    </xf>
    <xf numFmtId="0" fontId="10" fillId="0" borderId="1" xfId="1" applyNumberFormat="1" applyFont="1" applyBorder="1" applyAlignment="1"/>
    <xf numFmtId="0" fontId="10" fillId="0" borderId="0" xfId="0" applyFont="1"/>
    <xf numFmtId="14" fontId="10" fillId="0" borderId="0" xfId="0" applyNumberFormat="1" applyFont="1"/>
    <xf numFmtId="165" fontId="10" fillId="0" borderId="0" xfId="1" applyNumberFormat="1" applyFont="1"/>
    <xf numFmtId="0" fontId="10" fillId="0" borderId="0" xfId="0" applyFont="1" applyAlignment="1">
      <alignment vertical="center"/>
    </xf>
    <xf numFmtId="14" fontId="9" fillId="7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3" applyFont="1"/>
    <xf numFmtId="0" fontId="12" fillId="0" borderId="3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/>
    </xf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2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7" xfId="3" applyFont="1" applyBorder="1"/>
    <xf numFmtId="0" fontId="12" fillId="0" borderId="8" xfId="3" applyFont="1" applyBorder="1"/>
    <xf numFmtId="0" fontId="13" fillId="0" borderId="0" xfId="3" applyFont="1"/>
    <xf numFmtId="14" fontId="12" fillId="0" borderId="0" xfId="3" applyNumberFormat="1" applyFont="1"/>
    <xf numFmtId="166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8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2" fillId="0" borderId="10" xfId="3" applyNumberFormat="1" applyFont="1" applyBorder="1" applyAlignment="1">
      <alignment horizontal="center"/>
    </xf>
    <xf numFmtId="169" fontId="12" fillId="0" borderId="10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4" xfId="3" applyNumberFormat="1" applyFont="1" applyBorder="1" applyAlignment="1">
      <alignment horizontal="center"/>
    </xf>
    <xf numFmtId="169" fontId="13" fillId="0" borderId="14" xfId="3" applyNumberFormat="1" applyFont="1" applyBorder="1" applyAlignment="1">
      <alignment horizontal="right"/>
    </xf>
    <xf numFmtId="169" fontId="12" fillId="0" borderId="0" xfId="3" applyNumberFormat="1" applyFont="1"/>
    <xf numFmtId="169" fontId="13" fillId="0" borderId="10" xfId="3" applyNumberFormat="1" applyFont="1" applyBorder="1"/>
    <xf numFmtId="169" fontId="12" fillId="0" borderId="10" xfId="3" applyNumberFormat="1" applyFont="1" applyBorder="1"/>
    <xf numFmtId="169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9" xfId="3" applyFont="1" applyBorder="1"/>
    <xf numFmtId="0" fontId="12" fillId="0" borderId="10" xfId="3" applyFont="1" applyBorder="1"/>
    <xf numFmtId="0" fontId="12" fillId="0" borderId="11" xfId="3" applyFont="1" applyBorder="1"/>
    <xf numFmtId="0" fontId="13" fillId="0" borderId="7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8" xfId="3" applyFont="1" applyBorder="1" applyAlignment="1">
      <alignment horizontal="center" vertical="center" wrapText="1"/>
    </xf>
    <xf numFmtId="0" fontId="12" fillId="8" borderId="0" xfId="3" applyFont="1" applyFill="1"/>
    <xf numFmtId="0" fontId="13" fillId="0" borderId="0" xfId="3" applyFont="1" applyAlignment="1">
      <alignment horizontal="center"/>
    </xf>
    <xf numFmtId="170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71" fontId="12" fillId="0" borderId="14" xfId="5" applyNumberFormat="1" applyFont="1" applyBorder="1" applyAlignment="1">
      <alignment horizontal="center"/>
    </xf>
    <xf numFmtId="170" fontId="12" fillId="0" borderId="14" xfId="5" applyNumberFormat="1" applyFont="1" applyBorder="1" applyAlignment="1">
      <alignment horizontal="right"/>
    </xf>
  </cellXfs>
  <cellStyles count="6">
    <cellStyle name="Hipervínculo" xfId="2" builtinId="8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6.489648148148" createdVersion="5" refreshedVersion="5" minRefreshableVersion="3" recordCount="18">
  <cacheSource type="worksheet">
    <worksheetSource ref="A1:AM19" sheet="ESTADO DE CADA FACTURA"/>
  </cacheSource>
  <cacheFields count="39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34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10-23T00:00:00"/>
    </cacheField>
    <cacheField name="IPS Fecha radicado" numFmtId="14">
      <sharedItems containsSemiMixedTypes="0" containsNonDate="0" containsDate="1" containsString="0" minDate="2023-12-21T00:00:00" maxDate="2024-10-23T00:00:00"/>
    </cacheField>
    <cacheField name="IPS Valor Factura" numFmtId="165">
      <sharedItems containsSemiMixedTypes="0" containsString="0" containsNumber="1" containsInteger="1" minValue="289170" maxValue="292977086"/>
    </cacheField>
    <cacheField name="IPS Saldo Factura" numFmtId="165">
      <sharedItems containsSemiMixedTypes="0" containsString="0" containsNumber="1" containsInteger="1" minValue="184917" maxValue="26413649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0-11-2024" numFmtId="0">
      <sharedItems count="2">
        <s v="Factura cancelada"/>
        <s v="Factura pendiente en programacion de pago"/>
      </sharedItems>
    </cacheField>
    <cacheField name="POR PAGAR SAP" numFmtId="165">
      <sharedItems containsSemiMixedTypes="0" containsString="0" containsNumber="1" minValue="0" maxValue="256658112.69"/>
    </cacheField>
    <cacheField name="DOC CONTA" numFmtId="0">
      <sharedItems containsString="0" containsBlank="1" containsNumber="1" containsInteger="1" minValue="1222509250" maxValue="4800066061"/>
    </cacheField>
    <cacheField name="ESTADO BOX" numFmtId="0">
      <sharedItems/>
    </cacheField>
    <cacheField name="FECHA FACT" numFmtId="14">
      <sharedItems containsSemiMixedTypes="0" containsNonDate="0" containsDate="1" containsString="0" minDate="2023-12-21T00:00:00" maxDate="2024-10-23T00:00:00"/>
    </cacheField>
    <cacheField name="FECHA RAD" numFmtId="14">
      <sharedItems containsSemiMixedTypes="0" containsNonDate="0" containsDate="1" containsString="0" minDate="2024-05-02T00:00:00" maxDate="2024-11-02T00:00:0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6887266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64136498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minValue="0" maxValue="68872660.37000000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702" maxValue="4800065974"/>
    </cacheField>
    <cacheField name="FECHA COMPENSACION SAP" numFmtId="14">
      <sharedItems containsNonDate="0" containsDate="1" containsString="0" containsBlank="1" minDate="2024-10-23T00:00:00" maxDate="2024-11-16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000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901601000"/>
    <s v="SALUD MEDCOL SAS"/>
    <s v="FEL"/>
    <n v="348"/>
    <s v="FEL348"/>
    <s v="901601000_FEL348"/>
    <d v="2024-10-22T00:00:00"/>
    <d v="2024-10-22T00:00:00"/>
    <n v="292977086"/>
    <n v="68872660"/>
    <s v="PGP Suministro de medicamentos Jamundí - Régimen Contributivo Vigencia del 16 al 30 septiembre 2024."/>
    <s v="Cali"/>
    <s v="Suministro ambulatorio medicamentos"/>
    <e v="#N/A"/>
    <x v="0"/>
    <n v="0"/>
    <m/>
    <s v="Auditada sin contabilizar"/>
    <d v="2024-10-22T00:00:00"/>
    <d v="2024-11-01T00:00:00"/>
    <n v="0"/>
    <m/>
    <m/>
    <m/>
    <m/>
    <m/>
    <n v="68872660"/>
    <n v="0"/>
    <n v="0"/>
    <n v="0"/>
    <n v="0"/>
    <n v="0"/>
    <n v="0"/>
    <n v="68872660.370000005"/>
    <n v="0"/>
    <n v="4800065974"/>
    <d v="2024-11-15T00:00:00"/>
    <s v="PAGO DIRECTO RC 1PRIR PROC. NOVIEMBRE"/>
    <n v="1500000001"/>
  </r>
  <r>
    <n v="901601000"/>
    <s v="SALUD MEDCOL SAS"/>
    <s v="FEL"/>
    <n v="300"/>
    <s v="FEL300"/>
    <s v="901601000_FEL300"/>
    <d v="2024-08-27T00:00:00"/>
    <d v="2024-08-27T00:00:00"/>
    <n v="6534136"/>
    <n v="184917"/>
    <s v="Facturación por evento suministro ambulatorio de medicamentos genéricos PBS y NO PBS e insumos medicamentos comerciales pacientes con tutelas taxativas o con FOREAM-Contributivo PBS Julio 2024."/>
    <s v="Cali"/>
    <s v="Suministro ambulatorio medicamentos"/>
    <s v="Factura cancelada"/>
    <x v="0"/>
    <n v="0"/>
    <m/>
    <s v="Finalizada"/>
    <d v="2024-08-27T00:00:00"/>
    <d v="2024-09-02T00:00:00"/>
    <n v="0"/>
    <m/>
    <m/>
    <m/>
    <m/>
    <m/>
    <n v="184917"/>
    <n v="0"/>
    <n v="0"/>
    <n v="0"/>
    <n v="0"/>
    <n v="0"/>
    <n v="0"/>
    <n v="6349219"/>
    <n v="0"/>
    <n v="4800065702"/>
    <d v="2024-10-23T00:00:00"/>
    <s v="PAGO DIRECTO RC 2DO PROC. OCTUBRE"/>
    <n v="2000000004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s v="Cali"/>
    <s v="Suministro ambulatorio medicamentos"/>
    <s v="Factura pendiente en programacion de pago"/>
    <x v="1"/>
    <n v="0"/>
    <m/>
    <s v="Finalizada"/>
    <d v="2023-12-21T00:00:00"/>
    <d v="2024-05-02T00:00:00"/>
    <n v="0"/>
    <m/>
    <m/>
    <m/>
    <m/>
    <m/>
    <n v="0"/>
    <n v="0"/>
    <n v="0"/>
    <n v="0"/>
    <n v="0"/>
    <n v="1038930"/>
    <n v="0"/>
    <n v="0"/>
    <n v="0"/>
    <m/>
    <m/>
    <m/>
    <n v="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Cali"/>
    <s v="Suministro ambulatorio medicamentos"/>
    <s v="Factura pendiente en programacion de pago"/>
    <x v="1"/>
    <n v="0"/>
    <m/>
    <s v="Finalizada"/>
    <d v="2023-12-21T00:00:00"/>
    <d v="2024-05-02T00:00:00"/>
    <n v="0"/>
    <m/>
    <m/>
    <m/>
    <m/>
    <m/>
    <n v="0"/>
    <n v="0"/>
    <n v="0"/>
    <n v="0"/>
    <n v="0"/>
    <n v="23611041"/>
    <n v="0"/>
    <n v="0"/>
    <n v="0"/>
    <m/>
    <m/>
    <m/>
    <n v="0"/>
  </r>
  <r>
    <n v="901601000"/>
    <s v="SALUD MEDCOL SAS"/>
    <s v="FEL"/>
    <n v="194"/>
    <s v="FEL194"/>
    <s v="901601000_FEL194"/>
    <d v="2024-02-09T00:00:00"/>
    <d v="2024-02-09T00:00:00"/>
    <n v="14393255"/>
    <n v="14393255"/>
    <s v="Facturación por evento suministro ambulatorio de medicamentos genéricos PBS y NO PBS e insumos medicamentos comerciales pacientes con tutelas taxativas o con FOREAM Diciembre 2023."/>
    <s v="Cali"/>
    <s v="Suministro ambulatorio medicamentos"/>
    <s v="Factura pendiente en programacion de pago"/>
    <x v="1"/>
    <n v="0"/>
    <m/>
    <s v="Finalizada"/>
    <d v="2024-02-09T00:00:00"/>
    <d v="2024-06-04T00:00:00"/>
    <n v="0"/>
    <m/>
    <m/>
    <m/>
    <m/>
    <m/>
    <n v="0"/>
    <n v="0"/>
    <n v="0"/>
    <n v="0"/>
    <n v="0"/>
    <n v="14393255"/>
    <n v="0"/>
    <n v="0"/>
    <n v="0"/>
    <m/>
    <m/>
    <m/>
    <n v="0"/>
  </r>
  <r>
    <n v="901601000"/>
    <s v="SALUD MEDCOL SAS"/>
    <s v="FEL"/>
    <n v="211"/>
    <s v="FEL211"/>
    <s v="901601000_FEL211"/>
    <d v="2024-03-21T00:00:00"/>
    <d v="2024-03-21T00:00:00"/>
    <n v="17969267"/>
    <n v="17969267"/>
    <s v="Facturación por evento suministro ambulatorio de medicamentos genéricos PBS y NO PBS e insumos medicamentos comerciales pacientes con tutelas taxativas o con FOREAM-Contributivo PBS Febrero 2024."/>
    <s v="Cali"/>
    <s v="Suministro ambulatorio medicamentos"/>
    <s v="Factura pendiente en programacion de pago"/>
    <x v="1"/>
    <n v="0"/>
    <m/>
    <s v="Finalizada"/>
    <d v="2024-03-21T00:00:00"/>
    <d v="2024-05-02T00:00:00"/>
    <n v="0"/>
    <m/>
    <m/>
    <m/>
    <m/>
    <m/>
    <n v="0"/>
    <n v="0"/>
    <n v="0"/>
    <n v="0"/>
    <n v="0"/>
    <n v="17969267"/>
    <n v="0"/>
    <n v="0"/>
    <n v="0"/>
    <m/>
    <m/>
    <m/>
    <n v="0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s v="Cali"/>
    <s v="Suministro ambulatorio medicamentos"/>
    <s v="Factura pendiente en programacion de pago"/>
    <x v="1"/>
    <n v="0"/>
    <m/>
    <s v="Finalizada"/>
    <d v="2024-05-07T00:00:00"/>
    <d v="2024-05-07T00:00:00"/>
    <n v="0"/>
    <m/>
    <m/>
    <m/>
    <m/>
    <m/>
    <n v="0"/>
    <n v="0"/>
    <n v="0"/>
    <n v="0"/>
    <n v="0"/>
    <n v="6706960"/>
    <n v="0"/>
    <n v="0"/>
    <n v="0"/>
    <m/>
    <m/>
    <m/>
    <n v="0"/>
  </r>
  <r>
    <n v="901601000"/>
    <s v="SALUD MEDCOL SAS"/>
    <s v="FEL"/>
    <n v="281"/>
    <s v="FEL281"/>
    <s v="901601000_FEL281"/>
    <d v="2024-07-22T00:00:00"/>
    <d v="2024-07-22T00:00:00"/>
    <n v="2862792"/>
    <n v="2862792"/>
    <s v="Facturación por evento suministro ambulatorio de medicamentos genéricos PBS y NO PBS e insumos medicamentos comerciales pacientes con tutelas taxativas o con FOREAM-Contributivo PBS Mayo 2024."/>
    <s v="Cali"/>
    <s v="Suministro ambulatorio medicamentos"/>
    <s v="Factura pendiente en programacion de pago"/>
    <x v="1"/>
    <n v="0"/>
    <m/>
    <s v="Finalizada"/>
    <d v="2024-07-22T00:00:00"/>
    <d v="2024-08-01T00:00:00"/>
    <n v="0"/>
    <m/>
    <m/>
    <m/>
    <m/>
    <m/>
    <n v="0"/>
    <n v="0"/>
    <n v="0"/>
    <n v="0"/>
    <n v="0"/>
    <n v="2862792"/>
    <n v="0"/>
    <n v="0"/>
    <n v="0"/>
    <m/>
    <m/>
    <m/>
    <n v="0"/>
  </r>
  <r>
    <n v="901601000"/>
    <s v="SALUD MEDCOL SAS"/>
    <s v="FEL"/>
    <n v="282"/>
    <s v="FEL282"/>
    <s v="901601000_FEL282"/>
    <d v="2024-07-22T00:00:00"/>
    <d v="2024-07-22T00:00:00"/>
    <n v="2597800"/>
    <n v="2597800"/>
    <s v="Facturación por evento suministro ambulatorio de medicamentos genéricos PBS y NO PBS e insumos medicamentos comerciales pacientes con tutelas taxativas o con FOREAM-Contributivo PBS Junio 2024."/>
    <s v="Cali"/>
    <s v="Suministro ambulatorio medicamentos"/>
    <s v="Factura pendiente en programacion de pago"/>
    <x v="1"/>
    <n v="0"/>
    <m/>
    <s v="Finalizada"/>
    <d v="2024-07-22T00:00:00"/>
    <d v="2024-08-01T00:00:00"/>
    <n v="0"/>
    <m/>
    <m/>
    <m/>
    <m/>
    <m/>
    <n v="0"/>
    <n v="0"/>
    <n v="0"/>
    <n v="0"/>
    <n v="0"/>
    <n v="2597800"/>
    <n v="0"/>
    <n v="0"/>
    <n v="0"/>
    <m/>
    <m/>
    <m/>
    <n v="0"/>
  </r>
  <r>
    <n v="901601000"/>
    <s v="SALUD MEDCOL SAS"/>
    <s v="FEL"/>
    <n v="315"/>
    <s v="FEL315"/>
    <s v="901601000_FEL315"/>
    <d v="2024-09-06T00:00:00"/>
    <d v="2024-09-06T00:00:00"/>
    <n v="23802795"/>
    <n v="23802795"/>
    <s v="PFM Suministro de medicamentos a pacientes Plan Complementario Especial y EMCALI - Régimen contributivo NO PBS - CNT 2023-326. servicios prestados del 01 al 30 de Septiembre."/>
    <s v="Cali"/>
    <s v="Suministro ambulatorio medicamentos"/>
    <s v="Factura pendiente en programacion de pago"/>
    <x v="1"/>
    <n v="23108862.609999999"/>
    <n v="1222509250"/>
    <s v="Auditada sin contabilizar"/>
    <d v="2024-09-06T00:00:00"/>
    <d v="2024-09-06T00:00:00"/>
    <n v="0"/>
    <m/>
    <m/>
    <m/>
    <m/>
    <m/>
    <n v="0"/>
    <n v="0"/>
    <n v="0"/>
    <n v="0"/>
    <n v="0"/>
    <n v="23802795"/>
    <n v="0"/>
    <n v="0"/>
    <n v="0"/>
    <m/>
    <m/>
    <m/>
    <n v="0"/>
  </r>
  <r>
    <n v="901601000"/>
    <s v="SALUD MEDCOL SAS"/>
    <s v="FEL"/>
    <n v="325"/>
    <s v="FEL325"/>
    <s v="901601000_FEL325"/>
    <d v="2024-10-04T00:00:00"/>
    <d v="2024-10-04T00:00:00"/>
    <n v="1035465"/>
    <n v="1035465"/>
    <s v="PFM suministro ambulatorio de medicamentos psiquiátricos incluidos inyectables y de medicina del dolor y cuidado paliativo NO PBS Régimen Contributivo- Contrato CNT2022-724. Servicios prestados del 01 al 31 de octubre del 2024."/>
    <s v="Cali"/>
    <s v="Suministro ambulatorio medicamentos"/>
    <e v="#N/A"/>
    <x v="1"/>
    <n v="992726.91"/>
    <n v="1222517570"/>
    <s v="Auditada sin contabilizar"/>
    <d v="2024-10-04T00:00:00"/>
    <d v="2024-10-07T00:00:00"/>
    <n v="0"/>
    <m/>
    <m/>
    <m/>
    <m/>
    <m/>
    <n v="0"/>
    <n v="0"/>
    <n v="0"/>
    <n v="0"/>
    <n v="0"/>
    <n v="1035465"/>
    <n v="0"/>
    <n v="0"/>
    <n v="0"/>
    <m/>
    <m/>
    <m/>
    <n v="0"/>
  </r>
  <r>
    <n v="901601000"/>
    <s v="SALUD MEDCOL SAS"/>
    <s v="FEL"/>
    <n v="330"/>
    <s v="FEL330"/>
    <s v="901601000_FEL330"/>
    <d v="2024-10-05T00:00:00"/>
    <d v="2024-10-05T00:00:00"/>
    <n v="264136498"/>
    <n v="264136498"/>
    <s v="PFM suministro de medicamentos biológicos NO PBS inyectables - Régimen Contributivo. Servicios prestados del 01 al 31 de octubre de 2024."/>
    <s v="Cali"/>
    <s v="Suministro ambulatorio medicamentos"/>
    <e v="#N/A"/>
    <x v="1"/>
    <n v="256658112.69"/>
    <n v="1222517579"/>
    <s v="Auditada sin contabilizar"/>
    <d v="2024-10-05T00:00:00"/>
    <d v="2024-10-07T00:00:00"/>
    <n v="0"/>
    <m/>
    <m/>
    <m/>
    <m/>
    <m/>
    <n v="0"/>
    <n v="0"/>
    <n v="0"/>
    <n v="0"/>
    <n v="0"/>
    <n v="264136498"/>
    <n v="0"/>
    <n v="0"/>
    <n v="0"/>
    <m/>
    <m/>
    <m/>
    <n v="0"/>
  </r>
  <r>
    <n v="901601000"/>
    <s v="SALUD MEDCOL SAS"/>
    <s v="FEL"/>
    <n v="333"/>
    <s v="FEL333"/>
    <s v="901601000_FEL333"/>
    <d v="2024-10-07T00:00:00"/>
    <d v="2024-10-07T00:00:00"/>
    <n v="39156765"/>
    <n v="39156765"/>
    <s v="PFM suministro ambulatorio de medicamentos e insumos PBS y NO PBS así como productos cosméticos para pacientes con enfermedades Huérfanas (30 pacientes) - Régimen Contributivo NO PBS - CONTRATO CNT-2023-309. Servicios prestados del 01 al 31 octubre 2024."/>
    <s v="Cali"/>
    <s v="Suministro ambulatorio medicamentos"/>
    <e v="#N/A"/>
    <x v="1"/>
    <n v="38048628.549999997"/>
    <n v="1222517580"/>
    <s v="Auditada sin contabilizar"/>
    <d v="2024-10-07T00:00:00"/>
    <d v="2024-10-07T00:00:00"/>
    <n v="0"/>
    <m/>
    <m/>
    <m/>
    <m/>
    <m/>
    <n v="0"/>
    <n v="0"/>
    <n v="0"/>
    <n v="0"/>
    <n v="0"/>
    <n v="39156765"/>
    <n v="0"/>
    <n v="0"/>
    <n v="0"/>
    <m/>
    <m/>
    <m/>
    <n v="0"/>
  </r>
  <r>
    <n v="901601000"/>
    <s v="SALUD MEDCOL SAS"/>
    <s v="FEL"/>
    <n v="335"/>
    <s v="FEL335"/>
    <s v="901601000_FEL335"/>
    <d v="2024-10-09T00:00:00"/>
    <d v="2024-10-09T00:00:00"/>
    <n v="19331953"/>
    <n v="19331953"/>
    <s v="PFM Suministro de medicamentos a pacientes Plan Complementario Especial - Régimen contributivo NO PBS -CNT 2023-326. Servicios prestados del 01 al 31 de Octubre."/>
    <s v="Cali"/>
    <s v="Suministro ambulatorio medicamentos"/>
    <e v="#N/A"/>
    <x v="1"/>
    <n v="18780862.77"/>
    <n v="1222517582"/>
    <s v="Auditada sin contabilizar"/>
    <d v="2024-10-09T00:00:00"/>
    <d v="2024-10-10T00:00:00"/>
    <n v="0"/>
    <m/>
    <m/>
    <m/>
    <m/>
    <m/>
    <n v="0"/>
    <n v="0"/>
    <n v="0"/>
    <n v="0"/>
    <n v="0"/>
    <n v="19331953"/>
    <n v="0"/>
    <n v="0"/>
    <n v="0"/>
    <m/>
    <m/>
    <m/>
    <n v="0"/>
  </r>
  <r>
    <n v="901601000"/>
    <s v="SALUD MEDCOL SAS"/>
    <s v="FEL"/>
    <n v="337"/>
    <s v="FEL337"/>
    <s v="901601000_FEL337"/>
    <d v="2024-10-09T00:00:00"/>
    <d v="2024-10-09T00:00:00"/>
    <n v="13192298"/>
    <n v="13192298"/>
    <s v="PFM Suministro de medicamentos a pacientes EMCALI- Régimen contributivo NO PBS -CNT 2023-326. servicios prestados del 01 al 31 de Octubre."/>
    <s v="Cali"/>
    <s v="Suministro ambulatorio medicamentos"/>
    <e v="#N/A"/>
    <x v="1"/>
    <n v="12791122.92"/>
    <n v="1222517721"/>
    <s v="Auditada sin contabilizar"/>
    <d v="2024-10-09T00:00:00"/>
    <d v="2024-10-10T00:00:00"/>
    <n v="0"/>
    <m/>
    <m/>
    <m/>
    <m/>
    <m/>
    <n v="0"/>
    <n v="0"/>
    <n v="0"/>
    <n v="0"/>
    <n v="0"/>
    <n v="13192298"/>
    <n v="0"/>
    <n v="0"/>
    <n v="0"/>
    <m/>
    <m/>
    <m/>
    <n v="0"/>
  </r>
  <r>
    <n v="901601000"/>
    <s v="SALUD MEDCOL SAS"/>
    <s v="FEL"/>
    <n v="339"/>
    <s v="FEL339"/>
    <s v="901601000_FEL339"/>
    <d v="2024-10-09T00:00:00"/>
    <d v="2024-10-09T00:00:00"/>
    <n v="289170"/>
    <n v="289170"/>
    <s v="PGP Suministro de medicamentos Jamundí - Régimen Contributivo NO PBS - Vigencia del 01 al 31 octubre 2024."/>
    <s v="Cali"/>
    <s v="Suministro ambulatorio medicamentos"/>
    <e v="#N/A"/>
    <x v="1"/>
    <n v="289170"/>
    <n v="1222517726"/>
    <s v="Auditada sin contabilizar"/>
    <d v="2024-10-09T00:00:00"/>
    <d v="2024-10-10T00:00:00"/>
    <n v="0"/>
    <m/>
    <m/>
    <m/>
    <m/>
    <m/>
    <n v="0"/>
    <n v="0"/>
    <n v="0"/>
    <n v="0"/>
    <n v="0"/>
    <n v="289170"/>
    <n v="0"/>
    <n v="0"/>
    <n v="0"/>
    <m/>
    <m/>
    <m/>
    <n v="0"/>
  </r>
  <r>
    <n v="901601000"/>
    <s v="SALUD MEDCOL SAS"/>
    <s v="FEL"/>
    <n v="340"/>
    <s v="FEL340"/>
    <s v="901601000_FEL340"/>
    <d v="2024-10-09T00:00:00"/>
    <d v="2024-10-09T00:00:00"/>
    <n v="101986835"/>
    <n v="101986835"/>
    <s v="PGP Suministro de medicamentos Jamundí - Régimen Subsidiado PBS - Vigencia del 01 al 31 octubre 2024."/>
    <s v="Cali"/>
    <s v="Suministro ambulatorio medicamentos"/>
    <e v="#N/A"/>
    <x v="1"/>
    <n v="0"/>
    <m/>
    <s v="Auditada sin contabilizar"/>
    <d v="2024-10-09T00:00:00"/>
    <d v="2024-10-10T00:00:00"/>
    <n v="0"/>
    <m/>
    <m/>
    <m/>
    <m/>
    <m/>
    <n v="0"/>
    <n v="0"/>
    <n v="0"/>
    <n v="0"/>
    <n v="0"/>
    <n v="101986835"/>
    <n v="0"/>
    <n v="0"/>
    <n v="0"/>
    <m/>
    <m/>
    <m/>
    <n v="0"/>
  </r>
  <r>
    <n v="901601000"/>
    <s v="SALUD MEDCOL SAS"/>
    <s v="FEL"/>
    <n v="347"/>
    <s v="FEL347"/>
    <s v="901601000_FEL347"/>
    <d v="2024-10-22T00:00:00"/>
    <d v="2024-10-22T00:00:00"/>
    <n v="101986835"/>
    <n v="101986835"/>
    <s v="PGP Suministro de medicamentos Jamundí - Régimen Subsidiado Vigencia del 16 al 30 septiembre 2024."/>
    <s v="Cali"/>
    <s v="Suministro ambulatorio medicamentos"/>
    <e v="#N/A"/>
    <x v="1"/>
    <n v="1.1200000000000001"/>
    <n v="4800066061"/>
    <s v="Auditada sin contabilizar"/>
    <d v="2024-10-22T00:00:00"/>
    <d v="2024-11-01T00:00:00"/>
    <n v="0"/>
    <m/>
    <m/>
    <m/>
    <m/>
    <m/>
    <n v="0"/>
    <n v="0"/>
    <n v="0"/>
    <n v="0"/>
    <n v="0"/>
    <n v="101986835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0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javascript:void(0)" TargetMode="External"/><Relationship Id="rId3" Type="http://schemas.openxmlformats.org/officeDocument/2006/relationships/hyperlink" Target="javascript:void(0)" TargetMode="External"/><Relationship Id="rId7" Type="http://schemas.openxmlformats.org/officeDocument/2006/relationships/hyperlink" Target="javascript:void(0)" TargetMode="External"/><Relationship Id="rId12" Type="http://schemas.openxmlformats.org/officeDocument/2006/relationships/hyperlink" Target="javascript:void(0)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6" Type="http://schemas.openxmlformats.org/officeDocument/2006/relationships/hyperlink" Target="javascript:void(0)" TargetMode="External"/><Relationship Id="rId11" Type="http://schemas.openxmlformats.org/officeDocument/2006/relationships/hyperlink" Target="javascript:void(0)" TargetMode="External"/><Relationship Id="rId5" Type="http://schemas.openxmlformats.org/officeDocument/2006/relationships/hyperlink" Target="javascript:void(0)" TargetMode="External"/><Relationship Id="rId10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Relationship Id="rId9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D8" sqref="D8"/>
    </sheetView>
  </sheetViews>
  <sheetFormatPr baseColWidth="10" defaultRowHeight="14.5" x14ac:dyDescent="0.35"/>
  <cols>
    <col min="1" max="1" width="10.90625" style="7"/>
    <col min="2" max="2" width="31.453125" style="7" customWidth="1"/>
    <col min="3" max="3" width="19.54296875" style="7" customWidth="1"/>
    <col min="4" max="4" width="15.453125" style="7" customWidth="1"/>
    <col min="5" max="5" width="18.26953125" style="7" customWidth="1"/>
    <col min="6" max="6" width="10.90625" style="7"/>
    <col min="7" max="7" width="15.81640625" style="7" customWidth="1"/>
    <col min="8" max="8" width="15.7265625" style="7" customWidth="1"/>
    <col min="9" max="9" width="31.81640625" style="7" customWidth="1"/>
    <col min="10" max="10" width="10.90625" style="7"/>
    <col min="11" max="11" width="15.54296875" style="7" customWidth="1"/>
    <col min="12" max="16384" width="10.90625" style="7"/>
  </cols>
  <sheetData>
    <row r="1" spans="1:11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8">
        <v>159</v>
      </c>
      <c r="E2" s="9">
        <v>45281</v>
      </c>
      <c r="F2" s="9">
        <v>45281</v>
      </c>
      <c r="G2" s="2">
        <v>1038930</v>
      </c>
      <c r="H2" s="2">
        <v>1038930</v>
      </c>
      <c r="I2" s="10" t="s">
        <v>13</v>
      </c>
      <c r="J2" s="1" t="s">
        <v>14</v>
      </c>
      <c r="K2" s="1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8">
        <v>161</v>
      </c>
      <c r="E3" s="9">
        <v>45281</v>
      </c>
      <c r="F3" s="9">
        <v>45281</v>
      </c>
      <c r="G3" s="2">
        <v>23611041</v>
      </c>
      <c r="H3" s="2">
        <v>23611041</v>
      </c>
      <c r="I3" s="10" t="s">
        <v>16</v>
      </c>
      <c r="J3" s="1" t="s">
        <v>14</v>
      </c>
      <c r="K3" s="1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">
        <v>194</v>
      </c>
      <c r="E4" s="3">
        <v>45331</v>
      </c>
      <c r="F4" s="3">
        <v>45331</v>
      </c>
      <c r="G4" s="4">
        <v>14393255</v>
      </c>
      <c r="H4" s="4">
        <v>14393255</v>
      </c>
      <c r="I4" s="10" t="s">
        <v>17</v>
      </c>
      <c r="J4" s="1" t="s">
        <v>14</v>
      </c>
      <c r="K4" s="1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">
        <v>211</v>
      </c>
      <c r="E5" s="3">
        <v>45372</v>
      </c>
      <c r="F5" s="3">
        <v>45372</v>
      </c>
      <c r="G5" s="4">
        <v>17969267</v>
      </c>
      <c r="H5" s="4">
        <v>17969267</v>
      </c>
      <c r="I5" s="10" t="s">
        <v>18</v>
      </c>
      <c r="J5" s="1" t="s">
        <v>14</v>
      </c>
      <c r="K5" s="1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">
        <v>244</v>
      </c>
      <c r="E6" s="3">
        <v>45419</v>
      </c>
      <c r="F6" s="3">
        <v>45419</v>
      </c>
      <c r="G6" s="4">
        <v>6706960</v>
      </c>
      <c r="H6" s="4">
        <v>6706960</v>
      </c>
      <c r="I6" s="10" t="s">
        <v>19</v>
      </c>
      <c r="J6" s="1" t="s">
        <v>14</v>
      </c>
      <c r="K6" s="1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">
        <v>281</v>
      </c>
      <c r="E7" s="3">
        <v>45495</v>
      </c>
      <c r="F7" s="3">
        <v>45495</v>
      </c>
      <c r="G7" s="5">
        <v>2862792</v>
      </c>
      <c r="H7" s="5">
        <v>2862792</v>
      </c>
      <c r="I7" s="10" t="s">
        <v>20</v>
      </c>
      <c r="J7" s="1" t="s">
        <v>14</v>
      </c>
      <c r="K7" s="1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">
        <v>282</v>
      </c>
      <c r="E8" s="3">
        <v>45495</v>
      </c>
      <c r="F8" s="3">
        <v>45495</v>
      </c>
      <c r="G8" s="4">
        <v>2597800</v>
      </c>
      <c r="H8" s="4">
        <v>2597800</v>
      </c>
      <c r="I8" s="10" t="s">
        <v>21</v>
      </c>
      <c r="J8" s="1" t="s">
        <v>14</v>
      </c>
      <c r="K8" s="1" t="s">
        <v>15</v>
      </c>
    </row>
    <row r="9" spans="1:11" x14ac:dyDescent="0.35">
      <c r="A9" s="1">
        <v>901601000</v>
      </c>
      <c r="B9" s="1" t="s">
        <v>11</v>
      </c>
      <c r="C9" s="1" t="s">
        <v>12</v>
      </c>
      <c r="D9" s="1">
        <v>300</v>
      </c>
      <c r="E9" s="3">
        <v>45531</v>
      </c>
      <c r="F9" s="3">
        <v>45531</v>
      </c>
      <c r="G9" s="4">
        <v>6534136</v>
      </c>
      <c r="H9" s="4">
        <v>184917</v>
      </c>
      <c r="I9" s="11" t="s">
        <v>22</v>
      </c>
      <c r="J9" s="1" t="s">
        <v>14</v>
      </c>
      <c r="K9" s="1" t="s">
        <v>15</v>
      </c>
    </row>
    <row r="10" spans="1:11" x14ac:dyDescent="0.35">
      <c r="A10" s="1">
        <v>901601000</v>
      </c>
      <c r="B10" s="1" t="s">
        <v>11</v>
      </c>
      <c r="C10" s="1" t="s">
        <v>12</v>
      </c>
      <c r="D10" s="1">
        <v>315</v>
      </c>
      <c r="E10" s="3">
        <v>45541</v>
      </c>
      <c r="F10" s="3">
        <v>45541</v>
      </c>
      <c r="G10" s="4">
        <v>23802795</v>
      </c>
      <c r="H10" s="4">
        <v>23802795</v>
      </c>
      <c r="I10" s="12" t="s">
        <v>23</v>
      </c>
      <c r="J10" s="1" t="s">
        <v>14</v>
      </c>
      <c r="K10" s="1" t="s">
        <v>15</v>
      </c>
    </row>
    <row r="11" spans="1:11" x14ac:dyDescent="0.35">
      <c r="A11" s="1">
        <v>901601000</v>
      </c>
      <c r="B11" s="1" t="s">
        <v>11</v>
      </c>
      <c r="C11" s="1" t="s">
        <v>12</v>
      </c>
      <c r="D11" s="1">
        <v>325</v>
      </c>
      <c r="E11" s="3">
        <v>45569</v>
      </c>
      <c r="F11" s="3">
        <v>45569</v>
      </c>
      <c r="G11" s="4">
        <v>1035465</v>
      </c>
      <c r="H11" s="4">
        <v>1035465</v>
      </c>
      <c r="I11" s="13" t="s">
        <v>24</v>
      </c>
      <c r="J11" s="1" t="s">
        <v>14</v>
      </c>
      <c r="K11" s="1" t="s">
        <v>15</v>
      </c>
    </row>
    <row r="12" spans="1:11" x14ac:dyDescent="0.35">
      <c r="A12" s="1">
        <v>901601000</v>
      </c>
      <c r="B12" s="1" t="s">
        <v>11</v>
      </c>
      <c r="C12" s="1" t="s">
        <v>12</v>
      </c>
      <c r="D12" s="1">
        <v>330</v>
      </c>
      <c r="E12" s="3">
        <v>45570</v>
      </c>
      <c r="F12" s="3">
        <v>45570</v>
      </c>
      <c r="G12" s="4">
        <v>264136498</v>
      </c>
      <c r="H12" s="4">
        <v>264136498</v>
      </c>
      <c r="I12" s="13" t="s">
        <v>25</v>
      </c>
      <c r="J12" s="1" t="s">
        <v>14</v>
      </c>
      <c r="K12" s="1" t="s">
        <v>15</v>
      </c>
    </row>
    <row r="13" spans="1:11" x14ac:dyDescent="0.35">
      <c r="A13" s="1">
        <v>901601000</v>
      </c>
      <c r="B13" s="1" t="s">
        <v>11</v>
      </c>
      <c r="C13" s="1" t="s">
        <v>12</v>
      </c>
      <c r="D13" s="1">
        <v>333</v>
      </c>
      <c r="E13" s="3">
        <v>45572</v>
      </c>
      <c r="F13" s="3">
        <v>45572</v>
      </c>
      <c r="G13" s="4">
        <v>39156765</v>
      </c>
      <c r="H13" s="4">
        <v>39156765</v>
      </c>
      <c r="I13" s="13" t="s">
        <v>26</v>
      </c>
      <c r="J13" s="1" t="s">
        <v>14</v>
      </c>
      <c r="K13" s="1" t="s">
        <v>15</v>
      </c>
    </row>
    <row r="14" spans="1:11" x14ac:dyDescent="0.35">
      <c r="A14" s="1">
        <v>901601000</v>
      </c>
      <c r="B14" s="1" t="s">
        <v>11</v>
      </c>
      <c r="C14" s="1" t="s">
        <v>12</v>
      </c>
      <c r="D14" s="1">
        <v>335</v>
      </c>
      <c r="E14" s="3">
        <v>45574</v>
      </c>
      <c r="F14" s="3">
        <v>45574</v>
      </c>
      <c r="G14" s="4">
        <v>19331953</v>
      </c>
      <c r="H14" s="4">
        <v>19331953</v>
      </c>
      <c r="I14" s="11" t="s">
        <v>27</v>
      </c>
      <c r="J14" s="1" t="s">
        <v>14</v>
      </c>
      <c r="K14" s="1" t="s">
        <v>15</v>
      </c>
    </row>
    <row r="15" spans="1:11" x14ac:dyDescent="0.35">
      <c r="A15" s="1">
        <v>901601000</v>
      </c>
      <c r="B15" s="1" t="s">
        <v>11</v>
      </c>
      <c r="C15" s="1" t="s">
        <v>12</v>
      </c>
      <c r="D15" s="1">
        <v>337</v>
      </c>
      <c r="E15" s="3">
        <v>45574</v>
      </c>
      <c r="F15" s="3">
        <v>45574</v>
      </c>
      <c r="G15" s="4">
        <v>13192298</v>
      </c>
      <c r="H15" s="4">
        <v>13192298</v>
      </c>
      <c r="I15" s="13" t="s">
        <v>28</v>
      </c>
      <c r="J15" s="1" t="s">
        <v>14</v>
      </c>
      <c r="K15" s="1" t="s">
        <v>15</v>
      </c>
    </row>
    <row r="16" spans="1:11" x14ac:dyDescent="0.35">
      <c r="A16" s="1">
        <v>901601000</v>
      </c>
      <c r="B16" s="1" t="s">
        <v>11</v>
      </c>
      <c r="C16" s="1" t="s">
        <v>12</v>
      </c>
      <c r="D16" s="1">
        <v>339</v>
      </c>
      <c r="E16" s="3">
        <v>45574</v>
      </c>
      <c r="F16" s="3">
        <v>45574</v>
      </c>
      <c r="G16" s="4">
        <v>289170</v>
      </c>
      <c r="H16" s="4">
        <v>289170</v>
      </c>
      <c r="I16" s="14" t="s">
        <v>29</v>
      </c>
      <c r="J16" s="1" t="s">
        <v>14</v>
      </c>
      <c r="K16" s="1" t="s">
        <v>15</v>
      </c>
    </row>
    <row r="17" spans="1:11" x14ac:dyDescent="0.35">
      <c r="A17" s="1">
        <v>901601000</v>
      </c>
      <c r="B17" s="1" t="s">
        <v>11</v>
      </c>
      <c r="C17" s="1" t="s">
        <v>12</v>
      </c>
      <c r="D17" s="1">
        <v>340</v>
      </c>
      <c r="E17" s="3">
        <v>45574</v>
      </c>
      <c r="F17" s="3">
        <v>45574</v>
      </c>
      <c r="G17" s="4">
        <v>101986835</v>
      </c>
      <c r="H17" s="4">
        <v>101986835</v>
      </c>
      <c r="I17" s="14" t="s">
        <v>30</v>
      </c>
      <c r="J17" s="1" t="s">
        <v>14</v>
      </c>
      <c r="K17" s="1" t="s">
        <v>15</v>
      </c>
    </row>
    <row r="18" spans="1:11" x14ac:dyDescent="0.35">
      <c r="A18" s="1">
        <v>901601000</v>
      </c>
      <c r="B18" s="1" t="s">
        <v>11</v>
      </c>
      <c r="C18" s="1" t="s">
        <v>12</v>
      </c>
      <c r="D18" s="1">
        <v>347</v>
      </c>
      <c r="E18" s="3">
        <v>45587</v>
      </c>
      <c r="F18" s="3">
        <v>45587</v>
      </c>
      <c r="G18" s="4">
        <v>101986835</v>
      </c>
      <c r="H18" s="4">
        <v>101986835</v>
      </c>
      <c r="I18" s="14" t="s">
        <v>31</v>
      </c>
      <c r="J18" s="1" t="s">
        <v>14</v>
      </c>
      <c r="K18" s="1" t="s">
        <v>15</v>
      </c>
    </row>
    <row r="19" spans="1:11" x14ac:dyDescent="0.35">
      <c r="A19" s="1">
        <v>901601000</v>
      </c>
      <c r="B19" s="1" t="s">
        <v>11</v>
      </c>
      <c r="C19" s="1" t="s">
        <v>12</v>
      </c>
      <c r="D19" s="1">
        <v>348</v>
      </c>
      <c r="E19" s="3">
        <v>45587</v>
      </c>
      <c r="F19" s="3">
        <v>45587</v>
      </c>
      <c r="G19" s="4">
        <v>292977086</v>
      </c>
      <c r="H19" s="4">
        <v>68872660</v>
      </c>
      <c r="I19" s="12" t="s">
        <v>32</v>
      </c>
      <c r="J19" s="1" t="s">
        <v>14</v>
      </c>
      <c r="K19" s="1" t="s">
        <v>15</v>
      </c>
    </row>
    <row r="21" spans="1:11" x14ac:dyDescent="0.35">
      <c r="H21" s="15">
        <f>SUM(H2:H20)</f>
        <v>703156236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10" r:id="rId3" display="javascript:void(0)"/>
    <hyperlink ref="D11" r:id="rId4" display="javascript:void(0)"/>
    <hyperlink ref="D12" r:id="rId5" display="javascript:void(0)"/>
    <hyperlink ref="D13" r:id="rId6" display="javascript:void(0)"/>
    <hyperlink ref="D14" r:id="rId7" display="javascript:void(0)"/>
    <hyperlink ref="D15" r:id="rId8" display="javascript:void(0)"/>
    <hyperlink ref="D16" r:id="rId9" display="javascript:void(0)"/>
    <hyperlink ref="D17" r:id="rId10" display="javascript:void(0)"/>
    <hyperlink ref="D18" r:id="rId11" display="javascript:void(0)"/>
    <hyperlink ref="D19" r:id="rId12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105</v>
      </c>
      <c r="B3" t="s">
        <v>103</v>
      </c>
      <c r="C3" t="s">
        <v>104</v>
      </c>
    </row>
    <row r="4" spans="1:3" x14ac:dyDescent="0.35">
      <c r="A4" s="40" t="s">
        <v>100</v>
      </c>
      <c r="B4" s="38">
        <v>2</v>
      </c>
      <c r="C4" s="38">
        <v>69057577</v>
      </c>
    </row>
    <row r="5" spans="1:3" x14ac:dyDescent="0.35">
      <c r="A5" s="40" t="s">
        <v>80</v>
      </c>
      <c r="B5" s="38">
        <v>16</v>
      </c>
      <c r="C5" s="38">
        <v>634098659</v>
      </c>
    </row>
    <row r="6" spans="1:3" x14ac:dyDescent="0.35">
      <c r="A6" s="40" t="s">
        <v>106</v>
      </c>
      <c r="B6" s="38">
        <v>18</v>
      </c>
      <c r="C6" s="38">
        <v>703156236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0"/>
  <sheetViews>
    <sheetView workbookViewId="0">
      <selection activeCell="E1" sqref="E1"/>
    </sheetView>
  </sheetViews>
  <sheetFormatPr baseColWidth="10" defaultRowHeight="10" x14ac:dyDescent="0.2"/>
  <cols>
    <col min="1" max="1" width="8.1796875" style="33" bestFit="1" customWidth="1"/>
    <col min="2" max="2" width="14.54296875" style="33" bestFit="1" customWidth="1"/>
    <col min="3" max="3" width="6.36328125" style="33" bestFit="1" customWidth="1"/>
    <col min="4" max="4" width="6.6328125" style="33" bestFit="1" customWidth="1"/>
    <col min="5" max="5" width="5.54296875" style="33" bestFit="1" customWidth="1"/>
    <col min="6" max="6" width="13.7265625" style="33" bestFit="1" customWidth="1"/>
    <col min="7" max="8" width="8.453125" style="33" bestFit="1" customWidth="1"/>
    <col min="9" max="10" width="11.453125" style="33" bestFit="1" customWidth="1"/>
    <col min="11" max="13" width="10.90625" style="33"/>
    <col min="14" max="14" width="11" style="33" bestFit="1" customWidth="1"/>
    <col min="15" max="15" width="10.90625" style="33"/>
    <col min="16" max="16" width="11.453125" style="33" bestFit="1" customWidth="1"/>
    <col min="17" max="17" width="11" style="33" bestFit="1" customWidth="1"/>
    <col min="18" max="18" width="10.90625" style="33"/>
    <col min="19" max="21" width="11" style="33" bestFit="1" customWidth="1"/>
    <col min="22" max="26" width="10.90625" style="33"/>
    <col min="27" max="31" width="11" style="33" bestFit="1" customWidth="1"/>
    <col min="32" max="32" width="15.453125" style="33" bestFit="1" customWidth="1"/>
    <col min="33" max="35" width="11" style="33" bestFit="1" customWidth="1"/>
    <col min="36" max="36" width="10.90625" style="33"/>
    <col min="37" max="37" width="10.90625" style="34"/>
    <col min="38" max="38" width="10.90625" style="33"/>
    <col min="39" max="39" width="15.453125" style="33" bestFit="1" customWidth="1"/>
    <col min="40" max="16384" width="10.90625" style="33"/>
  </cols>
  <sheetData>
    <row r="1" spans="1:39" ht="30" x14ac:dyDescent="0.2">
      <c r="A1" s="16" t="s">
        <v>0</v>
      </c>
      <c r="B1" s="16" t="s">
        <v>1</v>
      </c>
      <c r="C1" s="16" t="s">
        <v>2</v>
      </c>
      <c r="D1" s="16" t="s">
        <v>3</v>
      </c>
      <c r="E1" s="16" t="s">
        <v>33</v>
      </c>
      <c r="F1" s="16" t="s">
        <v>34</v>
      </c>
      <c r="G1" s="17" t="s">
        <v>4</v>
      </c>
      <c r="H1" s="17" t="s">
        <v>5</v>
      </c>
      <c r="I1" s="18" t="s">
        <v>6</v>
      </c>
      <c r="J1" s="18" t="s">
        <v>7</v>
      </c>
      <c r="K1" s="16" t="s">
        <v>8</v>
      </c>
      <c r="L1" s="16" t="s">
        <v>9</v>
      </c>
      <c r="M1" s="16" t="s">
        <v>10</v>
      </c>
      <c r="N1" s="19" t="s">
        <v>35</v>
      </c>
      <c r="O1" s="20" t="s">
        <v>36</v>
      </c>
      <c r="P1" s="21" t="s">
        <v>37</v>
      </c>
      <c r="Q1" s="20" t="s">
        <v>38</v>
      </c>
      <c r="R1" s="22" t="s">
        <v>39</v>
      </c>
      <c r="S1" s="22" t="s">
        <v>40</v>
      </c>
      <c r="T1" s="22" t="s">
        <v>41</v>
      </c>
      <c r="U1" s="23" t="s">
        <v>43</v>
      </c>
      <c r="V1" s="23" t="s">
        <v>44</v>
      </c>
      <c r="W1" s="23" t="s">
        <v>45</v>
      </c>
      <c r="X1" s="23" t="s">
        <v>46</v>
      </c>
      <c r="Y1" s="23" t="s">
        <v>47</v>
      </c>
      <c r="Z1" s="23" t="s">
        <v>48</v>
      </c>
      <c r="AA1" s="24" t="s">
        <v>49</v>
      </c>
      <c r="AB1" s="24" t="s">
        <v>50</v>
      </c>
      <c r="AC1" s="24" t="s">
        <v>51</v>
      </c>
      <c r="AD1" s="24" t="s">
        <v>52</v>
      </c>
      <c r="AE1" s="24" t="s">
        <v>42</v>
      </c>
      <c r="AF1" s="24" t="s">
        <v>53</v>
      </c>
      <c r="AG1" s="24" t="s">
        <v>54</v>
      </c>
      <c r="AH1" s="25" t="s">
        <v>55</v>
      </c>
      <c r="AI1" s="25" t="s">
        <v>56</v>
      </c>
      <c r="AJ1" s="25" t="s">
        <v>57</v>
      </c>
      <c r="AK1" s="37" t="s">
        <v>58</v>
      </c>
      <c r="AL1" s="25" t="s">
        <v>59</v>
      </c>
      <c r="AM1" s="25" t="s">
        <v>60</v>
      </c>
    </row>
    <row r="2" spans="1:39" x14ac:dyDescent="0.2">
      <c r="A2" s="26">
        <v>901601000</v>
      </c>
      <c r="B2" s="26" t="s">
        <v>11</v>
      </c>
      <c r="C2" s="26" t="s">
        <v>12</v>
      </c>
      <c r="D2" s="26">
        <v>348</v>
      </c>
      <c r="E2" s="26" t="s">
        <v>98</v>
      </c>
      <c r="F2" s="26" t="s">
        <v>99</v>
      </c>
      <c r="G2" s="27">
        <v>45587</v>
      </c>
      <c r="H2" s="27">
        <v>45587</v>
      </c>
      <c r="I2" s="28">
        <v>292977086</v>
      </c>
      <c r="J2" s="28">
        <v>68872660</v>
      </c>
      <c r="K2" s="29" t="s">
        <v>32</v>
      </c>
      <c r="L2" s="30" t="s">
        <v>14</v>
      </c>
      <c r="M2" s="26" t="s">
        <v>15</v>
      </c>
      <c r="N2" s="31" t="e">
        <v>#N/A</v>
      </c>
      <c r="O2" s="31" t="s">
        <v>100</v>
      </c>
      <c r="P2" s="28">
        <v>0</v>
      </c>
      <c r="Q2" s="32"/>
      <c r="R2" s="26" t="s">
        <v>81</v>
      </c>
      <c r="S2" s="27">
        <v>45587</v>
      </c>
      <c r="T2" s="27">
        <v>45597</v>
      </c>
      <c r="U2" s="28">
        <v>0</v>
      </c>
      <c r="V2" s="26"/>
      <c r="W2" s="26"/>
      <c r="X2" s="26"/>
      <c r="Y2" s="26"/>
      <c r="Z2" s="26"/>
      <c r="AA2" s="28">
        <v>68872660</v>
      </c>
      <c r="AB2" s="28">
        <v>0</v>
      </c>
      <c r="AC2" s="28">
        <v>0</v>
      </c>
      <c r="AD2" s="28">
        <v>0</v>
      </c>
      <c r="AE2" s="28">
        <v>0</v>
      </c>
      <c r="AF2" s="28">
        <v>0</v>
      </c>
      <c r="AG2" s="28">
        <v>0</v>
      </c>
      <c r="AH2" s="28">
        <v>68872660.370000005</v>
      </c>
      <c r="AI2" s="28">
        <v>0</v>
      </c>
      <c r="AJ2" s="26">
        <v>4800065974</v>
      </c>
      <c r="AK2" s="27">
        <v>45611</v>
      </c>
      <c r="AL2" s="26" t="s">
        <v>102</v>
      </c>
      <c r="AM2" s="28">
        <v>1500000001</v>
      </c>
    </row>
    <row r="3" spans="1:39" x14ac:dyDescent="0.2">
      <c r="A3" s="26">
        <v>901601000</v>
      </c>
      <c r="B3" s="26" t="s">
        <v>11</v>
      </c>
      <c r="C3" s="26" t="s">
        <v>12</v>
      </c>
      <c r="D3" s="26">
        <v>300</v>
      </c>
      <c r="E3" s="26" t="s">
        <v>76</v>
      </c>
      <c r="F3" s="26" t="s">
        <v>77</v>
      </c>
      <c r="G3" s="27">
        <v>45531</v>
      </c>
      <c r="H3" s="27">
        <v>45531</v>
      </c>
      <c r="I3" s="28">
        <v>6534136</v>
      </c>
      <c r="J3" s="28">
        <v>184917</v>
      </c>
      <c r="K3" s="29" t="s">
        <v>22</v>
      </c>
      <c r="L3" s="30" t="s">
        <v>14</v>
      </c>
      <c r="M3" s="26" t="s">
        <v>15</v>
      </c>
      <c r="N3" s="31" t="s">
        <v>100</v>
      </c>
      <c r="O3" s="31" t="s">
        <v>100</v>
      </c>
      <c r="P3" s="28">
        <v>0</v>
      </c>
      <c r="Q3" s="32"/>
      <c r="R3" s="26" t="s">
        <v>63</v>
      </c>
      <c r="S3" s="27">
        <v>45531</v>
      </c>
      <c r="T3" s="27">
        <v>45537</v>
      </c>
      <c r="U3" s="28">
        <v>0</v>
      </c>
      <c r="V3" s="26"/>
      <c r="W3" s="26"/>
      <c r="X3" s="26"/>
      <c r="Y3" s="26"/>
      <c r="Z3" s="26"/>
      <c r="AA3" s="28">
        <v>184917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6349219</v>
      </c>
      <c r="AI3" s="28">
        <v>0</v>
      </c>
      <c r="AJ3" s="26">
        <v>4800065702</v>
      </c>
      <c r="AK3" s="27">
        <v>45588</v>
      </c>
      <c r="AL3" s="26" t="s">
        <v>101</v>
      </c>
      <c r="AM3" s="28">
        <v>2000000004</v>
      </c>
    </row>
    <row r="4" spans="1:39" x14ac:dyDescent="0.2">
      <c r="A4" s="26">
        <v>901601000</v>
      </c>
      <c r="B4" s="26" t="s">
        <v>11</v>
      </c>
      <c r="C4" s="26" t="s">
        <v>12</v>
      </c>
      <c r="D4" s="26">
        <v>159</v>
      </c>
      <c r="E4" s="26" t="s">
        <v>61</v>
      </c>
      <c r="F4" s="26" t="s">
        <v>62</v>
      </c>
      <c r="G4" s="27">
        <v>45281</v>
      </c>
      <c r="H4" s="27">
        <v>45281</v>
      </c>
      <c r="I4" s="28">
        <v>1038930</v>
      </c>
      <c r="J4" s="28">
        <v>1038930</v>
      </c>
      <c r="K4" s="29" t="s">
        <v>13</v>
      </c>
      <c r="L4" s="30" t="s">
        <v>14</v>
      </c>
      <c r="M4" s="26" t="s">
        <v>15</v>
      </c>
      <c r="N4" s="31" t="s">
        <v>80</v>
      </c>
      <c r="O4" s="26" t="s">
        <v>80</v>
      </c>
      <c r="P4" s="28">
        <v>0</v>
      </c>
      <c r="Q4" s="32"/>
      <c r="R4" s="26" t="s">
        <v>63</v>
      </c>
      <c r="S4" s="27">
        <v>45281</v>
      </c>
      <c r="T4" s="27">
        <v>45414</v>
      </c>
      <c r="U4" s="28">
        <v>0</v>
      </c>
      <c r="V4" s="26"/>
      <c r="W4" s="26"/>
      <c r="X4" s="26"/>
      <c r="Y4" s="26"/>
      <c r="Z4" s="26"/>
      <c r="AA4" s="28">
        <v>0</v>
      </c>
      <c r="AB4" s="28">
        <v>0</v>
      </c>
      <c r="AC4" s="28">
        <v>0</v>
      </c>
      <c r="AD4" s="28">
        <v>0</v>
      </c>
      <c r="AE4" s="28">
        <v>0</v>
      </c>
      <c r="AF4" s="28">
        <v>1038930</v>
      </c>
      <c r="AG4" s="28">
        <v>0</v>
      </c>
      <c r="AH4" s="28">
        <v>0</v>
      </c>
      <c r="AI4" s="28">
        <v>0</v>
      </c>
      <c r="AJ4" s="26"/>
      <c r="AK4" s="27"/>
      <c r="AL4" s="26"/>
      <c r="AM4" s="28">
        <v>0</v>
      </c>
    </row>
    <row r="5" spans="1:39" x14ac:dyDescent="0.2">
      <c r="A5" s="26">
        <v>901601000</v>
      </c>
      <c r="B5" s="26" t="s">
        <v>11</v>
      </c>
      <c r="C5" s="26" t="s">
        <v>12</v>
      </c>
      <c r="D5" s="26">
        <v>161</v>
      </c>
      <c r="E5" s="26" t="s">
        <v>64</v>
      </c>
      <c r="F5" s="26" t="s">
        <v>65</v>
      </c>
      <c r="G5" s="27">
        <v>45281</v>
      </c>
      <c r="H5" s="27">
        <v>45281</v>
      </c>
      <c r="I5" s="28">
        <v>23611041</v>
      </c>
      <c r="J5" s="28">
        <v>23611041</v>
      </c>
      <c r="K5" s="29" t="s">
        <v>16</v>
      </c>
      <c r="L5" s="30" t="s">
        <v>14</v>
      </c>
      <c r="M5" s="26" t="s">
        <v>15</v>
      </c>
      <c r="N5" s="31" t="s">
        <v>80</v>
      </c>
      <c r="O5" s="26" t="s">
        <v>80</v>
      </c>
      <c r="P5" s="28">
        <v>0</v>
      </c>
      <c r="Q5" s="32"/>
      <c r="R5" s="26" t="s">
        <v>63</v>
      </c>
      <c r="S5" s="27">
        <v>45281</v>
      </c>
      <c r="T5" s="27">
        <v>45414</v>
      </c>
      <c r="U5" s="28">
        <v>0</v>
      </c>
      <c r="V5" s="26"/>
      <c r="W5" s="26"/>
      <c r="X5" s="26"/>
      <c r="Y5" s="26"/>
      <c r="Z5" s="26"/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23611041</v>
      </c>
      <c r="AG5" s="28">
        <v>0</v>
      </c>
      <c r="AH5" s="28">
        <v>0</v>
      </c>
      <c r="AI5" s="28">
        <v>0</v>
      </c>
      <c r="AJ5" s="26"/>
      <c r="AK5" s="27"/>
      <c r="AL5" s="26"/>
      <c r="AM5" s="28">
        <v>0</v>
      </c>
    </row>
    <row r="6" spans="1:39" x14ac:dyDescent="0.2">
      <c r="A6" s="26">
        <v>901601000</v>
      </c>
      <c r="B6" s="26" t="s">
        <v>11</v>
      </c>
      <c r="C6" s="26" t="s">
        <v>12</v>
      </c>
      <c r="D6" s="26">
        <v>194</v>
      </c>
      <c r="E6" s="26" t="s">
        <v>66</v>
      </c>
      <c r="F6" s="26" t="s">
        <v>67</v>
      </c>
      <c r="G6" s="27">
        <v>45331</v>
      </c>
      <c r="H6" s="27">
        <v>45331</v>
      </c>
      <c r="I6" s="28">
        <v>14393255</v>
      </c>
      <c r="J6" s="28">
        <v>14393255</v>
      </c>
      <c r="K6" s="29" t="s">
        <v>17</v>
      </c>
      <c r="L6" s="30" t="s">
        <v>14</v>
      </c>
      <c r="M6" s="26" t="s">
        <v>15</v>
      </c>
      <c r="N6" s="31" t="s">
        <v>80</v>
      </c>
      <c r="O6" s="26" t="s">
        <v>80</v>
      </c>
      <c r="P6" s="28">
        <v>0</v>
      </c>
      <c r="Q6" s="32"/>
      <c r="R6" s="26" t="s">
        <v>63</v>
      </c>
      <c r="S6" s="27">
        <v>45331</v>
      </c>
      <c r="T6" s="27">
        <v>45447</v>
      </c>
      <c r="U6" s="28">
        <v>0</v>
      </c>
      <c r="V6" s="26"/>
      <c r="W6" s="26"/>
      <c r="X6" s="26"/>
      <c r="Y6" s="26"/>
      <c r="Z6" s="26"/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14393255</v>
      </c>
      <c r="AG6" s="28">
        <v>0</v>
      </c>
      <c r="AH6" s="28">
        <v>0</v>
      </c>
      <c r="AI6" s="28">
        <v>0</v>
      </c>
      <c r="AJ6" s="26"/>
      <c r="AK6" s="27"/>
      <c r="AL6" s="26"/>
      <c r="AM6" s="28">
        <v>0</v>
      </c>
    </row>
    <row r="7" spans="1:39" x14ac:dyDescent="0.2">
      <c r="A7" s="26">
        <v>901601000</v>
      </c>
      <c r="B7" s="26" t="s">
        <v>11</v>
      </c>
      <c r="C7" s="26" t="s">
        <v>12</v>
      </c>
      <c r="D7" s="26">
        <v>211</v>
      </c>
      <c r="E7" s="26" t="s">
        <v>68</v>
      </c>
      <c r="F7" s="26" t="s">
        <v>69</v>
      </c>
      <c r="G7" s="27">
        <v>45372</v>
      </c>
      <c r="H7" s="27">
        <v>45372</v>
      </c>
      <c r="I7" s="28">
        <v>17969267</v>
      </c>
      <c r="J7" s="28">
        <v>17969267</v>
      </c>
      <c r="K7" s="29" t="s">
        <v>18</v>
      </c>
      <c r="L7" s="30" t="s">
        <v>14</v>
      </c>
      <c r="M7" s="26" t="s">
        <v>15</v>
      </c>
      <c r="N7" s="31" t="s">
        <v>80</v>
      </c>
      <c r="O7" s="26" t="s">
        <v>80</v>
      </c>
      <c r="P7" s="28">
        <v>0</v>
      </c>
      <c r="Q7" s="32"/>
      <c r="R7" s="26" t="s">
        <v>63</v>
      </c>
      <c r="S7" s="27">
        <v>45372</v>
      </c>
      <c r="T7" s="27">
        <v>45414</v>
      </c>
      <c r="U7" s="28">
        <v>0</v>
      </c>
      <c r="V7" s="26"/>
      <c r="W7" s="26"/>
      <c r="X7" s="26"/>
      <c r="Y7" s="26"/>
      <c r="Z7" s="26"/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17969267</v>
      </c>
      <c r="AG7" s="28">
        <v>0</v>
      </c>
      <c r="AH7" s="28">
        <v>0</v>
      </c>
      <c r="AI7" s="28">
        <v>0</v>
      </c>
      <c r="AJ7" s="26"/>
      <c r="AK7" s="27"/>
      <c r="AL7" s="26"/>
      <c r="AM7" s="28">
        <v>0</v>
      </c>
    </row>
    <row r="8" spans="1:39" x14ac:dyDescent="0.2">
      <c r="A8" s="26">
        <v>901601000</v>
      </c>
      <c r="B8" s="26" t="s">
        <v>11</v>
      </c>
      <c r="C8" s="26" t="s">
        <v>12</v>
      </c>
      <c r="D8" s="26">
        <v>244</v>
      </c>
      <c r="E8" s="26" t="s">
        <v>70</v>
      </c>
      <c r="F8" s="26" t="s">
        <v>71</v>
      </c>
      <c r="G8" s="27">
        <v>45419</v>
      </c>
      <c r="H8" s="27">
        <v>45419</v>
      </c>
      <c r="I8" s="28">
        <v>6706960</v>
      </c>
      <c r="J8" s="28">
        <v>6706960</v>
      </c>
      <c r="K8" s="29" t="s">
        <v>19</v>
      </c>
      <c r="L8" s="30" t="s">
        <v>14</v>
      </c>
      <c r="M8" s="26" t="s">
        <v>15</v>
      </c>
      <c r="N8" s="31" t="s">
        <v>80</v>
      </c>
      <c r="O8" s="26" t="s">
        <v>80</v>
      </c>
      <c r="P8" s="28">
        <v>0</v>
      </c>
      <c r="Q8" s="32"/>
      <c r="R8" s="26" t="s">
        <v>63</v>
      </c>
      <c r="S8" s="27">
        <v>45419</v>
      </c>
      <c r="T8" s="27">
        <v>45419</v>
      </c>
      <c r="U8" s="28">
        <v>0</v>
      </c>
      <c r="V8" s="26"/>
      <c r="W8" s="26"/>
      <c r="X8" s="26"/>
      <c r="Y8" s="26"/>
      <c r="Z8" s="26"/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6706960</v>
      </c>
      <c r="AG8" s="28">
        <v>0</v>
      </c>
      <c r="AH8" s="28">
        <v>0</v>
      </c>
      <c r="AI8" s="28">
        <v>0</v>
      </c>
      <c r="AJ8" s="26"/>
      <c r="AK8" s="27"/>
      <c r="AL8" s="26"/>
      <c r="AM8" s="28">
        <v>0</v>
      </c>
    </row>
    <row r="9" spans="1:39" x14ac:dyDescent="0.2">
      <c r="A9" s="26">
        <v>901601000</v>
      </c>
      <c r="B9" s="26" t="s">
        <v>11</v>
      </c>
      <c r="C9" s="26" t="s">
        <v>12</v>
      </c>
      <c r="D9" s="26">
        <v>281</v>
      </c>
      <c r="E9" s="26" t="s">
        <v>72</v>
      </c>
      <c r="F9" s="26" t="s">
        <v>73</v>
      </c>
      <c r="G9" s="27">
        <v>45495</v>
      </c>
      <c r="H9" s="27">
        <v>45495</v>
      </c>
      <c r="I9" s="28">
        <v>2862792</v>
      </c>
      <c r="J9" s="28">
        <v>2862792</v>
      </c>
      <c r="K9" s="29" t="s">
        <v>20</v>
      </c>
      <c r="L9" s="30" t="s">
        <v>14</v>
      </c>
      <c r="M9" s="26" t="s">
        <v>15</v>
      </c>
      <c r="N9" s="31" t="s">
        <v>80</v>
      </c>
      <c r="O9" s="26" t="s">
        <v>80</v>
      </c>
      <c r="P9" s="28">
        <v>0</v>
      </c>
      <c r="Q9" s="32"/>
      <c r="R9" s="26" t="s">
        <v>63</v>
      </c>
      <c r="S9" s="27">
        <v>45495</v>
      </c>
      <c r="T9" s="27">
        <v>45505</v>
      </c>
      <c r="U9" s="28">
        <v>0</v>
      </c>
      <c r="V9" s="26"/>
      <c r="W9" s="26"/>
      <c r="X9" s="26"/>
      <c r="Y9" s="26"/>
      <c r="Z9" s="26"/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2862792</v>
      </c>
      <c r="AG9" s="28">
        <v>0</v>
      </c>
      <c r="AH9" s="28">
        <v>0</v>
      </c>
      <c r="AI9" s="28">
        <v>0</v>
      </c>
      <c r="AJ9" s="26"/>
      <c r="AK9" s="27"/>
      <c r="AL9" s="26"/>
      <c r="AM9" s="28">
        <v>0</v>
      </c>
    </row>
    <row r="10" spans="1:39" x14ac:dyDescent="0.2">
      <c r="A10" s="26">
        <v>901601000</v>
      </c>
      <c r="B10" s="26" t="s">
        <v>11</v>
      </c>
      <c r="C10" s="26" t="s">
        <v>12</v>
      </c>
      <c r="D10" s="26">
        <v>282</v>
      </c>
      <c r="E10" s="26" t="s">
        <v>74</v>
      </c>
      <c r="F10" s="26" t="s">
        <v>75</v>
      </c>
      <c r="G10" s="27">
        <v>45495</v>
      </c>
      <c r="H10" s="27">
        <v>45495</v>
      </c>
      <c r="I10" s="28">
        <v>2597800</v>
      </c>
      <c r="J10" s="28">
        <v>2597800</v>
      </c>
      <c r="K10" s="29" t="s">
        <v>21</v>
      </c>
      <c r="L10" s="30" t="s">
        <v>14</v>
      </c>
      <c r="M10" s="26" t="s">
        <v>15</v>
      </c>
      <c r="N10" s="31" t="s">
        <v>80</v>
      </c>
      <c r="O10" s="26" t="s">
        <v>80</v>
      </c>
      <c r="P10" s="28">
        <v>0</v>
      </c>
      <c r="Q10" s="32"/>
      <c r="R10" s="26" t="s">
        <v>63</v>
      </c>
      <c r="S10" s="27">
        <v>45495</v>
      </c>
      <c r="T10" s="27">
        <v>45505</v>
      </c>
      <c r="U10" s="28">
        <v>0</v>
      </c>
      <c r="V10" s="26"/>
      <c r="W10" s="26"/>
      <c r="X10" s="26"/>
      <c r="Y10" s="26"/>
      <c r="Z10" s="26"/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2597800</v>
      </c>
      <c r="AG10" s="28">
        <v>0</v>
      </c>
      <c r="AH10" s="28">
        <v>0</v>
      </c>
      <c r="AI10" s="28">
        <v>0</v>
      </c>
      <c r="AJ10" s="26"/>
      <c r="AK10" s="27"/>
      <c r="AL10" s="26"/>
      <c r="AM10" s="28">
        <v>0</v>
      </c>
    </row>
    <row r="11" spans="1:39" x14ac:dyDescent="0.2">
      <c r="A11" s="26">
        <v>901601000</v>
      </c>
      <c r="B11" s="26" t="s">
        <v>11</v>
      </c>
      <c r="C11" s="26" t="s">
        <v>12</v>
      </c>
      <c r="D11" s="26">
        <v>315</v>
      </c>
      <c r="E11" s="26" t="s">
        <v>78</v>
      </c>
      <c r="F11" s="26" t="s">
        <v>79</v>
      </c>
      <c r="G11" s="27">
        <v>45541</v>
      </c>
      <c r="H11" s="27">
        <v>45541</v>
      </c>
      <c r="I11" s="28">
        <v>23802795</v>
      </c>
      <c r="J11" s="28">
        <v>23802795</v>
      </c>
      <c r="K11" s="29" t="s">
        <v>23</v>
      </c>
      <c r="L11" s="30" t="s">
        <v>14</v>
      </c>
      <c r="M11" s="26" t="s">
        <v>15</v>
      </c>
      <c r="N11" s="31" t="s">
        <v>80</v>
      </c>
      <c r="O11" s="26" t="s">
        <v>80</v>
      </c>
      <c r="P11" s="28">
        <v>23108862.609999999</v>
      </c>
      <c r="Q11" s="32">
        <v>1222509250</v>
      </c>
      <c r="R11" s="26" t="s">
        <v>81</v>
      </c>
      <c r="S11" s="27">
        <v>45541</v>
      </c>
      <c r="T11" s="27">
        <v>45541</v>
      </c>
      <c r="U11" s="28">
        <v>0</v>
      </c>
      <c r="V11" s="26"/>
      <c r="W11" s="26"/>
      <c r="X11" s="26"/>
      <c r="Y11" s="26"/>
      <c r="Z11" s="26"/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23802795</v>
      </c>
      <c r="AG11" s="28">
        <v>0</v>
      </c>
      <c r="AH11" s="28">
        <v>0</v>
      </c>
      <c r="AI11" s="28">
        <v>0</v>
      </c>
      <c r="AJ11" s="26"/>
      <c r="AK11" s="27"/>
      <c r="AL11" s="26"/>
      <c r="AM11" s="28">
        <v>0</v>
      </c>
    </row>
    <row r="12" spans="1:39" x14ac:dyDescent="0.2">
      <c r="A12" s="26">
        <v>901601000</v>
      </c>
      <c r="B12" s="26" t="s">
        <v>11</v>
      </c>
      <c r="C12" s="26" t="s">
        <v>12</v>
      </c>
      <c r="D12" s="26">
        <v>325</v>
      </c>
      <c r="E12" s="26" t="s">
        <v>82</v>
      </c>
      <c r="F12" s="26" t="s">
        <v>83</v>
      </c>
      <c r="G12" s="27">
        <v>45569</v>
      </c>
      <c r="H12" s="27">
        <v>45569</v>
      </c>
      <c r="I12" s="28">
        <v>1035465</v>
      </c>
      <c r="J12" s="28">
        <v>1035465</v>
      </c>
      <c r="K12" s="29" t="s">
        <v>24</v>
      </c>
      <c r="L12" s="30" t="s">
        <v>14</v>
      </c>
      <c r="M12" s="26" t="s">
        <v>15</v>
      </c>
      <c r="N12" s="31" t="e">
        <v>#N/A</v>
      </c>
      <c r="O12" s="26" t="s">
        <v>80</v>
      </c>
      <c r="P12" s="28">
        <v>992726.91</v>
      </c>
      <c r="Q12" s="32">
        <v>1222517570</v>
      </c>
      <c r="R12" s="26" t="s">
        <v>81</v>
      </c>
      <c r="S12" s="27">
        <v>45569</v>
      </c>
      <c r="T12" s="27">
        <v>45572</v>
      </c>
      <c r="U12" s="28">
        <v>0</v>
      </c>
      <c r="V12" s="26"/>
      <c r="W12" s="26"/>
      <c r="X12" s="26"/>
      <c r="Y12" s="26"/>
      <c r="Z12" s="26"/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1035465</v>
      </c>
      <c r="AG12" s="28">
        <v>0</v>
      </c>
      <c r="AH12" s="28">
        <v>0</v>
      </c>
      <c r="AI12" s="28">
        <v>0</v>
      </c>
      <c r="AJ12" s="26"/>
      <c r="AK12" s="27"/>
      <c r="AL12" s="26"/>
      <c r="AM12" s="28">
        <v>0</v>
      </c>
    </row>
    <row r="13" spans="1:39" x14ac:dyDescent="0.2">
      <c r="A13" s="26">
        <v>901601000</v>
      </c>
      <c r="B13" s="26" t="s">
        <v>11</v>
      </c>
      <c r="C13" s="26" t="s">
        <v>12</v>
      </c>
      <c r="D13" s="26">
        <v>330</v>
      </c>
      <c r="E13" s="26" t="s">
        <v>84</v>
      </c>
      <c r="F13" s="26" t="s">
        <v>85</v>
      </c>
      <c r="G13" s="27">
        <v>45570</v>
      </c>
      <c r="H13" s="27">
        <v>45570</v>
      </c>
      <c r="I13" s="28">
        <v>264136498</v>
      </c>
      <c r="J13" s="28">
        <v>264136498</v>
      </c>
      <c r="K13" s="29" t="s">
        <v>25</v>
      </c>
      <c r="L13" s="30" t="s">
        <v>14</v>
      </c>
      <c r="M13" s="26" t="s">
        <v>15</v>
      </c>
      <c r="N13" s="31" t="e">
        <v>#N/A</v>
      </c>
      <c r="O13" s="26" t="s">
        <v>80</v>
      </c>
      <c r="P13" s="28">
        <v>256658112.69</v>
      </c>
      <c r="Q13" s="32">
        <v>1222517579</v>
      </c>
      <c r="R13" s="26" t="s">
        <v>81</v>
      </c>
      <c r="S13" s="27">
        <v>45570</v>
      </c>
      <c r="T13" s="27">
        <v>45572</v>
      </c>
      <c r="U13" s="28">
        <v>0</v>
      </c>
      <c r="V13" s="26"/>
      <c r="W13" s="26"/>
      <c r="X13" s="26"/>
      <c r="Y13" s="26"/>
      <c r="Z13" s="26"/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264136498</v>
      </c>
      <c r="AG13" s="28">
        <v>0</v>
      </c>
      <c r="AH13" s="28">
        <v>0</v>
      </c>
      <c r="AI13" s="28">
        <v>0</v>
      </c>
      <c r="AJ13" s="26"/>
      <c r="AK13" s="27"/>
      <c r="AL13" s="26"/>
      <c r="AM13" s="28">
        <v>0</v>
      </c>
    </row>
    <row r="14" spans="1:39" x14ac:dyDescent="0.2">
      <c r="A14" s="26">
        <v>901601000</v>
      </c>
      <c r="B14" s="26" t="s">
        <v>11</v>
      </c>
      <c r="C14" s="26" t="s">
        <v>12</v>
      </c>
      <c r="D14" s="26">
        <v>333</v>
      </c>
      <c r="E14" s="26" t="s">
        <v>86</v>
      </c>
      <c r="F14" s="26" t="s">
        <v>87</v>
      </c>
      <c r="G14" s="27">
        <v>45572</v>
      </c>
      <c r="H14" s="27">
        <v>45572</v>
      </c>
      <c r="I14" s="28">
        <v>39156765</v>
      </c>
      <c r="J14" s="28">
        <v>39156765</v>
      </c>
      <c r="K14" s="29" t="s">
        <v>26</v>
      </c>
      <c r="L14" s="30" t="s">
        <v>14</v>
      </c>
      <c r="M14" s="26" t="s">
        <v>15</v>
      </c>
      <c r="N14" s="31" t="e">
        <v>#N/A</v>
      </c>
      <c r="O14" s="26" t="s">
        <v>80</v>
      </c>
      <c r="P14" s="28">
        <v>38048628.549999997</v>
      </c>
      <c r="Q14" s="32">
        <v>1222517580</v>
      </c>
      <c r="R14" s="26" t="s">
        <v>81</v>
      </c>
      <c r="S14" s="27">
        <v>45572</v>
      </c>
      <c r="T14" s="27">
        <v>45572</v>
      </c>
      <c r="U14" s="28">
        <v>0</v>
      </c>
      <c r="V14" s="26"/>
      <c r="W14" s="26"/>
      <c r="X14" s="26"/>
      <c r="Y14" s="26"/>
      <c r="Z14" s="26"/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39156765</v>
      </c>
      <c r="AG14" s="28">
        <v>0</v>
      </c>
      <c r="AH14" s="28">
        <v>0</v>
      </c>
      <c r="AI14" s="28">
        <v>0</v>
      </c>
      <c r="AJ14" s="26"/>
      <c r="AK14" s="27"/>
      <c r="AL14" s="26"/>
      <c r="AM14" s="28">
        <v>0</v>
      </c>
    </row>
    <row r="15" spans="1:39" x14ac:dyDescent="0.2">
      <c r="A15" s="26">
        <v>901601000</v>
      </c>
      <c r="B15" s="26" t="s">
        <v>11</v>
      </c>
      <c r="C15" s="26" t="s">
        <v>12</v>
      </c>
      <c r="D15" s="26">
        <v>335</v>
      </c>
      <c r="E15" s="26" t="s">
        <v>88</v>
      </c>
      <c r="F15" s="26" t="s">
        <v>89</v>
      </c>
      <c r="G15" s="27">
        <v>45574</v>
      </c>
      <c r="H15" s="27">
        <v>45574</v>
      </c>
      <c r="I15" s="28">
        <v>19331953</v>
      </c>
      <c r="J15" s="28">
        <v>19331953</v>
      </c>
      <c r="K15" s="29" t="s">
        <v>27</v>
      </c>
      <c r="L15" s="30" t="s">
        <v>14</v>
      </c>
      <c r="M15" s="26" t="s">
        <v>15</v>
      </c>
      <c r="N15" s="31" t="e">
        <v>#N/A</v>
      </c>
      <c r="O15" s="26" t="s">
        <v>80</v>
      </c>
      <c r="P15" s="28">
        <v>18780862.77</v>
      </c>
      <c r="Q15" s="32">
        <v>1222517582</v>
      </c>
      <c r="R15" s="26" t="s">
        <v>81</v>
      </c>
      <c r="S15" s="27">
        <v>45574</v>
      </c>
      <c r="T15" s="27">
        <v>45575</v>
      </c>
      <c r="U15" s="28">
        <v>0</v>
      </c>
      <c r="V15" s="26"/>
      <c r="W15" s="26"/>
      <c r="X15" s="26"/>
      <c r="Y15" s="26"/>
      <c r="Z15" s="26"/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19331953</v>
      </c>
      <c r="AG15" s="28">
        <v>0</v>
      </c>
      <c r="AH15" s="28">
        <v>0</v>
      </c>
      <c r="AI15" s="28">
        <v>0</v>
      </c>
      <c r="AJ15" s="26"/>
      <c r="AK15" s="27"/>
      <c r="AL15" s="26"/>
      <c r="AM15" s="28">
        <v>0</v>
      </c>
    </row>
    <row r="16" spans="1:39" x14ac:dyDescent="0.2">
      <c r="A16" s="26">
        <v>901601000</v>
      </c>
      <c r="B16" s="26" t="s">
        <v>11</v>
      </c>
      <c r="C16" s="26" t="s">
        <v>12</v>
      </c>
      <c r="D16" s="26">
        <v>337</v>
      </c>
      <c r="E16" s="26" t="s">
        <v>90</v>
      </c>
      <c r="F16" s="26" t="s">
        <v>91</v>
      </c>
      <c r="G16" s="27">
        <v>45574</v>
      </c>
      <c r="H16" s="27">
        <v>45574</v>
      </c>
      <c r="I16" s="28">
        <v>13192298</v>
      </c>
      <c r="J16" s="28">
        <v>13192298</v>
      </c>
      <c r="K16" s="29" t="s">
        <v>28</v>
      </c>
      <c r="L16" s="30" t="s">
        <v>14</v>
      </c>
      <c r="M16" s="26" t="s">
        <v>15</v>
      </c>
      <c r="N16" s="31" t="e">
        <v>#N/A</v>
      </c>
      <c r="O16" s="26" t="s">
        <v>80</v>
      </c>
      <c r="P16" s="28">
        <v>12791122.92</v>
      </c>
      <c r="Q16" s="32">
        <v>1222517721</v>
      </c>
      <c r="R16" s="26" t="s">
        <v>81</v>
      </c>
      <c r="S16" s="27">
        <v>45574</v>
      </c>
      <c r="T16" s="27">
        <v>45575</v>
      </c>
      <c r="U16" s="28">
        <v>0</v>
      </c>
      <c r="V16" s="26"/>
      <c r="W16" s="26"/>
      <c r="X16" s="26"/>
      <c r="Y16" s="26"/>
      <c r="Z16" s="26"/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13192298</v>
      </c>
      <c r="AG16" s="28">
        <v>0</v>
      </c>
      <c r="AH16" s="28">
        <v>0</v>
      </c>
      <c r="AI16" s="28">
        <v>0</v>
      </c>
      <c r="AJ16" s="26"/>
      <c r="AK16" s="27"/>
      <c r="AL16" s="26"/>
      <c r="AM16" s="28">
        <v>0</v>
      </c>
    </row>
    <row r="17" spans="1:39" x14ac:dyDescent="0.2">
      <c r="A17" s="26">
        <v>901601000</v>
      </c>
      <c r="B17" s="26" t="s">
        <v>11</v>
      </c>
      <c r="C17" s="26" t="s">
        <v>12</v>
      </c>
      <c r="D17" s="26">
        <v>339</v>
      </c>
      <c r="E17" s="26" t="s">
        <v>92</v>
      </c>
      <c r="F17" s="26" t="s">
        <v>93</v>
      </c>
      <c r="G17" s="27">
        <v>45574</v>
      </c>
      <c r="H17" s="27">
        <v>45574</v>
      </c>
      <c r="I17" s="28">
        <v>289170</v>
      </c>
      <c r="J17" s="28">
        <v>289170</v>
      </c>
      <c r="K17" s="29" t="s">
        <v>29</v>
      </c>
      <c r="L17" s="30" t="s">
        <v>14</v>
      </c>
      <c r="M17" s="26" t="s">
        <v>15</v>
      </c>
      <c r="N17" s="31" t="e">
        <v>#N/A</v>
      </c>
      <c r="O17" s="26" t="s">
        <v>80</v>
      </c>
      <c r="P17" s="28">
        <v>289170</v>
      </c>
      <c r="Q17" s="32">
        <v>1222517726</v>
      </c>
      <c r="R17" s="26" t="s">
        <v>81</v>
      </c>
      <c r="S17" s="27">
        <v>45574</v>
      </c>
      <c r="T17" s="27">
        <v>45575</v>
      </c>
      <c r="U17" s="28">
        <v>0</v>
      </c>
      <c r="V17" s="26"/>
      <c r="W17" s="26"/>
      <c r="X17" s="26"/>
      <c r="Y17" s="26"/>
      <c r="Z17" s="26"/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289170</v>
      </c>
      <c r="AG17" s="28">
        <v>0</v>
      </c>
      <c r="AH17" s="28">
        <v>0</v>
      </c>
      <c r="AI17" s="28">
        <v>0</v>
      </c>
      <c r="AJ17" s="26"/>
      <c r="AK17" s="27"/>
      <c r="AL17" s="26"/>
      <c r="AM17" s="28">
        <v>0</v>
      </c>
    </row>
    <row r="18" spans="1:39" x14ac:dyDescent="0.2">
      <c r="A18" s="26">
        <v>901601000</v>
      </c>
      <c r="B18" s="26" t="s">
        <v>11</v>
      </c>
      <c r="C18" s="26" t="s">
        <v>12</v>
      </c>
      <c r="D18" s="26">
        <v>340</v>
      </c>
      <c r="E18" s="26" t="s">
        <v>94</v>
      </c>
      <c r="F18" s="26" t="s">
        <v>95</v>
      </c>
      <c r="G18" s="27">
        <v>45574</v>
      </c>
      <c r="H18" s="27">
        <v>45574</v>
      </c>
      <c r="I18" s="28">
        <v>101986835</v>
      </c>
      <c r="J18" s="28">
        <v>101986835</v>
      </c>
      <c r="K18" s="29" t="s">
        <v>30</v>
      </c>
      <c r="L18" s="30" t="s">
        <v>14</v>
      </c>
      <c r="M18" s="26" t="s">
        <v>15</v>
      </c>
      <c r="N18" s="31" t="e">
        <v>#N/A</v>
      </c>
      <c r="O18" s="26" t="s">
        <v>80</v>
      </c>
      <c r="P18" s="28">
        <v>0</v>
      </c>
      <c r="Q18" s="32"/>
      <c r="R18" s="26" t="s">
        <v>81</v>
      </c>
      <c r="S18" s="27">
        <v>45574</v>
      </c>
      <c r="T18" s="27">
        <v>45575</v>
      </c>
      <c r="U18" s="28">
        <v>0</v>
      </c>
      <c r="V18" s="26"/>
      <c r="W18" s="26"/>
      <c r="X18" s="26"/>
      <c r="Y18" s="26"/>
      <c r="Z18" s="26"/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101986835</v>
      </c>
      <c r="AG18" s="28">
        <v>0</v>
      </c>
      <c r="AH18" s="28">
        <v>0</v>
      </c>
      <c r="AI18" s="28">
        <v>0</v>
      </c>
      <c r="AJ18" s="26"/>
      <c r="AK18" s="27"/>
      <c r="AL18" s="26"/>
      <c r="AM18" s="28">
        <v>0</v>
      </c>
    </row>
    <row r="19" spans="1:39" x14ac:dyDescent="0.2">
      <c r="A19" s="26">
        <v>901601000</v>
      </c>
      <c r="B19" s="26" t="s">
        <v>11</v>
      </c>
      <c r="C19" s="26" t="s">
        <v>12</v>
      </c>
      <c r="D19" s="26">
        <v>347</v>
      </c>
      <c r="E19" s="26" t="s">
        <v>96</v>
      </c>
      <c r="F19" s="26" t="s">
        <v>97</v>
      </c>
      <c r="G19" s="27">
        <v>45587</v>
      </c>
      <c r="H19" s="27">
        <v>45587</v>
      </c>
      <c r="I19" s="28">
        <v>101986835</v>
      </c>
      <c r="J19" s="28">
        <v>101986835</v>
      </c>
      <c r="K19" s="29" t="s">
        <v>31</v>
      </c>
      <c r="L19" s="30" t="s">
        <v>14</v>
      </c>
      <c r="M19" s="26" t="s">
        <v>15</v>
      </c>
      <c r="N19" s="31" t="e">
        <v>#N/A</v>
      </c>
      <c r="O19" s="26" t="s">
        <v>80</v>
      </c>
      <c r="P19" s="28">
        <v>1.1200000000000001</v>
      </c>
      <c r="Q19" s="32">
        <v>4800066061</v>
      </c>
      <c r="R19" s="26" t="s">
        <v>81</v>
      </c>
      <c r="S19" s="27">
        <v>45587</v>
      </c>
      <c r="T19" s="27">
        <v>45597</v>
      </c>
      <c r="U19" s="28">
        <v>0</v>
      </c>
      <c r="V19" s="26"/>
      <c r="W19" s="26"/>
      <c r="X19" s="26"/>
      <c r="Y19" s="26"/>
      <c r="Z19" s="26"/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101986835</v>
      </c>
      <c r="AG19" s="28">
        <v>0</v>
      </c>
      <c r="AH19" s="28">
        <v>0</v>
      </c>
      <c r="AI19" s="28">
        <v>0</v>
      </c>
      <c r="AJ19" s="26"/>
      <c r="AK19" s="27"/>
      <c r="AL19" s="26"/>
      <c r="AM19" s="28">
        <v>0</v>
      </c>
    </row>
    <row r="20" spans="1:39" x14ac:dyDescent="0.2">
      <c r="G20" s="34"/>
      <c r="H20" s="34"/>
      <c r="I20" s="35"/>
      <c r="J20" s="35"/>
      <c r="N20" s="36"/>
    </row>
  </sheetData>
  <autoFilter ref="A1:AY1">
    <sortState ref="A2:AY19">
      <sortCondition descending="1" ref="AH1"/>
    </sortState>
  </autoFilter>
  <dataValidations count="1">
    <dataValidation operator="greaterThan" allowBlank="1" showInputMessage="1" showErrorMessage="1" errorTitle="DATO ERRADO" error="El valor debe ser diferente de cero" sqref="A1:N20 O2:O3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I15" sqref="I15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107</v>
      </c>
      <c r="E2" s="45"/>
      <c r="F2" s="45"/>
      <c r="G2" s="45"/>
      <c r="H2" s="45"/>
      <c r="I2" s="46"/>
      <c r="J2" s="47" t="s">
        <v>108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109</v>
      </c>
      <c r="E5" s="59"/>
      <c r="F5" s="59"/>
      <c r="G5" s="59"/>
      <c r="H5" s="59"/>
      <c r="I5" s="60"/>
      <c r="J5" s="60" t="s">
        <v>110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">
        <v>144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139</v>
      </c>
      <c r="J12" s="68"/>
    </row>
    <row r="13" spans="2:10" ht="13" x14ac:dyDescent="0.3">
      <c r="B13" s="67"/>
      <c r="C13" s="69" t="s">
        <v>140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111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112</v>
      </c>
      <c r="D17" s="70"/>
      <c r="H17" s="73"/>
      <c r="I17" s="74"/>
      <c r="J17" s="68"/>
    </row>
    <row r="18" spans="2:10" ht="13" x14ac:dyDescent="0.3">
      <c r="B18" s="67"/>
      <c r="C18" s="69" t="s">
        <v>113</v>
      </c>
      <c r="D18" s="69"/>
      <c r="E18" s="69"/>
      <c r="F18" s="69"/>
      <c r="H18" s="75">
        <v>18</v>
      </c>
      <c r="I18" s="76">
        <v>703156236</v>
      </c>
      <c r="J18" s="68"/>
    </row>
    <row r="19" spans="2:10" x14ac:dyDescent="0.25">
      <c r="B19" s="67"/>
      <c r="C19" s="41" t="s">
        <v>114</v>
      </c>
      <c r="H19" s="77">
        <v>2</v>
      </c>
      <c r="I19" s="78">
        <v>69057577</v>
      </c>
      <c r="J19" s="68"/>
    </row>
    <row r="20" spans="2:10" x14ac:dyDescent="0.25">
      <c r="B20" s="67"/>
      <c r="C20" s="41" t="s">
        <v>115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116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117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118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119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120</v>
      </c>
      <c r="D25" s="69"/>
      <c r="E25" s="69"/>
      <c r="F25" s="69"/>
      <c r="H25" s="75">
        <f>H19+H20+H21+H22+H24+H23</f>
        <v>2</v>
      </c>
      <c r="I25" s="76">
        <f>I19+I20+I21+I22+I24+I23</f>
        <v>69057577</v>
      </c>
      <c r="J25" s="68"/>
    </row>
    <row r="26" spans="2:10" x14ac:dyDescent="0.25">
      <c r="B26" s="67"/>
      <c r="C26" s="41" t="s">
        <v>121</v>
      </c>
      <c r="H26" s="77">
        <v>16</v>
      </c>
      <c r="I26" s="78">
        <v>634098659</v>
      </c>
      <c r="J26" s="68"/>
    </row>
    <row r="27" spans="2:10" ht="13" thickBot="1" x14ac:dyDescent="0.3">
      <c r="B27" s="67"/>
      <c r="C27" s="41" t="s">
        <v>54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122</v>
      </c>
      <c r="D28" s="69"/>
      <c r="E28" s="69"/>
      <c r="F28" s="69"/>
      <c r="H28" s="75">
        <f>H26+H27</f>
        <v>16</v>
      </c>
      <c r="I28" s="76">
        <f>I26+I27</f>
        <v>634098659</v>
      </c>
      <c r="J28" s="68"/>
    </row>
    <row r="29" spans="2:10" ht="13.5" thickBot="1" x14ac:dyDescent="0.35">
      <c r="B29" s="67"/>
      <c r="C29" s="41" t="s">
        <v>123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124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125</v>
      </c>
      <c r="D32" s="69"/>
      <c r="H32" s="82">
        <f>H25+H28+H30</f>
        <v>18</v>
      </c>
      <c r="I32" s="83">
        <f>I25+I28+I30</f>
        <v>703156236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141</v>
      </c>
      <c r="D37" s="86"/>
      <c r="H37" s="85" t="s">
        <v>126</v>
      </c>
      <c r="I37" s="86"/>
      <c r="J37" s="68"/>
    </row>
    <row r="38" spans="2:10" ht="13" x14ac:dyDescent="0.3">
      <c r="B38" s="67"/>
      <c r="C38" s="69" t="s">
        <v>142</v>
      </c>
      <c r="D38" s="84"/>
      <c r="H38" s="87" t="s">
        <v>127</v>
      </c>
      <c r="I38" s="84"/>
      <c r="J38" s="68"/>
    </row>
    <row r="39" spans="2:10" ht="13" x14ac:dyDescent="0.3">
      <c r="B39" s="67"/>
      <c r="C39" s="69" t="s">
        <v>143</v>
      </c>
      <c r="H39" s="69" t="s">
        <v>128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129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130</v>
      </c>
      <c r="E2" s="45"/>
      <c r="F2" s="45"/>
      <c r="G2" s="45"/>
      <c r="H2" s="45"/>
      <c r="I2" s="46"/>
      <c r="J2" s="47" t="s">
        <v>108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131</v>
      </c>
      <c r="E5" s="93"/>
      <c r="F5" s="93"/>
      <c r="G5" s="93"/>
      <c r="H5" s="93"/>
      <c r="I5" s="94"/>
      <c r="J5" s="60" t="s">
        <v>132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">
        <v>144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">
        <v>139</v>
      </c>
      <c r="J11" s="68"/>
    </row>
    <row r="12" spans="2:10" ht="13" x14ac:dyDescent="0.3">
      <c r="B12" s="67"/>
      <c r="C12" s="69" t="s">
        <v>140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133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134</v>
      </c>
      <c r="I16" s="96" t="s">
        <v>135</v>
      </c>
      <c r="J16" s="68"/>
    </row>
    <row r="17" spans="2:10" ht="13" x14ac:dyDescent="0.3">
      <c r="B17" s="67"/>
      <c r="C17" s="69" t="s">
        <v>112</v>
      </c>
      <c r="D17" s="69"/>
      <c r="E17" s="69"/>
      <c r="F17" s="69"/>
      <c r="H17" s="73">
        <v>0</v>
      </c>
      <c r="I17" s="97">
        <v>0</v>
      </c>
      <c r="J17" s="68"/>
    </row>
    <row r="18" spans="2:10" x14ac:dyDescent="0.25">
      <c r="B18" s="67"/>
      <c r="C18" s="41" t="s">
        <v>114</v>
      </c>
      <c r="H18" s="98">
        <v>0</v>
      </c>
      <c r="I18" s="99">
        <v>0</v>
      </c>
      <c r="J18" s="68"/>
    </row>
    <row r="19" spans="2:10" x14ac:dyDescent="0.25">
      <c r="B19" s="67"/>
      <c r="C19" s="41" t="s">
        <v>115</v>
      </c>
      <c r="H19" s="98">
        <v>0</v>
      </c>
      <c r="I19" s="99">
        <v>0</v>
      </c>
      <c r="J19" s="68"/>
    </row>
    <row r="20" spans="2:10" x14ac:dyDescent="0.25">
      <c r="B20" s="67"/>
      <c r="C20" s="41" t="s">
        <v>117</v>
      </c>
      <c r="H20" s="98">
        <v>0</v>
      </c>
      <c r="I20" s="99">
        <v>0</v>
      </c>
      <c r="J20" s="68"/>
    </row>
    <row r="21" spans="2:10" x14ac:dyDescent="0.25">
      <c r="B21" s="67"/>
      <c r="C21" s="41" t="s">
        <v>136</v>
      </c>
      <c r="H21" s="98">
        <v>0</v>
      </c>
      <c r="I21" s="99">
        <v>0</v>
      </c>
      <c r="J21" s="68"/>
    </row>
    <row r="22" spans="2:10" ht="13" x14ac:dyDescent="0.3">
      <c r="B22" s="67"/>
      <c r="C22" s="69" t="s">
        <v>137</v>
      </c>
      <c r="D22" s="69"/>
      <c r="E22" s="69"/>
      <c r="F22" s="69"/>
      <c r="H22" s="73">
        <v>0</v>
      </c>
      <c r="I22" s="97">
        <v>0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">
        <v>141</v>
      </c>
      <c r="D28" s="85"/>
      <c r="G28" s="85" t="s">
        <v>126</v>
      </c>
      <c r="H28" s="86"/>
      <c r="I28" s="84"/>
      <c r="J28" s="68"/>
    </row>
    <row r="29" spans="2:10" ht="13" x14ac:dyDescent="0.3">
      <c r="B29" s="67"/>
      <c r="C29" s="87" t="s">
        <v>142</v>
      </c>
      <c r="D29" s="87"/>
      <c r="G29" s="87" t="s">
        <v>138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2024-11-20T16:49:46Z</cp:lastPrinted>
  <dcterms:created xsi:type="dcterms:W3CDTF">2024-11-12T16:35:51Z</dcterms:created>
  <dcterms:modified xsi:type="dcterms:W3CDTF">2024-11-20T16:51:38Z</dcterms:modified>
</cp:coreProperties>
</file>