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532463_HOSP DE ALTA COMPLEJIDAD DEL MAGDALENA CENTRO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</calcChain>
</file>

<file path=xl/sharedStrings.xml><?xml version="1.0" encoding="utf-8"?>
<sst xmlns="http://schemas.openxmlformats.org/spreadsheetml/2006/main" count="128" uniqueCount="102">
  <si>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</si>
  <si>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</si>
  <si>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</si>
  <si>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</si>
  <si>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</si>
  <si>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</si>
  <si>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</si>
  <si>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</si>
  <si>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</si>
  <si>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</si>
  <si>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PRESTACION</t>
  </si>
  <si>
    <t>NUMERO DE CONTRATO</t>
  </si>
  <si>
    <t>La Dorada (Caldas)</t>
  </si>
  <si>
    <t>Urgencias</t>
  </si>
  <si>
    <t>Evento</t>
  </si>
  <si>
    <t>HOSPITAL DE ALTA COMPLEJIDAD DEL MAGDALENA CENTRO S.A.S</t>
  </si>
  <si>
    <t>FEDV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</si>
  <si>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</si>
  <si>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</si>
  <si>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</si>
  <si>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</si>
  <si>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</si>
  <si>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</si>
  <si>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</si>
  <si>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</si>
  <si>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</si>
  <si>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</si>
  <si>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</si>
  <si>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</si>
  <si>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EPS 16-11-2024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</si>
  <si>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</si>
  <si>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</si>
  <si>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</si>
  <si>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</si>
  <si>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</si>
  <si>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</si>
  <si>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</si>
  <si>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</si>
  <si>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</si>
  <si>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</si>
  <si>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</si>
  <si>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</si>
  <si>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</si>
  <si>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</si>
  <si>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</si>
  <si>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</si>
  <si>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</si>
  <si>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</si>
  <si>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</si>
  <si>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</si>
  <si>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</si>
  <si>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</si>
  <si>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</si>
  <si>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</si>
  <si>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FEDV14433</t>
  </si>
  <si>
    <t>901532463_FEDV14433</t>
  </si>
  <si>
    <t>Finalizada</t>
  </si>
  <si>
    <t>FEDV33349</t>
  </si>
  <si>
    <t>901532463_FEDV33349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</si>
  <si>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</si>
  <si>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</si>
  <si>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</si>
  <si>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</si>
  <si>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</si>
  <si>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</si>
  <si>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</si>
  <si>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</si>
  <si>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</si>
  <si>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</si>
  <si>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</si>
  <si>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</si>
  <si>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</si>
  <si>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</si>
  <si>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</si>
  <si>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</si>
  <si>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</si>
  <si>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</si>
  <si>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</si>
  <si>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</si>
  <si>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</si>
  <si>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</si>
  <si>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</si>
  <si>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</si>
  <si>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</si>
  <si>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</si>
  <si>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</si>
  <si>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</si>
  <si>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</si>
  <si>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</si>
  <si>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</si>
  <si>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</si>
  <si>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</si>
  <si>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</si>
  <si>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</si>
  <si>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</si>
  <si>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</si>
  <si>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DE ALTA COMPLEJIDAD DEL MAGDALENA CENTRO S.A.S</t>
  </si>
  <si>
    <t>NIT: 901532463</t>
  </si>
  <si>
    <t>Cristhian Astudillo</t>
  </si>
  <si>
    <t>Ejecutivo de cartera</t>
  </si>
  <si>
    <t>HOSPITAL DE ALTA COMPLEJIDAD DEL MAGDALENA CENTRO S.A.S. </t>
  </si>
  <si>
    <t>Santiago de Cali, noviembre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</si>
</sst>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64" fontId="0" fillId="0" borderId="0" xfId="1" applyNumberFormat="1" applyFont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5" fontId="2" fillId="0" borderId="1" xfId="2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5" fontId="2" fillId="2" borderId="1" xfId="2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5" fontId="2" fillId="5" borderId="1" xfId="2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/>
    <xf numFmtId="14" fontId="3" fillId="0" borderId="1" xfId="0" applyNumberFormat="1" applyFont="1" applyBorder="1" applyAlignment="1"/>
    <xf numFmtId="165" fontId="3" fillId="0" borderId="1" xfId="2" applyNumberFormat="1" applyFont="1" applyBorder="1" applyAlignment="1"/>
    <xf numFmtId="0" fontId="4" fillId="7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3" fillId="0" borderId="1" xfId="2" applyNumberFormat="1" applyFont="1" applyBorder="1" applyAlignment="1"/>
    <xf numFmtId="0" fontId="3" fillId="0" borderId="0" xfId="0" applyFont="1"/>
    <xf numFmtId="14" fontId="3" fillId="0" borderId="0" xfId="0" applyNumberFormat="1" applyFont="1"/>
    <xf numFmtId="165" fontId="3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8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9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9" fontId="7" fillId="0" borderId="13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9" xfId="3" applyNumberFormat="1" applyFont="1" applyBorder="1"/>
    <xf numFmtId="169" fontId="6" fillId="0" borderId="9" xfId="3" applyNumberFormat="1" applyFont="1" applyBorder="1"/>
    <xf numFmtId="169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7" borderId="0" xfId="3" applyFont="1" applyFill="1"/>
    <xf numFmtId="0" fontId="7" fillId="0" borderId="0" xfId="3" applyFont="1" applyAlignment="1">
      <alignment horizontal="center"/>
    </xf>
    <xf numFmtId="170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0" fontId="6" fillId="0" borderId="0" xfId="5" applyNumberFormat="1" applyFont="1" applyAlignment="1">
      <alignment horizontal="right"/>
    </xf>
    <xf numFmtId="164" fontId="6" fillId="0" borderId="13" xfId="5" applyNumberFormat="1" applyFont="1" applyBorder="1" applyAlignment="1">
      <alignment horizontal="center"/>
    </xf>
    <xf numFmtId="170" fontId="6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2.49708321759" createdVersion="5" refreshedVersion="5" minRefreshableVersion="3" recordCount="2">
  <cacheSource type="worksheet">
    <worksheetSource ref="A1:AL3" sheet="ESTADO DE CADA FACTURA"/>
  </cacheSource>
  <cacheFields count="38">
    <cacheField name="NIT IPS" numFmtId="0">
      <sharedItems containsSemiMixedTypes="0" containsString="0" containsNumber="1" containsInteger="1" minValue="901532463" maxValue="90153246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433" maxValue="333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2-28T00:00:00" maxDate="2024-07-11T00:00:00"/>
    </cacheField>
    <cacheField name="IPS Fecha radicado" numFmtId="14">
      <sharedItems containsSemiMixedTypes="0" containsNonDate="0" containsDate="1" containsString="0" minDate="2024-08-23T00:00:00" maxDate="2024-09-03T00:00:00"/>
    </cacheField>
    <cacheField name="IPS Valor Factura" numFmtId="165">
      <sharedItems containsSemiMixedTypes="0" containsString="0" containsNumber="1" containsInteger="1" minValue="85400" maxValue="1476074"/>
    </cacheField>
    <cacheField name="IPS Saldo Factura" numFmtId="165">
      <sharedItems containsSemiMixedTypes="0" containsString="0" containsNumber="1" containsInteger="1" minValue="85400" maxValue="147607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6-11-2024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2-28T00:00:00" maxDate="2024-07-11T00:00:00"/>
    </cacheField>
    <cacheField name="FECHA RAD" numFmtId="14">
      <sharedItems containsSemiMixedTypes="0" containsNonDate="0" containsDate="1" containsString="0" minDate="2024-09-02T00:00:00" maxDate="2024-09-03T00:00:0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85400" maxValue="1476074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901532463"/>
    <s v="HOSPITAL DE ALTA COMPLEJIDAD DEL MAGDALENA CENTRO S.A.S"/>
    <s v="FEDV"/>
    <n v="14433"/>
    <s v="FEDV14433"/>
    <s v="901532463_FEDV14433"/>
    <d v="2024-02-28T00:00:00"/>
    <d v="2024-09-02T00:00:00"/>
    <n v="1476074"/>
    <n v="1476074"/>
    <s v="Evento"/>
    <s v="La Dorada (Caldas)"/>
    <s v="Urgencias"/>
    <x v="0"/>
    <n v="0"/>
    <m/>
    <s v="Finalizada"/>
    <d v="2024-02-28T00:00:00"/>
    <d v="2024-09-02T00:00:00"/>
    <n v="0"/>
    <m/>
    <m/>
    <m/>
    <m/>
    <m/>
    <n v="0"/>
    <n v="0"/>
    <n v="0"/>
    <n v="0"/>
    <n v="0"/>
    <n v="1476074"/>
    <n v="0"/>
    <n v="0"/>
    <n v="0"/>
    <m/>
    <m/>
    <m/>
    <n v="0"/>
  </r>
  <r>
    <n v="901532463"/>
    <s v="HOSPITAL DE ALTA COMPLEJIDAD DEL MAGDALENA CENTRO S.A.S"/>
    <s v="FEDV"/>
    <n v="33349"/>
    <s v="FEDV33349"/>
    <s v="901532463_FEDV33349"/>
    <d v="2024-07-10T00:00:00"/>
    <d v="2024-08-23T00:00:00"/>
    <n v="85400"/>
    <n v="85400"/>
    <s v="Evento"/>
    <s v="La Dorada (Caldas)"/>
    <s v="Urgencias"/>
    <x v="0"/>
    <n v="0"/>
    <m/>
    <s v="Finalizada"/>
    <d v="2024-07-10T00:00:00"/>
    <d v="2024-09-02T00:00:00"/>
    <n v="0"/>
    <m/>
    <m/>
    <m/>
    <m/>
    <m/>
    <n v="0"/>
    <n v="0"/>
    <n v="0"/>
    <n v="0"/>
    <n v="0"/>
    <n v="8540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"/>
  <sheetViews>
    <sheetView workbookViewId="0">
      <selection activeCell="B25" sqref="B25"/>
    </sheetView>
  </sheetViews>
  <sheetFormatPr baseColWidth="10" defaultColWidth="9.08984375" defaultRowHeight="14.5" x14ac:dyDescent="0.35"/>
  <cols>
    <col min="1" max="1" width="10" bestFit="1" customWidth="1"/>
    <col min="2" max="2" width="55.81640625" bestFit="1" customWidth="1"/>
    <col min="3" max="3" width="8.6328125" bestFit="1" customWidth="1"/>
    <col min="4" max="4" width="8.81640625" bestFit="1" customWidth="1"/>
    <col min="5" max="6" width="10.54296875" bestFit="1" customWidth="1"/>
    <col min="7" max="7" width="10.90625" customWidth="1"/>
    <col min="8" max="8" width="10.453125" bestFit="1" customWidth="1"/>
    <col min="9" max="9" width="11.36328125" customWidth="1"/>
    <col min="10" max="10" width="16.36328125" bestFit="1" customWidth="1"/>
    <col min="11" max="11" width="12.08984375" customWidth="1"/>
    <col min="12" max="12" width="12" customWidth="1"/>
  </cols>
  <sheetData>
    <row r="1" spans="1:12" s="1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901532463</v>
      </c>
      <c r="B2" t="s">
        <v>15</v>
      </c>
      <c r="C2" t="s">
        <v>16</v>
      </c>
      <c r="D2">
        <v>14433</v>
      </c>
      <c r="E2" s="2">
        <v>45350</v>
      </c>
      <c r="F2" s="2">
        <v>45537</v>
      </c>
      <c r="G2" s="3">
        <v>1476074</v>
      </c>
      <c r="H2" s="3">
        <v>1476074</v>
      </c>
      <c r="I2" t="s">
        <v>14</v>
      </c>
      <c r="J2" t="s">
        <v>12</v>
      </c>
      <c r="K2" t="s">
        <v>13</v>
      </c>
    </row>
    <row r="3" spans="1:12" x14ac:dyDescent="0.35">
      <c r="A3">
        <v>901532463</v>
      </c>
      <c r="B3" t="s">
        <v>15</v>
      </c>
      <c r="C3" t="s">
        <v>16</v>
      </c>
      <c r="D3">
        <v>33349</v>
      </c>
      <c r="E3" s="2">
        <v>45483</v>
      </c>
      <c r="F3" s="2">
        <v>45527</v>
      </c>
      <c r="G3" s="3">
        <v>85400</v>
      </c>
      <c r="H3" s="3">
        <v>85400</v>
      </c>
      <c r="I3" t="s">
        <v>14</v>
      </c>
      <c r="J3" t="s">
        <v>12</v>
      </c>
      <c r="K3" t="s">
        <v>13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3" t="s">
        <v>62</v>
      </c>
      <c r="B3" t="s">
        <v>60</v>
      </c>
      <c r="C3" t="s">
        <v>61</v>
      </c>
    </row>
    <row r="4" spans="1:3" x14ac:dyDescent="0.35">
      <c r="A4" s="24" t="s">
        <v>59</v>
      </c>
      <c r="B4" s="22">
        <v>2</v>
      </c>
      <c r="C4" s="22">
        <v>1561474</v>
      </c>
    </row>
    <row r="5" spans="1:3" x14ac:dyDescent="0.35">
      <c r="A5" s="24" t="s">
        <v>63</v>
      </c>
      <c r="B5" s="22">
        <v>2</v>
      </c>
      <c r="C5" s="22">
        <v>1561474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"/>
  <sheetViews>
    <sheetView workbookViewId="0">
      <selection activeCell="A2" sqref="A2"/>
    </sheetView>
  </sheetViews>
  <sheetFormatPr baseColWidth="10" defaultRowHeight="14.5" x14ac:dyDescent="0.35"/>
  <sheetData>
    <row r="1" spans="1:38" ht="30" x14ac:dyDescent="0.35">
      <c r="A1" s="4" t="s">
        <v>0</v>
      </c>
      <c r="B1" s="4" t="s">
        <v>17</v>
      </c>
      <c r="C1" s="4" t="s">
        <v>18</v>
      </c>
      <c r="D1" s="4" t="s">
        <v>19</v>
      </c>
      <c r="E1" s="4" t="s">
        <v>20</v>
      </c>
      <c r="F1" s="4" t="s">
        <v>21</v>
      </c>
      <c r="G1" s="5" t="s">
        <v>22</v>
      </c>
      <c r="H1" s="5" t="s">
        <v>23</v>
      </c>
      <c r="I1" s="6" t="s">
        <v>24</v>
      </c>
      <c r="J1" s="6" t="s">
        <v>25</v>
      </c>
      <c r="K1" s="4" t="s">
        <v>26</v>
      </c>
      <c r="L1" s="4" t="s">
        <v>27</v>
      </c>
      <c r="M1" s="4" t="s">
        <v>28</v>
      </c>
      <c r="N1" s="7" t="s">
        <v>29</v>
      </c>
      <c r="O1" s="8" t="s">
        <v>30</v>
      </c>
      <c r="P1" s="7" t="s">
        <v>31</v>
      </c>
      <c r="Q1" s="9" t="s">
        <v>32</v>
      </c>
      <c r="R1" s="9" t="s">
        <v>33</v>
      </c>
      <c r="S1" s="9" t="s">
        <v>34</v>
      </c>
      <c r="T1" s="10" t="s">
        <v>37</v>
      </c>
      <c r="U1" s="10" t="s">
        <v>38</v>
      </c>
      <c r="V1" s="10" t="s">
        <v>39</v>
      </c>
      <c r="W1" s="10" t="s">
        <v>40</v>
      </c>
      <c r="X1" s="10" t="s">
        <v>41</v>
      </c>
      <c r="Y1" s="10" t="s">
        <v>42</v>
      </c>
      <c r="Z1" s="11" t="s">
        <v>43</v>
      </c>
      <c r="AA1" s="11" t="s">
        <v>44</v>
      </c>
      <c r="AB1" s="11" t="s">
        <v>45</v>
      </c>
      <c r="AC1" s="11" t="s">
        <v>36</v>
      </c>
      <c r="AD1" s="11" t="s">
        <v>35</v>
      </c>
      <c r="AE1" s="11" t="s">
        <v>46</v>
      </c>
      <c r="AF1" s="11" t="s">
        <v>47</v>
      </c>
      <c r="AG1" s="12" t="s">
        <v>48</v>
      </c>
      <c r="AH1" s="12" t="s">
        <v>49</v>
      </c>
      <c r="AI1" s="12" t="s">
        <v>50</v>
      </c>
      <c r="AJ1" s="12" t="s">
        <v>51</v>
      </c>
      <c r="AK1" s="12" t="s">
        <v>52</v>
      </c>
      <c r="AL1" s="12" t="s">
        <v>53</v>
      </c>
    </row>
    <row r="2" spans="1:38" x14ac:dyDescent="0.35">
      <c r="A2" s="13">
        <v>901532463</v>
      </c>
      <c r="B2" s="13" t="s">
        <v>15</v>
      </c>
      <c r="C2" s="13" t="s">
        <v>16</v>
      </c>
      <c r="D2" s="13">
        <v>14433</v>
      </c>
      <c r="E2" s="13" t="s">
        <v>54</v>
      </c>
      <c r="F2" s="13" t="s">
        <v>55</v>
      </c>
      <c r="G2" s="14">
        <v>45350</v>
      </c>
      <c r="H2" s="14">
        <v>45537</v>
      </c>
      <c r="I2" s="15">
        <v>1476074</v>
      </c>
      <c r="J2" s="15">
        <v>1476074</v>
      </c>
      <c r="K2" s="16" t="s">
        <v>14</v>
      </c>
      <c r="L2" s="17" t="s">
        <v>12</v>
      </c>
      <c r="M2" s="13" t="s">
        <v>13</v>
      </c>
      <c r="N2" s="13" t="s">
        <v>59</v>
      </c>
      <c r="O2" s="15">
        <v>0</v>
      </c>
      <c r="P2" s="18"/>
      <c r="Q2" s="13" t="s">
        <v>56</v>
      </c>
      <c r="R2" s="14">
        <v>45350</v>
      </c>
      <c r="S2" s="14">
        <v>45537</v>
      </c>
      <c r="T2" s="15">
        <v>0</v>
      </c>
      <c r="U2" s="13"/>
      <c r="V2" s="13"/>
      <c r="W2" s="13"/>
      <c r="X2" s="13"/>
      <c r="Y2" s="13"/>
      <c r="Z2" s="15">
        <v>0</v>
      </c>
      <c r="AA2" s="15">
        <v>0</v>
      </c>
      <c r="AB2" s="15">
        <v>0</v>
      </c>
      <c r="AC2" s="15">
        <v>0</v>
      </c>
      <c r="AD2" s="15">
        <v>0</v>
      </c>
      <c r="AE2" s="15">
        <v>1476074</v>
      </c>
      <c r="AF2" s="15">
        <v>0</v>
      </c>
      <c r="AG2" s="15">
        <v>0</v>
      </c>
      <c r="AH2" s="15">
        <v>0</v>
      </c>
      <c r="AI2" s="13"/>
      <c r="AJ2" s="13"/>
      <c r="AK2" s="13"/>
      <c r="AL2" s="15">
        <v>0</v>
      </c>
    </row>
    <row r="3" spans="1:38" x14ac:dyDescent="0.35">
      <c r="A3" s="13">
        <v>901532463</v>
      </c>
      <c r="B3" s="13" t="s">
        <v>15</v>
      </c>
      <c r="C3" s="13" t="s">
        <v>16</v>
      </c>
      <c r="D3" s="13">
        <v>33349</v>
      </c>
      <c r="E3" s="13" t="s">
        <v>57</v>
      </c>
      <c r="F3" s="13" t="s">
        <v>58</v>
      </c>
      <c r="G3" s="14">
        <v>45483</v>
      </c>
      <c r="H3" s="14">
        <v>45527</v>
      </c>
      <c r="I3" s="15">
        <v>85400</v>
      </c>
      <c r="J3" s="15">
        <v>85400</v>
      </c>
      <c r="K3" s="16" t="s">
        <v>14</v>
      </c>
      <c r="L3" s="17" t="s">
        <v>12</v>
      </c>
      <c r="M3" s="13" t="s">
        <v>13</v>
      </c>
      <c r="N3" s="13" t="s">
        <v>59</v>
      </c>
      <c r="O3" s="15">
        <v>0</v>
      </c>
      <c r="P3" s="18"/>
      <c r="Q3" s="13" t="s">
        <v>56</v>
      </c>
      <c r="R3" s="14">
        <v>45483</v>
      </c>
      <c r="S3" s="14">
        <v>45537</v>
      </c>
      <c r="T3" s="15">
        <v>0</v>
      </c>
      <c r="U3" s="13"/>
      <c r="V3" s="13"/>
      <c r="W3" s="13"/>
      <c r="X3" s="13"/>
      <c r="Y3" s="13"/>
      <c r="Z3" s="15">
        <v>0</v>
      </c>
      <c r="AA3" s="15">
        <v>0</v>
      </c>
      <c r="AB3" s="15">
        <v>0</v>
      </c>
      <c r="AC3" s="15">
        <v>0</v>
      </c>
      <c r="AD3" s="15">
        <v>0</v>
      </c>
      <c r="AE3" s="15">
        <v>85400</v>
      </c>
      <c r="AF3" s="15">
        <v>0</v>
      </c>
      <c r="AG3" s="15">
        <v>0</v>
      </c>
      <c r="AH3" s="15">
        <v>0</v>
      </c>
      <c r="AI3" s="13"/>
      <c r="AJ3" s="13"/>
      <c r="AK3" s="13"/>
      <c r="AL3" s="15">
        <v>0</v>
      </c>
    </row>
    <row r="4" spans="1:38" x14ac:dyDescent="0.35">
      <c r="A4" s="19"/>
      <c r="B4" s="19"/>
      <c r="C4" s="19"/>
      <c r="D4" s="19"/>
      <c r="E4" s="19"/>
      <c r="F4" s="19"/>
      <c r="G4" s="20"/>
      <c r="H4" s="20"/>
      <c r="I4" s="21"/>
      <c r="J4" s="21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</row>
  </sheetData>
  <dataValidations count="1">
    <dataValidation operator="greaterThan" allowBlank="1" showInputMessage="1" showErrorMessage="1" errorTitle="DATO ERRADO" error="El valor debe ser diferente de cero" sqref="A1:M4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4" zoomScaleNormal="100" workbookViewId="0">
      <selection activeCell="C9" sqref="C9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64</v>
      </c>
      <c r="E2" s="29"/>
      <c r="F2" s="29"/>
      <c r="G2" s="29"/>
      <c r="H2" s="29"/>
      <c r="I2" s="30"/>
      <c r="J2" s="31" t="s">
        <v>65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66</v>
      </c>
      <c r="E5" s="43"/>
      <c r="F5" s="43"/>
      <c r="G5" s="43"/>
      <c r="H5" s="43"/>
      <c r="I5" s="44"/>
      <c r="J5" s="44" t="s">
        <v>67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25" t="s">
        <v>101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96</v>
      </c>
      <c r="J12" s="52"/>
    </row>
    <row r="13" spans="2:10" ht="13" x14ac:dyDescent="0.3">
      <c r="B13" s="51"/>
      <c r="C13" s="53" t="s">
        <v>97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68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69</v>
      </c>
      <c r="D17" s="54"/>
      <c r="H17" s="57"/>
      <c r="I17" s="58"/>
      <c r="J17" s="52"/>
    </row>
    <row r="18" spans="2:10" ht="13" x14ac:dyDescent="0.3">
      <c r="B18" s="51"/>
      <c r="C18" s="53" t="s">
        <v>70</v>
      </c>
      <c r="D18" s="53"/>
      <c r="E18" s="53"/>
      <c r="F18" s="53"/>
      <c r="H18" s="59">
        <v>2</v>
      </c>
      <c r="I18" s="60">
        <v>1561474</v>
      </c>
      <c r="J18" s="52"/>
    </row>
    <row r="19" spans="2:10" x14ac:dyDescent="0.25">
      <c r="B19" s="51"/>
      <c r="C19" s="25" t="s">
        <v>71</v>
      </c>
      <c r="H19" s="61">
        <v>0</v>
      </c>
      <c r="I19" s="62">
        <v>0</v>
      </c>
      <c r="J19" s="52"/>
    </row>
    <row r="20" spans="2:10" x14ac:dyDescent="0.25">
      <c r="B20" s="51"/>
      <c r="C20" s="25" t="s">
        <v>72</v>
      </c>
      <c r="H20" s="61">
        <v>0</v>
      </c>
      <c r="I20" s="62">
        <v>0</v>
      </c>
      <c r="J20" s="52"/>
    </row>
    <row r="21" spans="2:10" x14ac:dyDescent="0.25">
      <c r="B21" s="51"/>
      <c r="C21" s="25" t="s">
        <v>73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74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75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76</v>
      </c>
      <c r="H24" s="63">
        <v>0</v>
      </c>
      <c r="I24" s="64">
        <v>0</v>
      </c>
      <c r="J24" s="52"/>
    </row>
    <row r="25" spans="2:10" ht="13" x14ac:dyDescent="0.3">
      <c r="B25" s="51"/>
      <c r="C25" s="53" t="s">
        <v>77</v>
      </c>
      <c r="D25" s="53"/>
      <c r="E25" s="53"/>
      <c r="F25" s="53"/>
      <c r="H25" s="59">
        <f>H19+H20+H21+H22+H24+H23</f>
        <v>0</v>
      </c>
      <c r="I25" s="60">
        <f>I19+I20+I21+I22+I24+I23</f>
        <v>0</v>
      </c>
      <c r="J25" s="52"/>
    </row>
    <row r="26" spans="2:10" x14ac:dyDescent="0.25">
      <c r="B26" s="51"/>
      <c r="C26" s="25" t="s">
        <v>78</v>
      </c>
      <c r="H26" s="61">
        <v>2</v>
      </c>
      <c r="I26" s="62">
        <v>1561474</v>
      </c>
      <c r="J26" s="52"/>
    </row>
    <row r="27" spans="2:10" ht="13" thickBot="1" x14ac:dyDescent="0.3">
      <c r="B27" s="51"/>
      <c r="C27" s="25" t="s">
        <v>47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79</v>
      </c>
      <c r="D28" s="53"/>
      <c r="E28" s="53"/>
      <c r="F28" s="53"/>
      <c r="H28" s="59">
        <f>H26+H27</f>
        <v>2</v>
      </c>
      <c r="I28" s="60">
        <f>I26+I27</f>
        <v>1561474</v>
      </c>
      <c r="J28" s="52"/>
    </row>
    <row r="29" spans="2:10" ht="13.5" thickBot="1" x14ac:dyDescent="0.35">
      <c r="B29" s="51"/>
      <c r="C29" s="25" t="s">
        <v>80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81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82</v>
      </c>
      <c r="D32" s="53"/>
      <c r="H32" s="66">
        <f>H25+H28+H30</f>
        <v>2</v>
      </c>
      <c r="I32" s="67">
        <f>I25+I28+I30</f>
        <v>1561474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98</v>
      </c>
      <c r="D37" s="70"/>
      <c r="H37" s="69" t="s">
        <v>83</v>
      </c>
      <c r="I37" s="70"/>
      <c r="J37" s="52"/>
    </row>
    <row r="38" spans="2:10" ht="13" x14ac:dyDescent="0.3">
      <c r="B38" s="51"/>
      <c r="C38" s="53" t="s">
        <v>99</v>
      </c>
      <c r="D38" s="68"/>
      <c r="H38" s="71" t="s">
        <v>84</v>
      </c>
      <c r="I38" s="68"/>
      <c r="J38" s="52"/>
    </row>
    <row r="39" spans="2:10" ht="13" x14ac:dyDescent="0.3">
      <c r="B39" s="51"/>
      <c r="C39" s="53" t="s">
        <v>100</v>
      </c>
      <c r="H39" s="53" t="s">
        <v>85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86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D33" sqref="D33:D34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87</v>
      </c>
      <c r="E2" s="29"/>
      <c r="F2" s="29"/>
      <c r="G2" s="29"/>
      <c r="H2" s="29"/>
      <c r="I2" s="30"/>
      <c r="J2" s="31" t="s">
        <v>65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88</v>
      </c>
      <c r="E5" s="77"/>
      <c r="F5" s="77"/>
      <c r="G5" s="77"/>
      <c r="H5" s="77"/>
      <c r="I5" s="78"/>
      <c r="J5" s="44" t="s">
        <v>89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noviembre 16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HOSPITAL DE ALTA COMPLEJIDAD DEL MAGDALENA CENTRO S.A.S</v>
      </c>
      <c r="J11" s="52"/>
    </row>
    <row r="12" spans="2:10" ht="13" x14ac:dyDescent="0.3">
      <c r="B12" s="51"/>
      <c r="C12" s="53" t="str">
        <f>+'FOR-CSA-018'!C13</f>
        <v>NIT: 901532463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90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91</v>
      </c>
      <c r="I16" s="80" t="s">
        <v>92</v>
      </c>
      <c r="J16" s="52"/>
    </row>
    <row r="17" spans="2:10" ht="13" x14ac:dyDescent="0.3">
      <c r="B17" s="51"/>
      <c r="C17" s="53" t="s">
        <v>69</v>
      </c>
      <c r="D17" s="53"/>
      <c r="E17" s="53"/>
      <c r="F17" s="53"/>
      <c r="H17" s="57">
        <f>+SUM(H18:H21)</f>
        <v>0</v>
      </c>
      <c r="I17" s="81">
        <f>+SUM(I18:I21)</f>
        <v>0</v>
      </c>
      <c r="J17" s="52"/>
    </row>
    <row r="18" spans="2:10" x14ac:dyDescent="0.25">
      <c r="B18" s="51"/>
      <c r="C18" s="25" t="s">
        <v>71</v>
      </c>
      <c r="H18" s="82">
        <f>+'FOR-CSA-018'!H19</f>
        <v>0</v>
      </c>
      <c r="I18" s="83">
        <f>+'FOR-CSA-018'!I19</f>
        <v>0</v>
      </c>
      <c r="J18" s="52"/>
    </row>
    <row r="19" spans="2:10" x14ac:dyDescent="0.25">
      <c r="B19" s="51"/>
      <c r="C19" s="25" t="s">
        <v>72</v>
      </c>
      <c r="H19" s="82">
        <f>+'FOR-CSA-018'!H20</f>
        <v>0</v>
      </c>
      <c r="I19" s="83">
        <f>+'FOR-CSA-018'!I20</f>
        <v>0</v>
      </c>
      <c r="J19" s="52"/>
    </row>
    <row r="20" spans="2:10" x14ac:dyDescent="0.25">
      <c r="B20" s="51"/>
      <c r="C20" s="25" t="s">
        <v>74</v>
      </c>
      <c r="H20" s="82">
        <f>+'FOR-CSA-018'!H22</f>
        <v>0</v>
      </c>
      <c r="I20" s="83">
        <f>+'FOR-CSA-018'!I22</f>
        <v>0</v>
      </c>
      <c r="J20" s="52"/>
    </row>
    <row r="21" spans="2:10" x14ac:dyDescent="0.25">
      <c r="B21" s="51"/>
      <c r="C21" s="25" t="s">
        <v>93</v>
      </c>
      <c r="H21" s="82">
        <f>+'FOR-CSA-018'!H24</f>
        <v>0</v>
      </c>
      <c r="I21" s="83">
        <f>+'FOR-CSA-018'!I24</f>
        <v>0</v>
      </c>
      <c r="J21" s="52"/>
    </row>
    <row r="22" spans="2:10" ht="13" x14ac:dyDescent="0.3">
      <c r="B22" s="51"/>
      <c r="C22" s="53" t="s">
        <v>94</v>
      </c>
      <c r="D22" s="53"/>
      <c r="E22" s="53"/>
      <c r="F22" s="53"/>
      <c r="H22" s="57">
        <f>SUM(H18:H21)</f>
        <v>0</v>
      </c>
      <c r="I22" s="81">
        <f>+SUBTOTAL(9,I18:I21)</f>
        <v>0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Cristhian Astudillo</v>
      </c>
      <c r="D28" s="69"/>
      <c r="G28" s="69" t="s">
        <v>83</v>
      </c>
      <c r="H28" s="70"/>
      <c r="I28" s="68"/>
      <c r="J28" s="52"/>
    </row>
    <row r="29" spans="2:10" ht="13" x14ac:dyDescent="0.3">
      <c r="B29" s="51"/>
      <c r="C29" s="71" t="str">
        <f>+'FOR-CSA-018'!C38</f>
        <v>Ejecutivo de cartera</v>
      </c>
      <c r="D29" s="71"/>
      <c r="G29" s="71" t="s">
        <v>95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Juan Camilo Paez Ramirez</cp:lastModifiedBy>
  <cp:lastPrinted>2024-11-16T16:59:44Z</cp:lastPrinted>
  <dcterms:created xsi:type="dcterms:W3CDTF">2015-06-05T18:19:34Z</dcterms:created>
  <dcterms:modified xsi:type="dcterms:W3CDTF">2024-11-16T17:01:17Z</dcterms:modified>
</cp:coreProperties>
</file>