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000_SALUD MEDCOL S.A.S\"/>
    </mc:Choice>
  </mc:AlternateContent>
  <bookViews>
    <workbookView minimized="1" xWindow="0" yWindow="0" windowWidth="19200" windowHeight="7310" activeTab="2"/>
    <workbookView xWindow="0" yWindow="0" windowWidth="20490" windowHeight="803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FACTURA'!$A$2:$BC$26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H18" i="6"/>
  <c r="C9" i="6"/>
  <c r="I32" i="5"/>
  <c r="I33" i="5" s="1"/>
  <c r="I30" i="5"/>
  <c r="H30" i="5"/>
  <c r="I28" i="5"/>
  <c r="H28" i="5"/>
  <c r="I25" i="5"/>
  <c r="H25" i="5"/>
  <c r="C12" i="6"/>
  <c r="C11" i="6"/>
  <c r="AV1" i="3"/>
  <c r="AU1" i="3"/>
  <c r="AT1" i="3"/>
  <c r="AS1" i="3"/>
  <c r="AR1" i="3"/>
  <c r="AQ1" i="3"/>
  <c r="AP1" i="3"/>
  <c r="AO1" i="3"/>
  <c r="AN1" i="3"/>
  <c r="J1" i="3"/>
  <c r="I1" i="3"/>
  <c r="I17" i="6" l="1"/>
  <c r="H22" i="6"/>
  <c r="H32" i="5"/>
  <c r="H33" i="5" s="1"/>
  <c r="I22" i="6"/>
  <c r="H17" i="6"/>
  <c r="K1" i="3"/>
  <c r="H27" i="2" l="1"/>
</calcChain>
</file>

<file path=xl/sharedStrings.xml><?xml version="1.0" encoding="utf-8"?>
<sst xmlns="http://schemas.openxmlformats.org/spreadsheetml/2006/main" count="464" uniqueCount="178">
  <si>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</si>
  <si>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</si>
  <si>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</si>
  <si>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</si>
  <si>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</si>
  <si>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</si>
  <si>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</si>
  <si>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</si>
  <si>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</si>
  <si>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</si>
  <si>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</si>
  <si>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</si>
  <si>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</si>
  <si>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Facturación por evento suministro ambulatorio de medicamentos genéricos PBS y No PBS e insumos medicamentos comerciales para pacientes con tutelas taxativas o con FOREAM Régimen contributivo - mayo 2023</t>
  </si>
  <si>
    <t>Cali</t>
  </si>
  <si>
    <t>Suministro ambulatorio medicamentos</t>
  </si>
  <si>
    <t>Facturación por evento suministro ambulatorio de medicamentos genéricos PBS y No PBS e insumos medicamentos comerciales para pacientes con tutelas taxativas o con FOREAM régimen subsidiado - junio 2023</t>
  </si>
  <si>
    <t>Facturación por evento suministro ambulatorio de medicamentos genéricos PBS y NO PBS e insumos medicamentos comerciales pacientes con tutelas taxativas o con FOREAM-Contributivo PBS Febrero 2024.</t>
  </si>
  <si>
    <t>Facturación por evento suministro ambulatorio de medicamentos genéricos PBS y NO PBS e insumos medicamentos comerciales pacientes con tutelas taxativas o con FOREAM-Contributivo PBS Marzo 2024.</t>
  </si>
  <si>
    <t>PFM suministro ambulatorio de medicamentos psiquiátricos incluidos inyectables y de medicina del dolor y cuidado paliativo NO PBS Régimen Contributivo- Contrato CNT2022-724. Servicios prestados del 01 al 31 de octubre del 2024.</t>
  </si>
  <si>
    <t>PFM suministro ambulatorio de medicamentos psiquiátricos incluidos inyectables y de medicina del dolor y cuidado paliativo NO PBS Régimen Contributivo- Contrato CNT2022-724. Servicios prestados del 01 al 30 de noviembre del 2024.</t>
  </si>
  <si>
    <t>PFM suministro de medicamentos biológicos NO PBS inyectables - Régimen Contributivo. Servicios prestados del 01 al 30 de noviembre de 2024.</t>
  </si>
  <si>
    <t>PFM suministro ambulatorio de medicamentos e insumos PBS y NO PBS así como productos cosméticos para pacientes con enfermedades Huérfanas (30 pacientes) - Régimen Contributivo NO PBS - CONTRATO CNT-2023-309. Servicios prestados del 01 al 30 noviembre 2024.</t>
  </si>
  <si>
    <t>PFM Suministro de medicamentos a pacientes Plan Complementario Especial - Régimen contributivo NO PBS -CNT 2023-326. Servicios prestados del 01 al 30 de noviembre 2024.</t>
  </si>
  <si>
    <t>PFM Suministro de medicamentos a pacientes EMCALI- Régimen contributivo NO PBS -CNT 2023-326. servicios prestados del 01 al 30 de noviembre 2024.</t>
  </si>
  <si>
    <t>PGP Suministro de medicamentos Jamundí - Régimen Contributivo NO PBS - Vigencia del 01 al 30 noviembre 2024.</t>
  </si>
  <si>
    <t>Facturación por evento suministro ambulatorio de medicamentos genéricos PBS y NO PBS e insumos medicamentos comerciales pacientes con tutelas taxativas o con FOREAM-Contributivo PBS vigencia agosto 2024.</t>
  </si>
  <si>
    <t>Facturación por evento suministro ambulatorio de medicamentos genéricos PBS y NO PBS e insumos medicamentos comerciales pacientes con tutelas taxativas o con FOREAM-Contributivo PBS vigencia septiembre 2024.</t>
  </si>
  <si>
    <t>Facturación por evento suministro ambulatorio de medicamentos genéricos PBS y NO PBS e insumos medicamentos comerciales pacientes con tutelas taxativas o con FOREAM-Contributivo PBS vigencia octubre 2024.</t>
  </si>
  <si>
    <t>Facturacion por evento  suministro ambulatorio de medicamentos psiquiátricos incluidos inyectables y de medicina del dolor y cuidado paliativo NO PBS Régimen Contributivo- Contrato CNT2022-724.
Servicios prestados del 01 al 31 de diciembre del 2024.</t>
  </si>
  <si>
    <t>Facturacion por evento  suministro ambulatorio de medicamentos psiquiátricos incluidos inyectables y de medicina del dolor y cuidado paliativo NO PBS Régimen Subsidiado - Contrato CNT2022-724.
Servicios prestados del 01 al 31 de diciembre del 2024</t>
  </si>
  <si>
    <t xml:space="preserve">Facturacion por evento suministro de medicamentos biológicos NO PBS inyectables - Régimen Contributivo.
Servicios prestados del 01 al 31 de diciembre de 2024.
</t>
  </si>
  <si>
    <t>Facturacion por evento suministro ambulatorio de medicamentos e insumos PBS y NO PBS así como productos cosméticos para pacientes con enfermedades Huérfanas (32 pacientes) - Régimen Contributivo NO PBS - CONTRATO CNT-2023-309. Servicios prestados del 01 al 31 diciembre 2024</t>
  </si>
  <si>
    <t>Facturacion por evento Suministro de medicamentos a pacientes - Régimen contributivo NO PBS -CNT 2023-326. Servicios prestados del 01 al 31 de diciembre 2024</t>
  </si>
  <si>
    <t>Facturacion por evento Suministro de medicamentos a pacientes EMCALI- Régimen contributivo NO PBS -CNT 2023-326.
servicios prestados del 01 al 31 de diciembre 2024</t>
  </si>
  <si>
    <t>Facturacion por evento Suministro de medicamentos Jamundí - Régimen Contributivo NO PBS - Vigencia del 01 al 31 diciembre 2024</t>
  </si>
  <si>
    <t>Facturacion por evento Suministro de medicamentos Jamundí - Régimen Subsidiado NO PBS - Vigencia del 01 al 31 diciembre 2024</t>
  </si>
  <si>
    <t>Facturacion por evento SOBRE EJECUCION PGP EMCALI - CNT 2023-326
Régimen contributivo.
Servicios prestados del 01 al 30 septiembre 2024</t>
  </si>
  <si>
    <t>Facturación por evento suministro ambulatorio de medicamentos genéricos PBS y NO PBS e insumos medicamentos comerciales pacientes con tutelas taxativas o con FOREAM-Contributivo PBS vigencia del 01 al 30 de noviembre de 2024</t>
  </si>
  <si>
    <t>FACT</t>
  </si>
  <si>
    <t>LLAVE</t>
  </si>
  <si>
    <t>Numero de Contrato</t>
  </si>
  <si>
    <t>ESTADO CARTERA ANTERIOR</t>
  </si>
  <si>
    <t>ESTADO EPS 21-01-2025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</si>
  <si>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</si>
  <si>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</si>
  <si>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</si>
  <si>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</si>
  <si>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</si>
  <si>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</si>
  <si>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</si>
  <si>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</si>
  <si>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</si>
  <si>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</si>
  <si>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</si>
  <si>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</si>
  <si>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</si>
  <si>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</si>
  <si>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</si>
  <si>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</si>
  <si>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</si>
  <si>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</si>
  <si>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</si>
  <si>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</si>
  <si>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</si>
  <si>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</si>
  <si>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</si>
  <si>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</si>
  <si>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</si>
  <si>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</si>
  <si>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</si>
  <si>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</si>
  <si>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</si>
  <si>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</si>
  <si>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</si>
  <si>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</si>
  <si>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</si>
  <si>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</si>
  <si>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</si>
  <si>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</si>
  <si>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FEL375</t>
  </si>
  <si>
    <t>901601000_FEL375</t>
  </si>
  <si>
    <t>Factura pendiente en programacion de pago</t>
  </si>
  <si>
    <t>Finalizada</t>
  </si>
  <si>
    <t>Andres Felipe Fernandez Lozano</t>
  </si>
  <si>
    <t>FEL373</t>
  </si>
  <si>
    <t>901601000_FEL373</t>
  </si>
  <si>
    <t>FEL374</t>
  </si>
  <si>
    <t>901601000_FEL374</t>
  </si>
  <si>
    <t>FEL244</t>
  </si>
  <si>
    <t>901601000_FEL244</t>
  </si>
  <si>
    <t>FEL159</t>
  </si>
  <si>
    <t>901601000_FEL159</t>
  </si>
  <si>
    <t>FEL211</t>
  </si>
  <si>
    <t>901601000_FEL211</t>
  </si>
  <si>
    <t>FEL396</t>
  </si>
  <si>
    <t>901601000_FEL396</t>
  </si>
  <si>
    <t>Factura en proceso interno</t>
  </si>
  <si>
    <t>Para auditoria de pertinencia</t>
  </si>
  <si>
    <t>FEL379</t>
  </si>
  <si>
    <t>901601000_FEL379</t>
  </si>
  <si>
    <t>Auditada sin contabilizar</t>
  </si>
  <si>
    <t>FEL387</t>
  </si>
  <si>
    <t>901601000_FEL387</t>
  </si>
  <si>
    <t>FEL389</t>
  </si>
  <si>
    <t>901601000_FEL389</t>
  </si>
  <si>
    <t>FEL393</t>
  </si>
  <si>
    <t>901601000_FEL393</t>
  </si>
  <si>
    <t>FEL385</t>
  </si>
  <si>
    <t>901601000_FEL385</t>
  </si>
  <si>
    <t>FEL355</t>
  </si>
  <si>
    <t>901601000_FEL355</t>
  </si>
  <si>
    <t>FEL382</t>
  </si>
  <si>
    <t>901601000_FEL382</t>
  </si>
  <si>
    <t>FEL359</t>
  </si>
  <si>
    <t>901601000_FEL359</t>
  </si>
  <si>
    <t>FEL365</t>
  </si>
  <si>
    <t>901601000_FEL365</t>
  </si>
  <si>
    <t>FEL361</t>
  </si>
  <si>
    <t>901601000_FEL361</t>
  </si>
  <si>
    <t>FEL363</t>
  </si>
  <si>
    <t>901601000_FEL363</t>
  </si>
  <si>
    <t>FEL377</t>
  </si>
  <si>
    <t>901601000_FEL377</t>
  </si>
  <si>
    <t>FEL350</t>
  </si>
  <si>
    <t>901601000_FEL350</t>
  </si>
  <si>
    <t>FEL325</t>
  </si>
  <si>
    <t>901601000_FEL325</t>
  </si>
  <si>
    <t>FEL391</t>
  </si>
  <si>
    <t>901601000_FEL391</t>
  </si>
  <si>
    <t>FEL395</t>
  </si>
  <si>
    <t>901601000_FEL395</t>
  </si>
  <si>
    <t>FEL161</t>
  </si>
  <si>
    <t>901601000_FEL161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</si>
  <si>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</si>
  <si>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</si>
  <si>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</si>
  <si>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</si>
  <si>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</si>
  <si>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</si>
  <si>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</si>
  <si>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</si>
  <si>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</si>
  <si>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</si>
  <si>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</si>
  <si>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</si>
  <si>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</si>
  <si>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</si>
  <si>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</si>
  <si>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</si>
  <si>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</si>
  <si>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</si>
  <si>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</si>
  <si>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</si>
  <si>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</si>
  <si>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</si>
  <si>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</si>
  <si>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</si>
  <si>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</si>
  <si>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</si>
  <si>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</si>
  <si>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</si>
  <si>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</si>
  <si>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</si>
  <si>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</si>
  <si>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</si>
  <si>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</si>
  <si>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</si>
  <si>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</si>
  <si>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</si>
  <si>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</si>
  <si>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</si>
  <si>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</si>
  <si>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</si>
  <si>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</si>
  <si>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21 2025</t>
  </si>
  <si>
    <t>Señores : SALUD MEDCOL SAS</t>
  </si>
  <si>
    <t>NIT: 901601000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</si>
</sst>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9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14" fontId="6" fillId="0" borderId="1" xfId="2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0" fillId="0" borderId="0" xfId="0" applyAlignment="1"/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0" fontId="8" fillId="0" borderId="1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wrapText="1"/>
    </xf>
    <xf numFmtId="164" fontId="7" fillId="0" borderId="1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 wrapText="1"/>
    </xf>
    <xf numFmtId="165" fontId="5" fillId="0" borderId="2" xfId="1" applyNumberFormat="1" applyFont="1" applyFill="1" applyBorder="1" applyAlignment="1">
      <alignment horizontal="center" vertical="center" wrapText="1"/>
    </xf>
    <xf numFmtId="14" fontId="5" fillId="0" borderId="0" xfId="0" applyNumberFormat="1" applyFont="1" applyAlignment="1">
      <alignment horizontal="center" vertical="center" wrapText="1"/>
    </xf>
    <xf numFmtId="165" fontId="5" fillId="0" borderId="0" xfId="1" applyNumberFormat="1" applyFont="1" applyFill="1" applyBorder="1" applyAlignment="1">
      <alignment horizontal="center" vertical="center" wrapText="1"/>
    </xf>
    <xf numFmtId="164" fontId="2" fillId="0" borderId="0" xfId="0" applyNumberFormat="1" applyFont="1" applyAlignment="1">
      <alignment wrapText="1"/>
    </xf>
    <xf numFmtId="0" fontId="9" fillId="0" borderId="1" xfId="0" applyFont="1" applyBorder="1" applyAlignment="1">
      <alignment horizontal="center" vertical="center" wrapText="1"/>
    </xf>
    <xf numFmtId="165" fontId="9" fillId="0" borderId="1" xfId="1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5" fontId="9" fillId="3" borderId="1" xfId="1" applyNumberFormat="1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1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5" fontId="9" fillId="6" borderId="1" xfId="1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5" fontId="10" fillId="0" borderId="1" xfId="1" applyNumberFormat="1" applyFont="1" applyBorder="1" applyAlignment="1">
      <alignment vertical="center"/>
    </xf>
    <xf numFmtId="0" fontId="11" fillId="8" borderId="1" xfId="0" applyFont="1" applyFill="1" applyBorder="1" applyAlignment="1">
      <alignment vertical="center"/>
    </xf>
    <xf numFmtId="0" fontId="9" fillId="8" borderId="1" xfId="0" applyFont="1" applyFill="1" applyBorder="1" applyAlignment="1">
      <alignment vertical="center"/>
    </xf>
    <xf numFmtId="44" fontId="10" fillId="0" borderId="1" xfId="1" applyFont="1" applyBorder="1" applyAlignment="1">
      <alignment vertical="center"/>
    </xf>
    <xf numFmtId="0" fontId="10" fillId="0" borderId="0" xfId="0" applyFont="1"/>
    <xf numFmtId="165" fontId="10" fillId="0" borderId="0" xfId="1" applyNumberFormat="1" applyFont="1" applyAlignment="1">
      <alignment horizontal="center"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2" fillId="0" borderId="0" xfId="3" applyFont="1"/>
    <xf numFmtId="0" fontId="12" fillId="0" borderId="4" xfId="3" applyFont="1" applyBorder="1" applyAlignment="1">
      <alignment horizontal="centerContinuous"/>
    </xf>
    <xf numFmtId="0" fontId="12" fillId="0" borderId="5" xfId="3" applyFont="1" applyBorder="1" applyAlignment="1">
      <alignment horizontal="centerContinuous"/>
    </xf>
    <xf numFmtId="0" fontId="13" fillId="0" borderId="4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5" xfId="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/>
    </xf>
    <xf numFmtId="0" fontId="12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/>
    </xf>
    <xf numFmtId="0" fontId="13" fillId="0" borderId="10" xfId="3" applyFont="1" applyBorder="1" applyAlignment="1">
      <alignment horizontal="center" vertical="center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0" fontId="13" fillId="0" borderId="4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5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4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/>
    </xf>
    <xf numFmtId="0" fontId="12" fillId="0" borderId="12" xfId="3" applyFont="1" applyBorder="1" applyAlignment="1">
      <alignment horizontal="centerContinuous"/>
    </xf>
    <xf numFmtId="0" fontId="13" fillId="0" borderId="10" xfId="3" applyFont="1" applyBorder="1" applyAlignment="1">
      <alignment horizontal="centerContinuous" vertical="center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2" fillId="0" borderId="8" xfId="3" applyFont="1" applyBorder="1"/>
    <xf numFmtId="0" fontId="12" fillId="0" borderId="9" xfId="3" applyFont="1" applyBorder="1"/>
    <xf numFmtId="0" fontId="13" fillId="0" borderId="0" xfId="3" applyFont="1"/>
    <xf numFmtId="14" fontId="12" fillId="0" borderId="0" xfId="3" applyNumberFormat="1" applyFont="1"/>
    <xf numFmtId="167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9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2" fillId="0" borderId="11" xfId="3" applyNumberFormat="1" applyFont="1" applyBorder="1" applyAlignment="1">
      <alignment horizontal="center"/>
    </xf>
    <xf numFmtId="170" fontId="12" fillId="0" borderId="11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5" xfId="3" applyNumberFormat="1" applyFont="1" applyBorder="1" applyAlignment="1">
      <alignment horizontal="center"/>
    </xf>
    <xf numFmtId="170" fontId="13" fillId="0" borderId="15" xfId="3" applyNumberFormat="1" applyFont="1" applyBorder="1" applyAlignment="1">
      <alignment horizontal="right"/>
    </xf>
    <xf numFmtId="170" fontId="12" fillId="0" borderId="0" xfId="3" applyNumberFormat="1" applyFont="1"/>
    <xf numFmtId="170" fontId="13" fillId="0" borderId="11" xfId="3" applyNumberFormat="1" applyFont="1" applyBorder="1"/>
    <xf numFmtId="170" fontId="12" fillId="0" borderId="11" xfId="3" applyNumberFormat="1" applyFont="1" applyBorder="1"/>
    <xf numFmtId="170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0" xfId="3" applyFont="1" applyBorder="1"/>
    <xf numFmtId="0" fontId="12" fillId="0" borderId="11" xfId="3" applyFont="1" applyBorder="1"/>
    <xf numFmtId="0" fontId="12" fillId="0" borderId="12" xfId="3" applyFont="1" applyBorder="1"/>
    <xf numFmtId="0" fontId="13" fillId="0" borderId="8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9" xfId="3" applyFont="1" applyBorder="1" applyAlignment="1">
      <alignment horizontal="center" vertical="center" wrapText="1"/>
    </xf>
    <xf numFmtId="0" fontId="12" fillId="8" borderId="0" xfId="3" applyFont="1" applyFill="1"/>
    <xf numFmtId="0" fontId="13" fillId="0" borderId="0" xfId="3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1" fontId="12" fillId="0" borderId="0" xfId="5" applyNumberFormat="1" applyFont="1" applyAlignment="1">
      <alignment horizontal="right"/>
    </xf>
    <xf numFmtId="172" fontId="12" fillId="0" borderId="15" xfId="5" applyNumberFormat="1" applyFont="1" applyBorder="1" applyAlignment="1">
      <alignment horizontal="center"/>
    </xf>
    <xf numFmtId="171" fontId="12" fillId="0" borderId="15" xfId="5" applyNumberFormat="1" applyFont="1" applyBorder="1" applyAlignment="1">
      <alignment horizontal="right"/>
    </xf>
  </cellXfs>
  <cellStyles count="6">
    <cellStyle name="Hipervínculo" xfId="2" builtinId="8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6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8.706246296293" createdVersion="5" refreshedVersion="5" minRefreshableVersion="3" recordCount="24">
  <cacheSource type="worksheet">
    <worksheetSource ref="A2:BB26" sheet="ESTADO DE CADA FACTURA"/>
  </cacheSource>
  <cacheFields count="54">
    <cacheField name="NIT IPS" numFmtId="0">
      <sharedItems containsSemiMixedTypes="0" containsString="0" containsNumber="1" containsInteger="1" minValue="901601000" maxValue="90160100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9" maxValue="39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2-21T00:00:00" maxDate="2024-12-21T00:00:00"/>
    </cacheField>
    <cacheField name="IPS Fecha radicado" numFmtId="14">
      <sharedItems containsSemiMixedTypes="0" containsNonDate="0" containsDate="1" containsString="0" minDate="2023-12-21T00:00:00" maxDate="2024-12-21T00:00:00"/>
    </cacheField>
    <cacheField name="IPS Valor Factura" numFmtId="165">
      <sharedItems containsSemiMixedTypes="0" containsString="0" containsNumber="1" containsInteger="1" minValue="215740" maxValue="211404446"/>
    </cacheField>
    <cacheField name="IPS Saldo Factura" numFmtId="165">
      <sharedItems containsSemiMixedTypes="0" containsString="0" containsNumber="1" containsInteger="1" minValue="215740" maxValue="210214825"/>
    </cacheField>
    <cacheField name="Tipo de Contrato" numFmtId="0">
      <sharedItems longText="1"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21-01-2025" numFmtId="0">
      <sharedItems count="3">
        <s v="Factura cancelada"/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minValue="0" maxValue="204264217.25"/>
    </cacheField>
    <cacheField name="DOC CONTA" numFmtId="0">
      <sharedItems containsString="0" containsBlank="1" containsNumber="1" containsInteger="1" minValue="136876478" maxValue="1222549554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12-21T00:00:00" maxDate="2024-12-21T00:00:00"/>
    </cacheField>
    <cacheField name="FECHA RAD" numFmtId="14">
      <sharedItems containsSemiMixedTypes="0" containsNonDate="0" containsDate="1" containsString="0" minDate="2024-05-02T00:00:00" maxDate="2025-01-03T00:00:00"/>
    </cacheField>
    <cacheField name="FECHA LIQ" numFmtId="14">
      <sharedItems containsNonDate="0" containsDate="1" containsString="0" containsBlank="1" minDate="2024-04-25T00:00:00" maxDate="2024-12-18T00:00:00"/>
    </cacheField>
    <cacheField name="FECHA DEV" numFmtId="14">
      <sharedItems containsNonDate="0" containsString="0" containsBlank="1"/>
    </cacheField>
    <cacheField name="VALOR BRUTO" numFmtId="165">
      <sharedItems containsSemiMixedTypes="0" containsString="0" containsNumber="1" containsInteger="1" minValue="215740" maxValue="211404446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44">
      <sharedItems containsBlank="1"/>
    </cacheField>
    <cacheField name="VALOR A PAGAR" numFmtId="165">
      <sharedItems containsSemiMixedTypes="0" containsString="0" containsNumber="1" containsInteger="1" minValue="0" maxValue="17969267"/>
    </cacheField>
    <cacheField name="Valor_Glosa y Devolución" numFmtId="4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44">
      <sharedItems containsSemiMixedTypes="0" containsString="0" containsNumber="1" containsInteger="1" minValue="0" maxValue="70801410"/>
    </cacheField>
    <cacheField name="FACTURA DEVUELTA" numFmtId="44">
      <sharedItems containsSemiMixedTypes="0" containsString="0" containsNumber="1" containsInteger="1" minValue="0" maxValue="0"/>
    </cacheField>
    <cacheField name="FACTURA NO RADICADA" numFmtId="44">
      <sharedItems containsSemiMixedTypes="0" containsString="0" containsNumber="1" containsInteger="1" minValue="0" maxValue="0"/>
    </cacheField>
    <cacheField name="GLOSA ACEPTADA2" numFmtId="44">
      <sharedItems containsSemiMixedTypes="0" containsString="0" containsNumber="1" containsInteger="1" minValue="0" maxValue="0"/>
    </cacheField>
    <cacheField name="VALOR EXTEMPORANEO" numFmtId="44">
      <sharedItems containsSemiMixedTypes="0" containsString="0" containsNumber="1" containsInteger="1" minValue="0" maxValue="0"/>
    </cacheField>
    <cacheField name="GLOSA PDTE2" numFmtId="44">
      <sharedItems containsSemiMixedTypes="0" containsString="0" containsNumber="1" containsInteger="1" minValue="0" maxValue="0"/>
    </cacheField>
    <cacheField name="FACTURA EN PROGRAMACION DE PAGO" numFmtId="44">
      <sharedItems containsSemiMixedTypes="0" containsString="0" containsNumber="1" containsInteger="1" minValue="0" maxValue="210214825"/>
    </cacheField>
    <cacheField name="FACTURA EN PROCESO INTERNO" numFmtId="44">
      <sharedItems containsSemiMixedTypes="0" containsString="0" containsNumber="1" containsInteger="1" minValue="0" maxValue="2654364"/>
    </cacheField>
    <cacheField name="FACTURACION COVID-19" numFmtId="44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">
  <r>
    <n v="901601000"/>
    <s v="SALUD MEDCOL SAS"/>
    <s v="FEL"/>
    <n v="395"/>
    <s v="FEL395"/>
    <s v="901601000_FEL395"/>
    <d v="2024-12-18T00:00:00"/>
    <d v="2024-12-18T00:00:00"/>
    <n v="211404446"/>
    <n v="70801410"/>
    <s v="Facturacion por evento SOBRE EJECUCION PGP EMCALI - CNT 2023-326_x000a_Régimen contributivo._x000a_Servicios prestados del 01 al 30 septiembre 2024"/>
    <s v="Cali"/>
    <s v="Suministro ambulatorio medicamentos"/>
    <m/>
    <e v="#N/A"/>
    <x v="0"/>
    <n v="0"/>
    <m/>
    <m/>
    <m/>
    <s v="Auditada sin contabilizar"/>
    <d v="2024-12-18T00:00:00"/>
    <d v="2025-01-02T00:00:00"/>
    <m/>
    <m/>
    <n v="211404446"/>
    <n v="0"/>
    <n v="0"/>
    <n v="0"/>
    <m/>
    <m/>
    <m/>
    <n v="0"/>
    <n v="0"/>
    <m/>
    <m/>
    <m/>
    <m/>
    <m/>
    <n v="70801410"/>
    <n v="0"/>
    <n v="0"/>
    <n v="0"/>
    <n v="0"/>
    <n v="0"/>
    <n v="0"/>
    <n v="0"/>
    <n v="0"/>
    <n v="0"/>
    <n v="0"/>
    <m/>
    <m/>
    <m/>
    <n v="0"/>
  </r>
  <r>
    <n v="901601000"/>
    <s v="SALUD MEDCOL SAS"/>
    <s v="FEL"/>
    <n v="396"/>
    <s v="FEL396"/>
    <s v="901601000_FEL396"/>
    <d v="2024-12-20T00:00:00"/>
    <d v="2024-12-20T00:00:00"/>
    <n v="2654364"/>
    <n v="2654364"/>
    <s v="Facturación por evento suministro ambulatorio de medicamentos genéricos PBS y NO PBS e insumos medicamentos comerciales pacientes con tutelas taxativas o con FOREAM-Contributivo PBS vigencia del 01 al 30 de noviembre de 2024"/>
    <s v="Cali"/>
    <s v="Suministro ambulatorio medicamentos"/>
    <m/>
    <e v="#N/A"/>
    <x v="1"/>
    <n v="0"/>
    <m/>
    <m/>
    <m/>
    <s v="Para auditoria de pertinencia"/>
    <d v="2024-12-20T00:00:00"/>
    <d v="2025-01-02T00:00:00"/>
    <m/>
    <m/>
    <n v="2654364"/>
    <n v="0"/>
    <n v="0"/>
    <n v="0"/>
    <m/>
    <m/>
    <m/>
    <n v="0"/>
    <n v="0"/>
    <m/>
    <m/>
    <m/>
    <m/>
    <m/>
    <n v="0"/>
    <n v="0"/>
    <n v="0"/>
    <n v="0"/>
    <n v="0"/>
    <n v="0"/>
    <n v="0"/>
    <n v="2654364"/>
    <n v="0"/>
    <n v="0"/>
    <n v="0"/>
    <m/>
    <m/>
    <m/>
    <n v="0"/>
  </r>
  <r>
    <n v="901601000"/>
    <s v="SALUD MEDCOL SAS"/>
    <s v="FEL"/>
    <n v="375"/>
    <s v="FEL375"/>
    <s v="901601000_FEL375"/>
    <d v="2024-12-03T00:00:00"/>
    <d v="2024-12-03T00:00:00"/>
    <n v="2179977"/>
    <n v="2179977"/>
    <s v="Facturación por evento suministro ambulatorio de medicamentos genéricos PBS y NO PBS e insumos medicamentos comerciales pacientes con tutelas taxativas o con FOREAM-Contributivo PBS vigencia octubre 2024."/>
    <s v="Cali"/>
    <s v="Suministro ambulatorio medicamentos"/>
    <m/>
    <e v="#N/A"/>
    <x v="2"/>
    <n v="2125478"/>
    <n v="136876943"/>
    <m/>
    <m/>
    <s v="Finalizada"/>
    <d v="2024-12-03T00:00:00"/>
    <d v="2024-12-03T00:00:00"/>
    <d v="2024-12-17T00:00:00"/>
    <m/>
    <n v="2179977"/>
    <n v="0"/>
    <n v="0"/>
    <n v="0"/>
    <m/>
    <m/>
    <s v="Andres Felipe Fernandez Lozano"/>
    <n v="2179977"/>
    <n v="0"/>
    <m/>
    <m/>
    <m/>
    <m/>
    <m/>
    <n v="0"/>
    <n v="0"/>
    <n v="0"/>
    <n v="0"/>
    <n v="0"/>
    <n v="0"/>
    <n v="2179977"/>
    <n v="0"/>
    <n v="0"/>
    <n v="0"/>
    <n v="0"/>
    <m/>
    <m/>
    <m/>
    <n v="0"/>
  </r>
  <r>
    <n v="901601000"/>
    <s v="SALUD MEDCOL SAS"/>
    <s v="FEL"/>
    <n v="373"/>
    <s v="FEL373"/>
    <s v="901601000_FEL373"/>
    <d v="2024-11-22T00:00:00"/>
    <d v="2024-11-22T00:00:00"/>
    <n v="2693978"/>
    <n v="2693978"/>
    <s v="Facturación por evento suministro ambulatorio de medicamentos genéricos PBS y NO PBS e insumos medicamentos comerciales pacientes con tutelas taxativas o con FOREAM-Contributivo PBS vigencia agosto 2024."/>
    <s v="Cali"/>
    <s v="Suministro ambulatorio medicamentos"/>
    <m/>
    <e v="#N/A"/>
    <x v="2"/>
    <n v="2626628"/>
    <n v="136876942"/>
    <m/>
    <m/>
    <s v="Finalizada"/>
    <d v="2024-11-22T00:00:00"/>
    <d v="2024-12-02T00:00:00"/>
    <d v="2024-12-17T00:00:00"/>
    <m/>
    <n v="2693978"/>
    <n v="0"/>
    <n v="0"/>
    <n v="0"/>
    <m/>
    <m/>
    <s v="Andres Felipe Fernandez Lozano"/>
    <n v="2693978"/>
    <n v="0"/>
    <m/>
    <m/>
    <m/>
    <m/>
    <m/>
    <n v="0"/>
    <n v="0"/>
    <n v="0"/>
    <n v="0"/>
    <n v="0"/>
    <n v="0"/>
    <n v="2693978"/>
    <n v="0"/>
    <n v="0"/>
    <n v="0"/>
    <n v="0"/>
    <m/>
    <m/>
    <m/>
    <n v="0"/>
  </r>
  <r>
    <n v="901601000"/>
    <s v="SALUD MEDCOL SAS"/>
    <s v="FEL"/>
    <n v="374"/>
    <s v="FEL374"/>
    <s v="901601000_FEL374"/>
    <d v="2024-11-22T00:00:00"/>
    <d v="2024-11-22T00:00:00"/>
    <n v="1935682"/>
    <n v="1935682"/>
    <s v="Facturación por evento suministro ambulatorio de medicamentos genéricos PBS y NO PBS e insumos medicamentos comerciales pacientes con tutelas taxativas o con FOREAM-Contributivo PBS vigencia septiembre 2024."/>
    <s v="Cali"/>
    <s v="Suministro ambulatorio medicamentos"/>
    <m/>
    <e v="#N/A"/>
    <x v="2"/>
    <n v="1887289"/>
    <n v="136876944"/>
    <m/>
    <m/>
    <s v="Finalizada"/>
    <d v="2024-11-22T00:00:00"/>
    <d v="2024-12-02T00:00:00"/>
    <d v="2024-12-17T00:00:00"/>
    <m/>
    <n v="1935682"/>
    <n v="0"/>
    <n v="0"/>
    <n v="0"/>
    <m/>
    <m/>
    <s v="Andres Felipe Fernandez Lozano"/>
    <n v="1935682"/>
    <n v="0"/>
    <m/>
    <m/>
    <m/>
    <m/>
    <m/>
    <n v="0"/>
    <n v="0"/>
    <n v="0"/>
    <n v="0"/>
    <n v="0"/>
    <n v="0"/>
    <n v="1935682"/>
    <n v="0"/>
    <n v="0"/>
    <n v="0"/>
    <n v="0"/>
    <m/>
    <m/>
    <m/>
    <n v="0"/>
  </r>
  <r>
    <n v="901601000"/>
    <s v="SALUD MEDCOL SAS"/>
    <s v="FEL"/>
    <n v="159"/>
    <s v="FEL159"/>
    <s v="901601000_FEL159"/>
    <d v="2023-12-21T00:00:00"/>
    <d v="2023-12-21T00:00:00"/>
    <n v="1038930"/>
    <n v="1038930"/>
    <s v="Facturación por evento suministro ambulatorio de medicamentos genéricos PBS y No PBS e insumos medicamentos comerciales para pacientes con tutelas taxativas o con FOREAM Régimen contributivo - mayo 2023"/>
    <s v="Cali"/>
    <s v="Suministro ambulatorio medicamentos"/>
    <m/>
    <s v="Factura pendiente en programacion de pago"/>
    <x v="2"/>
    <n v="1038930"/>
    <n v="136876478"/>
    <m/>
    <m/>
    <s v="Finalizada"/>
    <d v="2023-12-21T00:00:00"/>
    <d v="2024-05-02T00:00:00"/>
    <d v="2024-04-25T00:00:00"/>
    <m/>
    <n v="1038930"/>
    <n v="0"/>
    <n v="0"/>
    <n v="0"/>
    <m/>
    <m/>
    <s v="Andres Felipe Fernandez Lozano"/>
    <n v="1038930"/>
    <n v="0"/>
    <m/>
    <m/>
    <m/>
    <m/>
    <m/>
    <n v="0"/>
    <n v="0"/>
    <n v="0"/>
    <n v="0"/>
    <n v="0"/>
    <n v="0"/>
    <n v="1038930"/>
    <n v="0"/>
    <n v="0"/>
    <n v="0"/>
    <n v="0"/>
    <m/>
    <m/>
    <m/>
    <n v="0"/>
  </r>
  <r>
    <n v="901601000"/>
    <s v="SALUD MEDCOL SAS"/>
    <s v="FEL"/>
    <n v="211"/>
    <s v="FEL211"/>
    <s v="901601000_FEL211"/>
    <d v="2024-03-21T00:00:00"/>
    <d v="2024-03-21T00:00:00"/>
    <n v="17969267"/>
    <n v="17969267"/>
    <s v="Facturación por evento suministro ambulatorio de medicamentos genéricos PBS y NO PBS e insumos medicamentos comerciales pacientes con tutelas taxativas o con FOREAM-Contributivo PBS Febrero 2024."/>
    <s v="Cali"/>
    <s v="Suministro ambulatorio medicamentos"/>
    <m/>
    <s v="Factura pendiente en programacion de pago"/>
    <x v="2"/>
    <n v="17520035"/>
    <n v="1222549554"/>
    <m/>
    <m/>
    <s v="Finalizada"/>
    <d v="2024-03-21T00:00:00"/>
    <d v="2024-05-02T00:00:00"/>
    <d v="2024-04-25T00:00:00"/>
    <m/>
    <n v="17969267"/>
    <n v="0"/>
    <n v="0"/>
    <n v="0"/>
    <m/>
    <m/>
    <s v="Andres Felipe Fernandez Lozano"/>
    <n v="17969267"/>
    <n v="0"/>
    <m/>
    <m/>
    <m/>
    <m/>
    <m/>
    <n v="0"/>
    <n v="0"/>
    <n v="0"/>
    <n v="0"/>
    <n v="0"/>
    <n v="0"/>
    <n v="17969267"/>
    <n v="0"/>
    <n v="0"/>
    <n v="0"/>
    <n v="0"/>
    <m/>
    <m/>
    <m/>
    <n v="0"/>
  </r>
  <r>
    <n v="901601000"/>
    <s v="SALUD MEDCOL SAS"/>
    <s v="FEL"/>
    <n v="379"/>
    <s v="FEL379"/>
    <s v="901601000_FEL379"/>
    <d v="2024-12-05T00:00:00"/>
    <d v="2024-12-05T00:00:00"/>
    <n v="215740"/>
    <n v="215740"/>
    <s v="Facturacion por evento  suministro ambulatorio de medicamentos psiquiátricos incluidos inyectables y de medicina del dolor y cuidado paliativo NO PBS Régimen Subsidiado - Contrato CNT2022-724._x000a_Servicios prestados del 01 al 31 de diciembre del 2024"/>
    <s v="Cali"/>
    <s v="Suministro ambulatorio medicamentos"/>
    <m/>
    <e v="#N/A"/>
    <x v="2"/>
    <n v="215740"/>
    <n v="1222549496"/>
    <m/>
    <m/>
    <s v="Auditada sin contabilizar"/>
    <d v="2024-12-05T00:00:00"/>
    <d v="2024-12-05T00:00:00"/>
    <m/>
    <m/>
    <n v="215740"/>
    <n v="0"/>
    <n v="0"/>
    <n v="0"/>
    <m/>
    <m/>
    <m/>
    <n v="0"/>
    <n v="0"/>
    <m/>
    <m/>
    <m/>
    <m/>
    <m/>
    <n v="0"/>
    <n v="0"/>
    <n v="0"/>
    <n v="0"/>
    <n v="0"/>
    <n v="0"/>
    <n v="215740"/>
    <n v="0"/>
    <n v="0"/>
    <n v="0"/>
    <n v="0"/>
    <m/>
    <m/>
    <m/>
    <n v="0"/>
  </r>
  <r>
    <n v="901601000"/>
    <s v="SALUD MEDCOL SAS"/>
    <s v="FEL"/>
    <n v="387"/>
    <s v="FEL387"/>
    <s v="901601000_FEL387"/>
    <d v="2024-12-05T00:00:00"/>
    <d v="2024-12-05T00:00:00"/>
    <n v="20295634"/>
    <n v="20295634"/>
    <s v="Facturacion por evento Suministro de medicamentos a pacientes - Régimen contributivo NO PBS -CNT 2023-326. Servicios prestados del 01 al 31 de diciembre 2024"/>
    <s v="Cali"/>
    <s v="Suministro ambulatorio medicamentos"/>
    <m/>
    <e v="#N/A"/>
    <x v="2"/>
    <n v="19721267.559999999"/>
    <n v="1222549552"/>
    <m/>
    <m/>
    <s v="Auditada sin contabilizar"/>
    <d v="2024-12-05T00:00:00"/>
    <d v="2024-12-09T00:00:00"/>
    <m/>
    <m/>
    <n v="20295634"/>
    <n v="0"/>
    <n v="0"/>
    <n v="0"/>
    <m/>
    <m/>
    <m/>
    <n v="0"/>
    <n v="0"/>
    <m/>
    <m/>
    <m/>
    <m/>
    <m/>
    <n v="0"/>
    <n v="0"/>
    <n v="0"/>
    <n v="0"/>
    <n v="0"/>
    <n v="0"/>
    <n v="20295634"/>
    <n v="0"/>
    <n v="0"/>
    <n v="0"/>
    <n v="0"/>
    <m/>
    <m/>
    <m/>
    <n v="0"/>
  </r>
  <r>
    <n v="901601000"/>
    <s v="SALUD MEDCOL SAS"/>
    <s v="FEL"/>
    <n v="389"/>
    <s v="FEL389"/>
    <s v="901601000_FEL389"/>
    <d v="2024-12-05T00:00:00"/>
    <d v="2024-12-05T00:00:00"/>
    <n v="11359130"/>
    <n v="11359130"/>
    <s v="Facturacion por evento Suministro de medicamentos a pacientes EMCALI- Régimen contributivo NO PBS -CNT 2023-326._x000a_servicios prestados del 01 al 31 de diciembre 2024"/>
    <s v="Cali"/>
    <s v="Suministro ambulatorio medicamentos"/>
    <m/>
    <e v="#N/A"/>
    <x v="2"/>
    <n v="11037666.619999999"/>
    <n v="1222549506"/>
    <m/>
    <m/>
    <s v="Auditada sin contabilizar"/>
    <d v="2024-12-05T00:00:00"/>
    <d v="2024-12-09T00:00:00"/>
    <m/>
    <m/>
    <n v="11359130"/>
    <n v="0"/>
    <n v="0"/>
    <n v="0"/>
    <m/>
    <m/>
    <m/>
    <n v="0"/>
    <n v="0"/>
    <m/>
    <m/>
    <m/>
    <m/>
    <m/>
    <n v="0"/>
    <n v="0"/>
    <n v="0"/>
    <n v="0"/>
    <n v="0"/>
    <n v="0"/>
    <n v="11359130"/>
    <n v="0"/>
    <n v="0"/>
    <n v="0"/>
    <n v="0"/>
    <m/>
    <m/>
    <m/>
    <n v="0"/>
  </r>
  <r>
    <n v="901601000"/>
    <s v="SALUD MEDCOL SAS"/>
    <s v="FEL"/>
    <n v="393"/>
    <s v="FEL393"/>
    <s v="901601000_FEL393"/>
    <d v="2024-12-05T00:00:00"/>
    <d v="2024-12-05T00:00:00"/>
    <n v="1393620"/>
    <n v="1393620"/>
    <s v="Facturacion por evento Suministro de medicamentos Jamundí - Régimen Subsidiado NO PBS - Vigencia del 01 al 31 diciembre 2024"/>
    <s v="Cali"/>
    <s v="Suministro ambulatorio medicamentos"/>
    <m/>
    <e v="#N/A"/>
    <x v="2"/>
    <n v="1354180.55"/>
    <n v="1222549513"/>
    <m/>
    <m/>
    <s v="Auditada sin contabilizar"/>
    <d v="2024-12-05T00:00:00"/>
    <d v="2025-01-02T00:00:00"/>
    <m/>
    <m/>
    <n v="1393620"/>
    <n v="0"/>
    <n v="0"/>
    <n v="0"/>
    <m/>
    <m/>
    <m/>
    <n v="0"/>
    <n v="0"/>
    <m/>
    <m/>
    <m/>
    <m/>
    <m/>
    <n v="0"/>
    <n v="0"/>
    <n v="0"/>
    <n v="0"/>
    <n v="0"/>
    <n v="0"/>
    <n v="1393620"/>
    <n v="0"/>
    <n v="0"/>
    <n v="0"/>
    <n v="0"/>
    <m/>
    <m/>
    <m/>
    <n v="0"/>
  </r>
  <r>
    <n v="901601000"/>
    <s v="SALUD MEDCOL SAS"/>
    <s v="FEL"/>
    <n v="385"/>
    <s v="FEL385"/>
    <s v="901601000_FEL385"/>
    <d v="2024-12-05T00:00:00"/>
    <d v="2024-12-05T00:00:00"/>
    <n v="35086742"/>
    <n v="35086742"/>
    <s v="Facturacion por evento suministro ambulatorio de medicamentos e insumos PBS y NO PBS así como productos cosméticos para pacientes con enfermedades Huérfanas (32 pacientes) - Régimen Contributivo NO PBS - CONTRATO CNT-2023-309. Servicios prestados del 01 al 31 diciembre 2024"/>
    <s v="Cali"/>
    <s v="Suministro ambulatorio medicamentos"/>
    <m/>
    <e v="#N/A"/>
    <x v="2"/>
    <n v="34093659.850000001"/>
    <n v="1222549505"/>
    <m/>
    <m/>
    <s v="Auditada sin contabilizar"/>
    <d v="2024-12-05T00:00:00"/>
    <d v="2024-12-05T00:00:00"/>
    <m/>
    <m/>
    <n v="35091242"/>
    <n v="0"/>
    <n v="0"/>
    <n v="0"/>
    <m/>
    <m/>
    <m/>
    <n v="0"/>
    <n v="0"/>
    <m/>
    <m/>
    <m/>
    <m/>
    <m/>
    <n v="0"/>
    <n v="0"/>
    <n v="0"/>
    <n v="0"/>
    <n v="0"/>
    <n v="0"/>
    <n v="35086742"/>
    <n v="0"/>
    <n v="0"/>
    <n v="0"/>
    <n v="0"/>
    <m/>
    <m/>
    <m/>
    <n v="0"/>
  </r>
  <r>
    <n v="901601000"/>
    <s v="SALUD MEDCOL SAS"/>
    <s v="FEL"/>
    <n v="355"/>
    <s v="FEL355"/>
    <s v="901601000_FEL355"/>
    <d v="2024-11-07T00:00:00"/>
    <d v="2024-11-07T00:00:00"/>
    <n v="210214825"/>
    <n v="210214825"/>
    <s v="PFM suministro de medicamentos biológicos NO PBS inyectables - Régimen Contributivo. Servicios prestados del 01 al 30 de noviembre de 2024."/>
    <s v="Cali"/>
    <s v="Suministro ambulatorio medicamentos"/>
    <m/>
    <e v="#N/A"/>
    <x v="2"/>
    <n v="204264217.25"/>
    <n v="1222534170"/>
    <m/>
    <m/>
    <s v="Auditada sin contabilizar"/>
    <d v="2024-11-07T00:00:00"/>
    <d v="2024-11-07T00:00:00"/>
    <m/>
    <m/>
    <n v="210268825"/>
    <n v="0"/>
    <n v="0"/>
    <n v="0"/>
    <m/>
    <m/>
    <m/>
    <n v="0"/>
    <n v="0"/>
    <m/>
    <m/>
    <m/>
    <m/>
    <m/>
    <n v="0"/>
    <n v="0"/>
    <n v="0"/>
    <n v="0"/>
    <n v="0"/>
    <n v="0"/>
    <n v="210214825"/>
    <n v="0"/>
    <n v="0"/>
    <n v="0"/>
    <n v="0"/>
    <m/>
    <m/>
    <m/>
    <n v="0"/>
  </r>
  <r>
    <n v="901601000"/>
    <s v="SALUD MEDCOL SAS"/>
    <s v="FEL"/>
    <n v="382"/>
    <s v="FEL382"/>
    <s v="901601000_FEL382"/>
    <d v="2024-12-05T00:00:00"/>
    <d v="2024-12-05T00:00:00"/>
    <n v="163458491"/>
    <n v="163458491"/>
    <s v="Facturacion por evento suministro de medicamentos biológicos NO PBS inyectables - Régimen Contributivo._x000a_Servicios prestados del 01 al 31 de diciembre de 2024._x000a_"/>
    <s v="Cali"/>
    <s v="Suministro ambulatorio medicamentos"/>
    <m/>
    <e v="#N/A"/>
    <x v="2"/>
    <n v="158830960.15000001"/>
    <n v="1222549500"/>
    <m/>
    <m/>
    <s v="Auditada sin contabilizar"/>
    <d v="2024-12-05T00:00:00"/>
    <d v="2024-12-05T00:00:00"/>
    <m/>
    <m/>
    <n v="163516991"/>
    <n v="0"/>
    <n v="0"/>
    <n v="0"/>
    <m/>
    <m/>
    <m/>
    <n v="0"/>
    <n v="0"/>
    <m/>
    <m/>
    <m/>
    <m/>
    <m/>
    <n v="0"/>
    <n v="0"/>
    <n v="0"/>
    <n v="0"/>
    <n v="0"/>
    <n v="0"/>
    <n v="163458491"/>
    <n v="0"/>
    <n v="0"/>
    <n v="0"/>
    <n v="0"/>
    <m/>
    <m/>
    <m/>
    <n v="0"/>
  </r>
  <r>
    <n v="901601000"/>
    <s v="SALUD MEDCOL SAS"/>
    <s v="FEL"/>
    <n v="359"/>
    <s v="FEL359"/>
    <s v="901601000_FEL359"/>
    <d v="2024-11-07T00:00:00"/>
    <d v="2024-11-07T00:00:00"/>
    <n v="43038928"/>
    <n v="43038928"/>
    <s v="PFM suministro ambulatorio de medicamentos e insumos PBS y NO PBS así como productos cosméticos para pacientes con enfermedades Huérfanas (30 pacientes) - Régimen Contributivo NO PBS - CONTRATO CNT-2023-309. Servicios prestados del 01 al 30 noviembre 2024."/>
    <s v="Cali"/>
    <s v="Suministro ambulatorio medicamentos"/>
    <m/>
    <e v="#N/A"/>
    <x v="2"/>
    <n v="41820411.280000001"/>
    <n v="1222534171"/>
    <m/>
    <m/>
    <s v="Auditada sin contabilizar"/>
    <d v="2024-11-07T00:00:00"/>
    <d v="2024-11-07T00:00:00"/>
    <m/>
    <m/>
    <n v="43057128"/>
    <n v="0"/>
    <n v="0"/>
    <n v="0"/>
    <m/>
    <m/>
    <m/>
    <n v="0"/>
    <n v="0"/>
    <m/>
    <m/>
    <m/>
    <m/>
    <m/>
    <n v="0"/>
    <n v="0"/>
    <n v="0"/>
    <n v="0"/>
    <n v="0"/>
    <n v="0"/>
    <n v="43038928"/>
    <n v="0"/>
    <n v="0"/>
    <n v="0"/>
    <n v="0"/>
    <m/>
    <m/>
    <m/>
    <n v="0"/>
  </r>
  <r>
    <n v="901601000"/>
    <s v="SALUD MEDCOL SAS"/>
    <s v="FEL"/>
    <n v="365"/>
    <s v="FEL365"/>
    <s v="901601000_FEL365"/>
    <d v="2024-11-07T00:00:00"/>
    <d v="2024-11-07T00:00:00"/>
    <n v="4500420"/>
    <n v="4500420"/>
    <s v="PGP Suministro de medicamentos Jamundí - Régimen Contributivo NO PBS - Vigencia del 01 al 30 noviembre 2024."/>
    <s v="Cali"/>
    <s v="Suministro ambulatorio medicamentos"/>
    <m/>
    <e v="#N/A"/>
    <x v="2"/>
    <n v="4372930.76"/>
    <n v="1222534174"/>
    <m/>
    <m/>
    <s v="Auditada sin contabilizar"/>
    <d v="2024-11-07T00:00:00"/>
    <d v="2024-12-02T00:00:00"/>
    <m/>
    <m/>
    <n v="4504920"/>
    <n v="0"/>
    <n v="0"/>
    <n v="0"/>
    <m/>
    <m/>
    <m/>
    <n v="0"/>
    <n v="0"/>
    <m/>
    <m/>
    <m/>
    <m/>
    <m/>
    <n v="0"/>
    <n v="0"/>
    <n v="0"/>
    <n v="0"/>
    <n v="0"/>
    <n v="0"/>
    <n v="4500420"/>
    <n v="0"/>
    <n v="0"/>
    <n v="0"/>
    <n v="0"/>
    <m/>
    <m/>
    <m/>
    <n v="0"/>
  </r>
  <r>
    <n v="901601000"/>
    <s v="SALUD MEDCOL SAS"/>
    <s v="FEL"/>
    <n v="361"/>
    <s v="FEL361"/>
    <s v="901601000_FEL361"/>
    <d v="2024-11-07T00:00:00"/>
    <d v="2024-11-07T00:00:00"/>
    <n v="6726913"/>
    <n v="6726913"/>
    <s v="PFM Suministro de medicamentos a pacientes Plan Complementario Especial - Régimen contributivo NO PBS -CNT 2023-326. Servicios prestados del 01 al 30 de noviembre 2024."/>
    <s v="Cali"/>
    <s v="Suministro ambulatorio medicamentos"/>
    <m/>
    <e v="#N/A"/>
    <x v="2"/>
    <n v="6535828.2000000002"/>
    <n v="1222534172"/>
    <m/>
    <m/>
    <s v="Auditada sin contabilizar"/>
    <d v="2024-11-07T00:00:00"/>
    <d v="2024-12-02T00:00:00"/>
    <m/>
    <m/>
    <n v="6752113"/>
    <n v="0"/>
    <n v="0"/>
    <n v="0"/>
    <m/>
    <m/>
    <m/>
    <n v="0"/>
    <n v="0"/>
    <m/>
    <m/>
    <m/>
    <m/>
    <m/>
    <n v="0"/>
    <n v="0"/>
    <n v="0"/>
    <n v="0"/>
    <n v="0"/>
    <n v="0"/>
    <n v="6726913"/>
    <n v="0"/>
    <n v="0"/>
    <n v="0"/>
    <n v="0"/>
    <m/>
    <m/>
    <m/>
    <n v="0"/>
  </r>
  <r>
    <n v="901601000"/>
    <s v="SALUD MEDCOL SAS"/>
    <s v="FEL"/>
    <n v="363"/>
    <s v="FEL363"/>
    <s v="901601000_FEL363"/>
    <d v="2024-11-07T00:00:00"/>
    <d v="2024-11-07T00:00:00"/>
    <n v="7780021"/>
    <n v="7780021"/>
    <s v="PFM Suministro de medicamentos a pacientes EMCALI- Régimen contributivo NO PBS -CNT 2023-326. servicios prestados del 01 al 30 de noviembre 2024."/>
    <s v="Cali"/>
    <s v="Suministro ambulatorio medicamentos"/>
    <m/>
    <e v="#N/A"/>
    <x v="2"/>
    <n v="7548599.9800000004"/>
    <n v="1222534173"/>
    <m/>
    <m/>
    <s v="Auditada sin contabilizar"/>
    <d v="2024-11-07T00:00:00"/>
    <d v="2024-11-08T00:00:00"/>
    <m/>
    <m/>
    <n v="8177421"/>
    <n v="0"/>
    <n v="0"/>
    <n v="0"/>
    <m/>
    <m/>
    <m/>
    <n v="0"/>
    <n v="0"/>
    <m/>
    <m/>
    <m/>
    <m/>
    <m/>
    <n v="0"/>
    <n v="0"/>
    <n v="0"/>
    <n v="0"/>
    <n v="0"/>
    <n v="0"/>
    <n v="7780021"/>
    <n v="0"/>
    <n v="0"/>
    <n v="0"/>
    <n v="0"/>
    <m/>
    <m/>
    <m/>
    <n v="0"/>
  </r>
  <r>
    <n v="901601000"/>
    <s v="SALUD MEDCOL SAS"/>
    <s v="FEL"/>
    <n v="377"/>
    <s v="FEL377"/>
    <s v="901601000_FEL377"/>
    <d v="2024-12-05T00:00:00"/>
    <d v="2024-12-05T00:00:00"/>
    <n v="1373335"/>
    <n v="1373335"/>
    <s v="Facturacion por evento  suministro ambulatorio de medicamentos psiquiátricos incluidos inyectables y de medicina del dolor y cuidado paliativo NO PBS Régimen Contributivo- Contrato CNT2022-724._x000a_Servicios prestados del 01 al 31 de diciembre del 2024."/>
    <s v="Cali"/>
    <s v="Suministro ambulatorio medicamentos"/>
    <m/>
    <e v="#N/A"/>
    <x v="2"/>
    <n v="1332123.26"/>
    <n v="1222549495"/>
    <m/>
    <m/>
    <s v="Auditada sin contabilizar"/>
    <d v="2024-12-05T00:00:00"/>
    <d v="2024-12-05T00:00:00"/>
    <m/>
    <m/>
    <n v="1456245"/>
    <n v="0"/>
    <n v="0"/>
    <n v="0"/>
    <m/>
    <m/>
    <m/>
    <n v="0"/>
    <n v="0"/>
    <m/>
    <m/>
    <m/>
    <m/>
    <m/>
    <n v="0"/>
    <n v="0"/>
    <n v="0"/>
    <n v="0"/>
    <n v="0"/>
    <n v="0"/>
    <n v="1373335"/>
    <n v="0"/>
    <n v="0"/>
    <n v="0"/>
    <n v="0"/>
    <m/>
    <m/>
    <m/>
    <n v="0"/>
  </r>
  <r>
    <n v="901601000"/>
    <s v="SALUD MEDCOL SAS"/>
    <s v="FEL"/>
    <n v="350"/>
    <s v="FEL350"/>
    <s v="901601000_FEL350"/>
    <d v="2024-11-06T00:00:00"/>
    <d v="2024-11-06T00:00:00"/>
    <n v="1048250"/>
    <n v="1048250"/>
    <s v="PFM suministro ambulatorio de medicamentos psiquiátricos incluidos inyectables y de medicina del dolor y cuidado paliativo NO PBS Régimen Contributivo- Contrato CNT2022-724. Servicios prestados del 01 al 30 de noviembre del 2024."/>
    <s v="Cali"/>
    <s v="Suministro ambulatorio medicamentos"/>
    <m/>
    <e v="#N/A"/>
    <x v="2"/>
    <n v="1010745.14"/>
    <n v="1222534166"/>
    <m/>
    <m/>
    <s v="Auditada sin contabilizar"/>
    <d v="2024-11-06T00:00:00"/>
    <d v="2024-11-07T00:00:00"/>
    <m/>
    <m/>
    <n v="1325260"/>
    <n v="0"/>
    <n v="0"/>
    <n v="0"/>
    <m/>
    <m/>
    <m/>
    <n v="0"/>
    <n v="0"/>
    <m/>
    <m/>
    <m/>
    <m/>
    <m/>
    <n v="0"/>
    <n v="0"/>
    <n v="0"/>
    <n v="0"/>
    <n v="0"/>
    <n v="0"/>
    <n v="1048250"/>
    <n v="0"/>
    <n v="0"/>
    <n v="0"/>
    <n v="0"/>
    <m/>
    <m/>
    <m/>
    <n v="0"/>
  </r>
  <r>
    <n v="901601000"/>
    <s v="SALUD MEDCOL SAS"/>
    <s v="FEL"/>
    <n v="325"/>
    <s v="FEL325"/>
    <s v="901601000_FEL325"/>
    <d v="2024-10-04T00:00:00"/>
    <d v="2024-10-04T00:00:00"/>
    <n v="1035465"/>
    <n v="1035465"/>
    <s v="PFM suministro ambulatorio de medicamentos psiquiátricos incluidos inyectables y de medicina del dolor y cuidado paliativo NO PBS Régimen Contributivo- Contrato CNT2022-724. Servicios prestados del 01 al 31 de octubre del 2024."/>
    <s v="Cali"/>
    <s v="Suministro ambulatorio medicamentos"/>
    <m/>
    <s v="Factura pendiente en programacion de pago"/>
    <x v="2"/>
    <n v="992726.91"/>
    <n v="1222517570"/>
    <m/>
    <m/>
    <s v="Auditada sin contabilizar"/>
    <d v="2024-10-04T00:00:00"/>
    <d v="2024-10-07T00:00:00"/>
    <m/>
    <m/>
    <n v="1510180"/>
    <n v="0"/>
    <n v="0"/>
    <n v="0"/>
    <m/>
    <m/>
    <m/>
    <n v="0"/>
    <n v="0"/>
    <m/>
    <m/>
    <m/>
    <m/>
    <m/>
    <n v="0"/>
    <n v="0"/>
    <n v="0"/>
    <n v="0"/>
    <n v="0"/>
    <n v="0"/>
    <n v="1035465"/>
    <n v="0"/>
    <n v="0"/>
    <n v="0"/>
    <n v="0"/>
    <m/>
    <m/>
    <m/>
    <n v="0"/>
  </r>
  <r>
    <n v="901601000"/>
    <s v="SALUD MEDCOL SAS"/>
    <s v="FEL"/>
    <n v="391"/>
    <s v="FEL391"/>
    <s v="901601000_FEL391"/>
    <d v="2024-12-05T00:00:00"/>
    <d v="2024-12-05T00:00:00"/>
    <n v="3546491"/>
    <n v="3546491"/>
    <s v="Facturacion por evento Suministro de medicamentos Jamundí - Régimen Contributivo NO PBS - Vigencia del 01 al 31 diciembre 2024"/>
    <s v="Cali"/>
    <s v="Suministro ambulatorio medicamentos"/>
    <m/>
    <e v="#N/A"/>
    <x v="2"/>
    <n v="0"/>
    <m/>
    <m/>
    <m/>
    <s v="Auditada sin contabilizar"/>
    <d v="2024-12-05T00:00:00"/>
    <d v="2025-01-02T00:00:00"/>
    <m/>
    <m/>
    <n v="3546491"/>
    <n v="0"/>
    <n v="0"/>
    <n v="0"/>
    <m/>
    <m/>
    <m/>
    <n v="0"/>
    <n v="0"/>
    <m/>
    <m/>
    <m/>
    <m/>
    <m/>
    <n v="0"/>
    <n v="0"/>
    <n v="0"/>
    <n v="0"/>
    <n v="0"/>
    <n v="0"/>
    <n v="3546491"/>
    <n v="0"/>
    <n v="0"/>
    <n v="0"/>
    <n v="0"/>
    <m/>
    <m/>
    <m/>
    <n v="0"/>
  </r>
  <r>
    <n v="901601000"/>
    <s v="SALUD MEDCOL SAS"/>
    <s v="FEL"/>
    <n v="161"/>
    <s v="FEL161"/>
    <s v="901601000_FEL161"/>
    <d v="2023-12-21T00:00:00"/>
    <d v="2023-12-21T00:00:00"/>
    <n v="23611041"/>
    <n v="23611041"/>
    <s v="Facturación por evento suministro ambulatorio de medicamentos genéricos PBS y No PBS e insumos medicamentos comerciales para pacientes con tutelas taxativas o con FOREAM régimen subsidiado - junio 2023"/>
    <s v="Cali"/>
    <s v="Suministro ambulatorio medicamentos"/>
    <m/>
    <s v="Factura pendiente en programacion de pago"/>
    <x v="2"/>
    <n v="0"/>
    <m/>
    <m/>
    <m/>
    <s v="Finalizada"/>
    <d v="2023-12-21T00:00:00"/>
    <d v="2024-05-02T00:00:00"/>
    <m/>
    <m/>
    <n v="23611041"/>
    <n v="0"/>
    <n v="0"/>
    <n v="0"/>
    <m/>
    <m/>
    <m/>
    <n v="0"/>
    <n v="0"/>
    <m/>
    <m/>
    <m/>
    <m/>
    <m/>
    <n v="0"/>
    <n v="0"/>
    <n v="0"/>
    <n v="0"/>
    <n v="0"/>
    <n v="0"/>
    <n v="23611041"/>
    <n v="0"/>
    <n v="0"/>
    <n v="0"/>
    <n v="0"/>
    <m/>
    <m/>
    <m/>
    <n v="0"/>
  </r>
  <r>
    <n v="901601000"/>
    <s v="SALUD MEDCOL SAS"/>
    <s v="FEL"/>
    <n v="244"/>
    <s v="FEL244"/>
    <s v="901601000_FEL244"/>
    <d v="2024-05-07T00:00:00"/>
    <d v="2024-05-07T00:00:00"/>
    <n v="6706960"/>
    <n v="6706960"/>
    <s v="Facturación por evento suministro ambulatorio de medicamentos genéricos PBS y NO PBS e insumos medicamentos comerciales pacientes con tutelas taxativas o con FOREAM-Contributivo PBS Marzo 2024."/>
    <s v="Cali"/>
    <s v="Suministro ambulatorio medicamentos"/>
    <m/>
    <s v="Factura pendiente en programacion de pago"/>
    <x v="2"/>
    <n v="0"/>
    <m/>
    <m/>
    <m/>
    <s v="Finalizada"/>
    <d v="2024-05-07T00:00:00"/>
    <d v="2024-05-07T00:00:00"/>
    <d v="2024-05-28T00:00:00"/>
    <m/>
    <n v="6706960"/>
    <n v="0"/>
    <n v="0"/>
    <n v="0"/>
    <m/>
    <m/>
    <s v="Andres Felipe Fernandez Lozano"/>
    <n v="6706960"/>
    <n v="0"/>
    <m/>
    <m/>
    <m/>
    <m/>
    <m/>
    <n v="0"/>
    <n v="0"/>
    <n v="0"/>
    <n v="0"/>
    <n v="0"/>
    <n v="0"/>
    <n v="670696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3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numFmtId="165"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44" showAll="0"/>
    <pivotField showAll="0"/>
    <pivotField showAll="0"/>
    <pivotField showAll="0"/>
    <pivotField showAll="0"/>
    <pivotField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numFmtId="44" showAll="0"/>
    <pivotField showAll="0"/>
    <pivotField showAll="0"/>
    <pivotField showAll="0"/>
    <pivotField numFmtId="44" showAll="0"/>
  </pivotFields>
  <rowFields count="1">
    <field x="15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javascript:void(0)" TargetMode="External"/><Relationship Id="rId13" Type="http://schemas.openxmlformats.org/officeDocument/2006/relationships/hyperlink" Target="javascript:void(0)" TargetMode="External"/><Relationship Id="rId3" Type="http://schemas.openxmlformats.org/officeDocument/2006/relationships/hyperlink" Target="javascript:void(0)" TargetMode="External"/><Relationship Id="rId7" Type="http://schemas.openxmlformats.org/officeDocument/2006/relationships/hyperlink" Target="javascript:void(0)" TargetMode="External"/><Relationship Id="rId12" Type="http://schemas.openxmlformats.org/officeDocument/2006/relationships/hyperlink" Target="javascript:void(0)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Relationship Id="rId6" Type="http://schemas.openxmlformats.org/officeDocument/2006/relationships/hyperlink" Target="javascript:void(0)" TargetMode="External"/><Relationship Id="rId11" Type="http://schemas.openxmlformats.org/officeDocument/2006/relationships/hyperlink" Target="javascript:void(0)" TargetMode="External"/><Relationship Id="rId5" Type="http://schemas.openxmlformats.org/officeDocument/2006/relationships/hyperlink" Target="javascript:void(0)" TargetMode="External"/><Relationship Id="rId10" Type="http://schemas.openxmlformats.org/officeDocument/2006/relationships/hyperlink" Target="javascript:void(0)" TargetMode="External"/><Relationship Id="rId4" Type="http://schemas.openxmlformats.org/officeDocument/2006/relationships/hyperlink" Target="javascript:void(0)" TargetMode="External"/><Relationship Id="rId9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="80" zoomScaleNormal="80" workbookViewId="0">
      <pane ySplit="1" topLeftCell="A19" activePane="bottomLeft" state="frozen"/>
      <selection pane="bottomLeft" activeCell="H27" sqref="H27"/>
    </sheetView>
    <sheetView workbookViewId="1"/>
  </sheetViews>
  <sheetFormatPr baseColWidth="10" defaultRowHeight="14.5" x14ac:dyDescent="0.35"/>
  <cols>
    <col min="1" max="1" width="18.1796875" style="15" customWidth="1"/>
    <col min="2" max="2" width="21.26953125" style="15" customWidth="1"/>
    <col min="3" max="6" width="10.90625" style="15"/>
    <col min="7" max="7" width="18.81640625" style="15" customWidth="1"/>
    <col min="8" max="8" width="16.453125" style="15" customWidth="1"/>
    <col min="9" max="9" width="30.26953125" style="9" customWidth="1"/>
    <col min="10" max="10" width="10.90625" style="15"/>
    <col min="11" max="11" width="15.453125" style="15" customWidth="1"/>
    <col min="12" max="16384" width="10.90625" style="15"/>
  </cols>
  <sheetData>
    <row r="1" spans="1:11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8" t="s">
        <v>8</v>
      </c>
      <c r="J1" s="3" t="s">
        <v>9</v>
      </c>
      <c r="K1" s="1" t="s">
        <v>10</v>
      </c>
    </row>
    <row r="2" spans="1:11" ht="37.5" x14ac:dyDescent="0.35">
      <c r="A2" s="6">
        <v>901601000</v>
      </c>
      <c r="B2" s="6" t="s">
        <v>11</v>
      </c>
      <c r="C2" s="6" t="s">
        <v>12</v>
      </c>
      <c r="D2" s="4">
        <v>159</v>
      </c>
      <c r="E2" s="5">
        <v>45281</v>
      </c>
      <c r="F2" s="5">
        <v>45281</v>
      </c>
      <c r="G2" s="16">
        <v>1038930</v>
      </c>
      <c r="H2" s="17">
        <v>1038930</v>
      </c>
      <c r="I2" s="10" t="s">
        <v>13</v>
      </c>
      <c r="J2" s="18" t="s">
        <v>14</v>
      </c>
      <c r="K2" s="6" t="s">
        <v>15</v>
      </c>
    </row>
    <row r="3" spans="1:11" ht="37.5" x14ac:dyDescent="0.35">
      <c r="A3" s="6">
        <v>901601000</v>
      </c>
      <c r="B3" s="6" t="s">
        <v>11</v>
      </c>
      <c r="C3" s="6" t="s">
        <v>12</v>
      </c>
      <c r="D3" s="4">
        <v>161</v>
      </c>
      <c r="E3" s="5">
        <v>45281</v>
      </c>
      <c r="F3" s="5">
        <v>45281</v>
      </c>
      <c r="G3" s="16">
        <v>23611041</v>
      </c>
      <c r="H3" s="17">
        <v>23611041</v>
      </c>
      <c r="I3" s="10" t="s">
        <v>16</v>
      </c>
      <c r="J3" s="18" t="s">
        <v>14</v>
      </c>
      <c r="K3" s="6" t="s">
        <v>15</v>
      </c>
    </row>
    <row r="4" spans="1:11" ht="37.5" x14ac:dyDescent="0.35">
      <c r="A4" s="6">
        <v>901601000</v>
      </c>
      <c r="B4" s="6" t="s">
        <v>11</v>
      </c>
      <c r="C4" s="6" t="s">
        <v>12</v>
      </c>
      <c r="D4" s="6">
        <v>211</v>
      </c>
      <c r="E4" s="19">
        <v>45372</v>
      </c>
      <c r="F4" s="19">
        <v>45372</v>
      </c>
      <c r="G4" s="20">
        <v>17969267</v>
      </c>
      <c r="H4" s="21">
        <v>17969267</v>
      </c>
      <c r="I4" s="10" t="s">
        <v>17</v>
      </c>
      <c r="J4" s="18" t="s">
        <v>14</v>
      </c>
      <c r="K4" s="6" t="s">
        <v>15</v>
      </c>
    </row>
    <row r="5" spans="1:11" ht="37.5" x14ac:dyDescent="0.35">
      <c r="A5" s="6">
        <v>901601000</v>
      </c>
      <c r="B5" s="6" t="s">
        <v>11</v>
      </c>
      <c r="C5" s="6" t="s">
        <v>12</v>
      </c>
      <c r="D5" s="6">
        <v>244</v>
      </c>
      <c r="E5" s="19">
        <v>45419</v>
      </c>
      <c r="F5" s="19">
        <v>45419</v>
      </c>
      <c r="G5" s="20">
        <v>6706960</v>
      </c>
      <c r="H5" s="21">
        <v>6706960</v>
      </c>
      <c r="I5" s="10" t="s">
        <v>18</v>
      </c>
      <c r="J5" s="18" t="s">
        <v>14</v>
      </c>
      <c r="K5" s="6" t="s">
        <v>15</v>
      </c>
    </row>
    <row r="6" spans="1:11" ht="37.5" x14ac:dyDescent="0.35">
      <c r="A6" s="6">
        <v>901601000</v>
      </c>
      <c r="B6" s="6" t="s">
        <v>11</v>
      </c>
      <c r="C6" s="6" t="s">
        <v>12</v>
      </c>
      <c r="D6" s="6">
        <v>325</v>
      </c>
      <c r="E6" s="19">
        <v>45569</v>
      </c>
      <c r="F6" s="19">
        <v>45569</v>
      </c>
      <c r="G6" s="20">
        <v>1035465</v>
      </c>
      <c r="H6" s="21">
        <v>1035465</v>
      </c>
      <c r="I6" s="11" t="s">
        <v>19</v>
      </c>
      <c r="J6" s="18" t="s">
        <v>14</v>
      </c>
      <c r="K6" s="6" t="s">
        <v>15</v>
      </c>
    </row>
    <row r="7" spans="1:11" ht="37.5" x14ac:dyDescent="0.35">
      <c r="A7" s="6">
        <v>901601000</v>
      </c>
      <c r="B7" s="6" t="s">
        <v>11</v>
      </c>
      <c r="C7" s="6" t="s">
        <v>12</v>
      </c>
      <c r="D7" s="6">
        <v>350</v>
      </c>
      <c r="E7" s="19">
        <v>45602</v>
      </c>
      <c r="F7" s="19">
        <v>45602</v>
      </c>
      <c r="G7" s="20">
        <v>1048250</v>
      </c>
      <c r="H7" s="21">
        <v>1048250</v>
      </c>
      <c r="I7" s="12" t="s">
        <v>20</v>
      </c>
      <c r="J7" s="18" t="s">
        <v>14</v>
      </c>
      <c r="K7" s="6" t="s">
        <v>15</v>
      </c>
    </row>
    <row r="8" spans="1:11" ht="37.5" x14ac:dyDescent="0.35">
      <c r="A8" s="6">
        <v>901601000</v>
      </c>
      <c r="B8" s="6" t="s">
        <v>11</v>
      </c>
      <c r="C8" s="6" t="s">
        <v>12</v>
      </c>
      <c r="D8" s="6">
        <v>355</v>
      </c>
      <c r="E8" s="19">
        <v>45603</v>
      </c>
      <c r="F8" s="19">
        <v>45603</v>
      </c>
      <c r="G8" s="20">
        <v>210214825</v>
      </c>
      <c r="H8" s="21">
        <v>210214825</v>
      </c>
      <c r="I8" s="11" t="s">
        <v>21</v>
      </c>
      <c r="J8" s="18" t="s">
        <v>14</v>
      </c>
      <c r="K8" s="6" t="s">
        <v>15</v>
      </c>
    </row>
    <row r="9" spans="1:11" ht="37.5" x14ac:dyDescent="0.35">
      <c r="A9" s="6">
        <v>901601000</v>
      </c>
      <c r="B9" s="6" t="s">
        <v>11</v>
      </c>
      <c r="C9" s="6" t="s">
        <v>12</v>
      </c>
      <c r="D9" s="6">
        <v>359</v>
      </c>
      <c r="E9" s="19">
        <v>45603</v>
      </c>
      <c r="F9" s="19">
        <v>45603</v>
      </c>
      <c r="G9" s="20">
        <v>43038928</v>
      </c>
      <c r="H9" s="21">
        <v>43038928</v>
      </c>
      <c r="I9" s="11" t="s">
        <v>22</v>
      </c>
      <c r="J9" s="18" t="s">
        <v>14</v>
      </c>
      <c r="K9" s="6" t="s">
        <v>15</v>
      </c>
    </row>
    <row r="10" spans="1:11" ht="37.5" x14ac:dyDescent="0.35">
      <c r="A10" s="6">
        <v>901601000</v>
      </c>
      <c r="B10" s="6" t="s">
        <v>11</v>
      </c>
      <c r="C10" s="6" t="s">
        <v>12</v>
      </c>
      <c r="D10" s="6">
        <v>361</v>
      </c>
      <c r="E10" s="19">
        <v>45603</v>
      </c>
      <c r="F10" s="19">
        <v>45603</v>
      </c>
      <c r="G10" s="20">
        <v>6726913</v>
      </c>
      <c r="H10" s="21">
        <v>6726913</v>
      </c>
      <c r="I10" s="11" t="s">
        <v>23</v>
      </c>
      <c r="J10" s="18" t="s">
        <v>14</v>
      </c>
      <c r="K10" s="6" t="s">
        <v>15</v>
      </c>
    </row>
    <row r="11" spans="1:11" ht="37.5" x14ac:dyDescent="0.35">
      <c r="A11" s="6">
        <v>901601000</v>
      </c>
      <c r="B11" s="6" t="s">
        <v>11</v>
      </c>
      <c r="C11" s="6" t="s">
        <v>12</v>
      </c>
      <c r="D11" s="6">
        <v>363</v>
      </c>
      <c r="E11" s="19">
        <v>45603</v>
      </c>
      <c r="F11" s="19">
        <v>45603</v>
      </c>
      <c r="G11" s="20">
        <v>7780021</v>
      </c>
      <c r="H11" s="21">
        <v>7780021</v>
      </c>
      <c r="I11" s="11" t="s">
        <v>24</v>
      </c>
      <c r="J11" s="18" t="s">
        <v>14</v>
      </c>
      <c r="K11" s="6" t="s">
        <v>15</v>
      </c>
    </row>
    <row r="12" spans="1:11" ht="37.5" x14ac:dyDescent="0.35">
      <c r="A12" s="6">
        <v>901601000</v>
      </c>
      <c r="B12" s="6" t="s">
        <v>11</v>
      </c>
      <c r="C12" s="6" t="s">
        <v>12</v>
      </c>
      <c r="D12" s="6">
        <v>365</v>
      </c>
      <c r="E12" s="19">
        <v>45603</v>
      </c>
      <c r="F12" s="19">
        <v>45603</v>
      </c>
      <c r="G12" s="20">
        <v>4500420</v>
      </c>
      <c r="H12" s="21">
        <v>4500420</v>
      </c>
      <c r="I12" s="11" t="s">
        <v>25</v>
      </c>
      <c r="J12" s="18" t="s">
        <v>14</v>
      </c>
      <c r="K12" s="6" t="s">
        <v>15</v>
      </c>
    </row>
    <row r="13" spans="1:11" ht="37.5" x14ac:dyDescent="0.35">
      <c r="A13" s="6">
        <v>901601000</v>
      </c>
      <c r="B13" s="6" t="s">
        <v>11</v>
      </c>
      <c r="C13" s="6" t="s">
        <v>12</v>
      </c>
      <c r="D13" s="6">
        <v>373</v>
      </c>
      <c r="E13" s="19">
        <v>45618</v>
      </c>
      <c r="F13" s="19">
        <v>45618</v>
      </c>
      <c r="G13" s="20">
        <v>2693978</v>
      </c>
      <c r="H13" s="21">
        <v>2693978</v>
      </c>
      <c r="I13" s="11" t="s">
        <v>26</v>
      </c>
      <c r="J13" s="18" t="s">
        <v>14</v>
      </c>
      <c r="K13" s="6" t="s">
        <v>15</v>
      </c>
    </row>
    <row r="14" spans="1:11" ht="37.5" x14ac:dyDescent="0.35">
      <c r="A14" s="6">
        <v>901601000</v>
      </c>
      <c r="B14" s="6" t="s">
        <v>11</v>
      </c>
      <c r="C14" s="6" t="s">
        <v>12</v>
      </c>
      <c r="D14" s="6">
        <v>374</v>
      </c>
      <c r="E14" s="19">
        <v>45618</v>
      </c>
      <c r="F14" s="19">
        <v>45618</v>
      </c>
      <c r="G14" s="20">
        <v>1935682</v>
      </c>
      <c r="H14" s="21">
        <v>1935682</v>
      </c>
      <c r="I14" s="11" t="s">
        <v>27</v>
      </c>
      <c r="J14" s="18" t="s">
        <v>14</v>
      </c>
      <c r="K14" s="6" t="s">
        <v>15</v>
      </c>
    </row>
    <row r="15" spans="1:11" ht="37.5" x14ac:dyDescent="0.35">
      <c r="A15" s="6">
        <v>901601000</v>
      </c>
      <c r="B15" s="6" t="s">
        <v>11</v>
      </c>
      <c r="C15" s="6" t="s">
        <v>12</v>
      </c>
      <c r="D15" s="6">
        <v>375</v>
      </c>
      <c r="E15" s="19">
        <v>45629</v>
      </c>
      <c r="F15" s="19">
        <v>45629</v>
      </c>
      <c r="G15" s="20">
        <v>2179977</v>
      </c>
      <c r="H15" s="21">
        <v>2179977</v>
      </c>
      <c r="I15" s="11" t="s">
        <v>28</v>
      </c>
      <c r="J15" s="18" t="s">
        <v>14</v>
      </c>
      <c r="K15" s="6" t="s">
        <v>15</v>
      </c>
    </row>
    <row r="16" spans="1:11" ht="37.5" x14ac:dyDescent="0.35">
      <c r="A16" s="6">
        <v>901601000</v>
      </c>
      <c r="B16" s="6" t="s">
        <v>11</v>
      </c>
      <c r="C16" s="6" t="s">
        <v>12</v>
      </c>
      <c r="D16" s="6">
        <v>377</v>
      </c>
      <c r="E16" s="19">
        <v>45631</v>
      </c>
      <c r="F16" s="19">
        <v>45631</v>
      </c>
      <c r="G16" s="20">
        <v>1373335</v>
      </c>
      <c r="H16" s="21">
        <v>1373335</v>
      </c>
      <c r="I16" s="11" t="s">
        <v>29</v>
      </c>
      <c r="J16" s="18" t="s">
        <v>14</v>
      </c>
      <c r="K16" s="6" t="s">
        <v>15</v>
      </c>
    </row>
    <row r="17" spans="1:11" ht="37.5" x14ac:dyDescent="0.35">
      <c r="A17" s="6">
        <v>901601000</v>
      </c>
      <c r="B17" s="6" t="s">
        <v>11</v>
      </c>
      <c r="C17" s="6" t="s">
        <v>12</v>
      </c>
      <c r="D17" s="6">
        <v>379</v>
      </c>
      <c r="E17" s="19">
        <v>45631</v>
      </c>
      <c r="F17" s="19">
        <v>45631</v>
      </c>
      <c r="G17" s="20">
        <v>215740</v>
      </c>
      <c r="H17" s="21">
        <v>215740</v>
      </c>
      <c r="I17" s="11" t="s">
        <v>30</v>
      </c>
      <c r="J17" s="18" t="s">
        <v>14</v>
      </c>
      <c r="K17" s="6" t="s">
        <v>15</v>
      </c>
    </row>
    <row r="18" spans="1:11" ht="37.5" x14ac:dyDescent="0.35">
      <c r="A18" s="6">
        <v>901601000</v>
      </c>
      <c r="B18" s="6" t="s">
        <v>11</v>
      </c>
      <c r="C18" s="6" t="s">
        <v>12</v>
      </c>
      <c r="D18" s="6">
        <v>382</v>
      </c>
      <c r="E18" s="19">
        <v>45631</v>
      </c>
      <c r="F18" s="19">
        <v>45631</v>
      </c>
      <c r="G18" s="20">
        <v>163458491</v>
      </c>
      <c r="H18" s="21">
        <v>163458491</v>
      </c>
      <c r="I18" s="11" t="s">
        <v>31</v>
      </c>
      <c r="J18" s="18" t="s">
        <v>14</v>
      </c>
      <c r="K18" s="6" t="s">
        <v>15</v>
      </c>
    </row>
    <row r="19" spans="1:11" ht="37.5" x14ac:dyDescent="0.35">
      <c r="A19" s="6">
        <v>901601000</v>
      </c>
      <c r="B19" s="6" t="s">
        <v>11</v>
      </c>
      <c r="C19" s="6" t="s">
        <v>12</v>
      </c>
      <c r="D19" s="6">
        <v>385</v>
      </c>
      <c r="E19" s="19">
        <v>45631</v>
      </c>
      <c r="F19" s="19">
        <v>45631</v>
      </c>
      <c r="G19" s="20">
        <v>35086742</v>
      </c>
      <c r="H19" s="21">
        <v>35086742</v>
      </c>
      <c r="I19" s="11" t="s">
        <v>32</v>
      </c>
      <c r="J19" s="18" t="s">
        <v>14</v>
      </c>
      <c r="K19" s="6" t="s">
        <v>15</v>
      </c>
    </row>
    <row r="20" spans="1:11" ht="37.5" x14ac:dyDescent="0.35">
      <c r="A20" s="6">
        <v>901601000</v>
      </c>
      <c r="B20" s="6" t="s">
        <v>11</v>
      </c>
      <c r="C20" s="6" t="s">
        <v>12</v>
      </c>
      <c r="D20" s="6">
        <v>387</v>
      </c>
      <c r="E20" s="19">
        <v>45631</v>
      </c>
      <c r="F20" s="19">
        <v>45631</v>
      </c>
      <c r="G20" s="20">
        <v>20295634</v>
      </c>
      <c r="H20" s="21">
        <v>20295634</v>
      </c>
      <c r="I20" s="11" t="s">
        <v>33</v>
      </c>
      <c r="J20" s="18" t="s">
        <v>14</v>
      </c>
      <c r="K20" s="6" t="s">
        <v>15</v>
      </c>
    </row>
    <row r="21" spans="1:11" ht="37.5" x14ac:dyDescent="0.35">
      <c r="A21" s="6">
        <v>901601000</v>
      </c>
      <c r="B21" s="6" t="s">
        <v>11</v>
      </c>
      <c r="C21" s="6" t="s">
        <v>12</v>
      </c>
      <c r="D21" s="6">
        <v>389</v>
      </c>
      <c r="E21" s="19">
        <v>45631</v>
      </c>
      <c r="F21" s="19">
        <v>45631</v>
      </c>
      <c r="G21" s="20">
        <v>11359130</v>
      </c>
      <c r="H21" s="21">
        <v>11359130</v>
      </c>
      <c r="I21" s="11" t="s">
        <v>34</v>
      </c>
      <c r="J21" s="18" t="s">
        <v>14</v>
      </c>
      <c r="K21" s="6" t="s">
        <v>15</v>
      </c>
    </row>
    <row r="22" spans="1:11" ht="37.5" x14ac:dyDescent="0.35">
      <c r="A22" s="6">
        <v>901601000</v>
      </c>
      <c r="B22" s="6" t="s">
        <v>11</v>
      </c>
      <c r="C22" s="6" t="s">
        <v>12</v>
      </c>
      <c r="D22" s="6">
        <v>391</v>
      </c>
      <c r="E22" s="19">
        <v>45631</v>
      </c>
      <c r="F22" s="19">
        <v>45631</v>
      </c>
      <c r="G22" s="20">
        <v>3546491</v>
      </c>
      <c r="H22" s="21">
        <v>3546491</v>
      </c>
      <c r="I22" s="11" t="s">
        <v>35</v>
      </c>
      <c r="J22" s="18" t="s">
        <v>14</v>
      </c>
      <c r="K22" s="6" t="s">
        <v>15</v>
      </c>
    </row>
    <row r="23" spans="1:11" ht="37.5" x14ac:dyDescent="0.35">
      <c r="A23" s="6">
        <v>901601000</v>
      </c>
      <c r="B23" s="6" t="s">
        <v>11</v>
      </c>
      <c r="C23" s="6" t="s">
        <v>12</v>
      </c>
      <c r="D23" s="6">
        <v>393</v>
      </c>
      <c r="E23" s="19">
        <v>45631</v>
      </c>
      <c r="F23" s="19">
        <v>45631</v>
      </c>
      <c r="G23" s="20">
        <v>1393620</v>
      </c>
      <c r="H23" s="21">
        <v>1393620</v>
      </c>
      <c r="I23" s="11" t="s">
        <v>36</v>
      </c>
      <c r="J23" s="18" t="s">
        <v>14</v>
      </c>
      <c r="K23" s="6" t="s">
        <v>15</v>
      </c>
    </row>
    <row r="24" spans="1:11" ht="37.5" x14ac:dyDescent="0.35">
      <c r="A24" s="6">
        <v>901601000</v>
      </c>
      <c r="B24" s="6" t="s">
        <v>11</v>
      </c>
      <c r="C24" s="6" t="s">
        <v>12</v>
      </c>
      <c r="D24" s="6">
        <v>395</v>
      </c>
      <c r="E24" s="19">
        <v>45644</v>
      </c>
      <c r="F24" s="19">
        <v>45644</v>
      </c>
      <c r="G24" s="20">
        <v>211404446</v>
      </c>
      <c r="H24" s="21">
        <v>70801410.420000002</v>
      </c>
      <c r="I24" s="11" t="s">
        <v>37</v>
      </c>
      <c r="J24" s="18" t="s">
        <v>14</v>
      </c>
      <c r="K24" s="6" t="s">
        <v>15</v>
      </c>
    </row>
    <row r="25" spans="1:11" ht="37.5" x14ac:dyDescent="0.35">
      <c r="A25" s="6">
        <v>901601000</v>
      </c>
      <c r="B25" s="6" t="s">
        <v>11</v>
      </c>
      <c r="C25" s="6" t="s">
        <v>12</v>
      </c>
      <c r="D25" s="6">
        <v>396</v>
      </c>
      <c r="E25" s="19">
        <v>45646</v>
      </c>
      <c r="F25" s="19">
        <v>45646</v>
      </c>
      <c r="G25" s="20">
        <v>2654364</v>
      </c>
      <c r="H25" s="21">
        <v>2654364</v>
      </c>
      <c r="I25" s="13" t="s">
        <v>38</v>
      </c>
      <c r="J25" s="18" t="s">
        <v>14</v>
      </c>
      <c r="K25" s="6" t="s">
        <v>15</v>
      </c>
    </row>
    <row r="26" spans="1:11" x14ac:dyDescent="0.35">
      <c r="A26" s="7"/>
      <c r="B26" s="7"/>
      <c r="C26" s="7"/>
      <c r="D26" s="7"/>
      <c r="E26" s="22"/>
      <c r="F26" s="22"/>
      <c r="G26" s="23"/>
      <c r="H26" s="23"/>
      <c r="I26" s="14"/>
      <c r="J26" s="7"/>
      <c r="K26" s="7"/>
    </row>
    <row r="27" spans="1:11" x14ac:dyDescent="0.35">
      <c r="H27" s="24">
        <f>SUM(H2:H25)</f>
        <v>640665614.41999996</v>
      </c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3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6" r:id="rId3" display="javascript:void(0)"/>
    <hyperlink ref="D7" r:id="rId4" display="javascript:void(0)"/>
    <hyperlink ref="D8" r:id="rId5" display="javascript:void(0)"/>
    <hyperlink ref="D9" r:id="rId6" display="javascript:void(0)"/>
    <hyperlink ref="D10" r:id="rId7" display="javascript:void(0)"/>
    <hyperlink ref="D11" r:id="rId8" display="javascript:void(0)"/>
    <hyperlink ref="D12" r:id="rId9" display="javascript:void(0)"/>
    <hyperlink ref="D13" r:id="rId10" display="javascript:void(0)"/>
    <hyperlink ref="D14" r:id="rId11" display="javascript:void(0)"/>
    <hyperlink ref="D15" r:id="rId12" display="javascript:void(0)"/>
    <hyperlink ref="D16" r:id="rId13" display="javascript:void(0)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/>
    <sheetView workbookViewId="1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5" t="s">
        <v>137</v>
      </c>
      <c r="B3" t="s">
        <v>135</v>
      </c>
      <c r="C3" t="s">
        <v>136</v>
      </c>
    </row>
    <row r="4" spans="1:3" x14ac:dyDescent="0.35">
      <c r="A4" s="46" t="s">
        <v>134</v>
      </c>
      <c r="B4" s="44">
        <v>1</v>
      </c>
      <c r="C4" s="47">
        <v>70801410</v>
      </c>
    </row>
    <row r="5" spans="1:3" x14ac:dyDescent="0.35">
      <c r="A5" s="46" t="s">
        <v>82</v>
      </c>
      <c r="B5" s="44">
        <v>22</v>
      </c>
      <c r="C5" s="47">
        <v>567209840</v>
      </c>
    </row>
    <row r="6" spans="1:3" x14ac:dyDescent="0.35">
      <c r="A6" s="46" t="s">
        <v>97</v>
      </c>
      <c r="B6" s="44">
        <v>1</v>
      </c>
      <c r="C6" s="47">
        <v>2654364</v>
      </c>
    </row>
    <row r="7" spans="1:3" x14ac:dyDescent="0.35">
      <c r="A7" s="46" t="s">
        <v>138</v>
      </c>
      <c r="B7" s="44">
        <v>24</v>
      </c>
      <c r="C7" s="47">
        <v>640665614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6"/>
  <sheetViews>
    <sheetView tabSelected="1" workbookViewId="0">
      <selection activeCell="A2" sqref="A2"/>
    </sheetView>
    <sheetView workbookViewId="1">
      <pane ySplit="2" topLeftCell="A3" activePane="bottomLeft" state="frozen"/>
      <selection pane="bottomLeft" activeCell="A3" sqref="A3:B3"/>
    </sheetView>
  </sheetViews>
  <sheetFormatPr baseColWidth="10" defaultRowHeight="10" x14ac:dyDescent="0.2"/>
  <cols>
    <col min="1" max="1" width="11" style="42" bestFit="1" customWidth="1"/>
    <col min="2" max="3" width="10.90625" style="42"/>
    <col min="4" max="4" width="11" style="42" bestFit="1" customWidth="1"/>
    <col min="5" max="6" width="10.90625" style="42"/>
    <col min="7" max="8" width="11" style="42" bestFit="1" customWidth="1"/>
    <col min="9" max="9" width="13.54296875" style="42" bestFit="1" customWidth="1"/>
    <col min="10" max="10" width="12.7265625" style="42" bestFit="1" customWidth="1"/>
    <col min="11" max="14" width="10.90625" style="42"/>
    <col min="15" max="15" width="11" style="42" bestFit="1" customWidth="1"/>
    <col min="16" max="16" width="10.90625" style="42"/>
    <col min="17" max="17" width="11" style="42" bestFit="1" customWidth="1"/>
    <col min="18" max="21" width="10.90625" style="42"/>
    <col min="22" max="23" width="11" style="42" bestFit="1" customWidth="1"/>
    <col min="24" max="25" width="10.90625" style="42"/>
    <col min="26" max="26" width="11.453125" style="42" bestFit="1" customWidth="1"/>
    <col min="27" max="29" width="11" style="42" bestFit="1" customWidth="1"/>
    <col min="30" max="32" width="10.90625" style="42"/>
    <col min="33" max="34" width="11" style="42" bestFit="1" customWidth="1"/>
    <col min="35" max="39" width="10.90625" style="42"/>
    <col min="40" max="40" width="14.54296875" style="42" bestFit="1" customWidth="1"/>
    <col min="41" max="45" width="11.08984375" style="42" bestFit="1" customWidth="1"/>
    <col min="46" max="47" width="15.453125" style="42" bestFit="1" customWidth="1"/>
    <col min="48" max="48" width="11.08984375" style="42" bestFit="1" customWidth="1"/>
    <col min="49" max="50" width="11" style="42" bestFit="1" customWidth="1"/>
    <col min="51" max="53" width="10.90625" style="42"/>
    <col min="54" max="54" width="11" style="42" bestFit="1" customWidth="1"/>
    <col min="55" max="16384" width="10.90625" style="42"/>
  </cols>
  <sheetData>
    <row r="1" spans="1:54" s="43" customFormat="1" x14ac:dyDescent="0.35">
      <c r="I1" s="43">
        <f>+SUBTOTAL(9,I3:I27)</f>
        <v>781268650</v>
      </c>
      <c r="J1" s="43">
        <f>+SUBTOTAL(9,J3:J27)</f>
        <v>640665614</v>
      </c>
      <c r="K1" s="43">
        <f>+J1-SUM(AN1:AV1)</f>
        <v>0</v>
      </c>
      <c r="AN1" s="43">
        <f t="shared" ref="AN1:AV1" si="0">+SUBTOTAL(9,AN3:AN27)</f>
        <v>70801410</v>
      </c>
      <c r="AO1" s="43">
        <f t="shared" si="0"/>
        <v>0</v>
      </c>
      <c r="AP1" s="43">
        <f t="shared" si="0"/>
        <v>0</v>
      </c>
      <c r="AQ1" s="43">
        <f t="shared" si="0"/>
        <v>0</v>
      </c>
      <c r="AR1" s="43">
        <f t="shared" si="0"/>
        <v>0</v>
      </c>
      <c r="AS1" s="43">
        <f t="shared" si="0"/>
        <v>0</v>
      </c>
      <c r="AT1" s="43">
        <f t="shared" si="0"/>
        <v>567209840</v>
      </c>
      <c r="AU1" s="43">
        <f t="shared" si="0"/>
        <v>2654364</v>
      </c>
      <c r="AV1" s="43">
        <f t="shared" si="0"/>
        <v>0</v>
      </c>
    </row>
    <row r="2" spans="1:54" ht="30" x14ac:dyDescent="0.2">
      <c r="A2" s="25" t="s">
        <v>0</v>
      </c>
      <c r="B2" s="25" t="s">
        <v>1</v>
      </c>
      <c r="C2" s="25" t="s">
        <v>2</v>
      </c>
      <c r="D2" s="25" t="s">
        <v>3</v>
      </c>
      <c r="E2" s="25" t="s">
        <v>39</v>
      </c>
      <c r="F2" s="25" t="s">
        <v>40</v>
      </c>
      <c r="G2" s="25" t="s">
        <v>4</v>
      </c>
      <c r="H2" s="25" t="s">
        <v>5</v>
      </c>
      <c r="I2" s="26" t="s">
        <v>6</v>
      </c>
      <c r="J2" s="26" t="s">
        <v>7</v>
      </c>
      <c r="K2" s="25" t="s">
        <v>8</v>
      </c>
      <c r="L2" s="25" t="s">
        <v>9</v>
      </c>
      <c r="M2" s="25" t="s">
        <v>10</v>
      </c>
      <c r="N2" s="25" t="s">
        <v>41</v>
      </c>
      <c r="O2" s="27" t="s">
        <v>42</v>
      </c>
      <c r="P2" s="28" t="s">
        <v>43</v>
      </c>
      <c r="Q2" s="29" t="s">
        <v>44</v>
      </c>
      <c r="R2" s="28" t="s">
        <v>45</v>
      </c>
      <c r="S2" s="30" t="s">
        <v>46</v>
      </c>
      <c r="T2" s="30" t="s">
        <v>47</v>
      </c>
      <c r="U2" s="31" t="s">
        <v>48</v>
      </c>
      <c r="V2" s="31" t="s">
        <v>49</v>
      </c>
      <c r="W2" s="31" t="s">
        <v>50</v>
      </c>
      <c r="X2" s="31" t="s">
        <v>51</v>
      </c>
      <c r="Y2" s="31" t="s">
        <v>52</v>
      </c>
      <c r="Z2" s="31" t="s">
        <v>53</v>
      </c>
      <c r="AA2" s="31" t="s">
        <v>54</v>
      </c>
      <c r="AB2" s="31" t="s">
        <v>55</v>
      </c>
      <c r="AC2" s="31" t="s">
        <v>56</v>
      </c>
      <c r="AD2" s="31" t="s">
        <v>57</v>
      </c>
      <c r="AE2" s="31" t="s">
        <v>58</v>
      </c>
      <c r="AF2" s="31" t="s">
        <v>59</v>
      </c>
      <c r="AG2" s="32" t="s">
        <v>60</v>
      </c>
      <c r="AH2" s="33" t="s">
        <v>61</v>
      </c>
      <c r="AI2" s="33" t="s">
        <v>62</v>
      </c>
      <c r="AJ2" s="33" t="s">
        <v>63</v>
      </c>
      <c r="AK2" s="33" t="s">
        <v>64</v>
      </c>
      <c r="AL2" s="33" t="s">
        <v>65</v>
      </c>
      <c r="AM2" s="33" t="s">
        <v>66</v>
      </c>
      <c r="AN2" s="34" t="s">
        <v>67</v>
      </c>
      <c r="AO2" s="34" t="s">
        <v>68</v>
      </c>
      <c r="AP2" s="34" t="s">
        <v>69</v>
      </c>
      <c r="AQ2" s="34" t="s">
        <v>55</v>
      </c>
      <c r="AR2" s="34" t="s">
        <v>70</v>
      </c>
      <c r="AS2" s="34" t="s">
        <v>54</v>
      </c>
      <c r="AT2" s="34" t="s">
        <v>71</v>
      </c>
      <c r="AU2" s="34" t="s">
        <v>72</v>
      </c>
      <c r="AV2" s="34" t="s">
        <v>73</v>
      </c>
      <c r="AW2" s="35" t="s">
        <v>74</v>
      </c>
      <c r="AX2" s="35" t="s">
        <v>75</v>
      </c>
      <c r="AY2" s="35" t="s">
        <v>76</v>
      </c>
      <c r="AZ2" s="35" t="s">
        <v>77</v>
      </c>
      <c r="BA2" s="35" t="s">
        <v>78</v>
      </c>
      <c r="BB2" s="35" t="s">
        <v>79</v>
      </c>
    </row>
    <row r="3" spans="1:54" x14ac:dyDescent="0.2">
      <c r="A3" s="36">
        <v>901601000</v>
      </c>
      <c r="B3" s="36" t="s">
        <v>11</v>
      </c>
      <c r="C3" s="36" t="s">
        <v>12</v>
      </c>
      <c r="D3" s="36">
        <v>395</v>
      </c>
      <c r="E3" s="36" t="s">
        <v>130</v>
      </c>
      <c r="F3" s="36" t="s">
        <v>131</v>
      </c>
      <c r="G3" s="37">
        <v>45644</v>
      </c>
      <c r="H3" s="37">
        <v>45644</v>
      </c>
      <c r="I3" s="38">
        <v>211404446</v>
      </c>
      <c r="J3" s="38">
        <v>70801410</v>
      </c>
      <c r="K3" s="39" t="s">
        <v>37</v>
      </c>
      <c r="L3" s="40" t="s">
        <v>14</v>
      </c>
      <c r="M3" s="39" t="s">
        <v>15</v>
      </c>
      <c r="N3" s="40"/>
      <c r="O3" s="36" t="e">
        <v>#N/A</v>
      </c>
      <c r="P3" s="36" t="s">
        <v>134</v>
      </c>
      <c r="Q3" s="38">
        <v>0</v>
      </c>
      <c r="R3" s="36"/>
      <c r="S3" s="36"/>
      <c r="T3" s="36"/>
      <c r="U3" s="36" t="s">
        <v>101</v>
      </c>
      <c r="V3" s="37">
        <v>45644</v>
      </c>
      <c r="W3" s="37">
        <v>45659</v>
      </c>
      <c r="X3" s="37"/>
      <c r="Y3" s="37"/>
      <c r="Z3" s="38">
        <v>211404446</v>
      </c>
      <c r="AA3" s="38">
        <v>0</v>
      </c>
      <c r="AB3" s="38">
        <v>0</v>
      </c>
      <c r="AC3" s="38">
        <v>0</v>
      </c>
      <c r="AD3" s="36"/>
      <c r="AE3" s="36"/>
      <c r="AF3" s="41"/>
      <c r="AG3" s="38">
        <v>0</v>
      </c>
      <c r="AH3" s="41">
        <v>0</v>
      </c>
      <c r="AI3" s="36"/>
      <c r="AJ3" s="36"/>
      <c r="AK3" s="36"/>
      <c r="AL3" s="36"/>
      <c r="AM3" s="36"/>
      <c r="AN3" s="41">
        <v>70801410</v>
      </c>
      <c r="AO3" s="41">
        <v>0</v>
      </c>
      <c r="AP3" s="41">
        <v>0</v>
      </c>
      <c r="AQ3" s="41">
        <v>0</v>
      </c>
      <c r="AR3" s="41">
        <v>0</v>
      </c>
      <c r="AS3" s="41">
        <v>0</v>
      </c>
      <c r="AT3" s="41">
        <v>0</v>
      </c>
      <c r="AU3" s="41">
        <v>0</v>
      </c>
      <c r="AV3" s="41">
        <v>0</v>
      </c>
      <c r="AW3" s="41">
        <v>0</v>
      </c>
      <c r="AX3" s="41">
        <v>0</v>
      </c>
      <c r="AY3" s="36"/>
      <c r="AZ3" s="36"/>
      <c r="BA3" s="36"/>
      <c r="BB3" s="41">
        <v>0</v>
      </c>
    </row>
    <row r="4" spans="1:54" customFormat="1" ht="14.5" x14ac:dyDescent="0.35">
      <c r="A4" s="36">
        <v>901601000</v>
      </c>
      <c r="B4" s="36" t="s">
        <v>11</v>
      </c>
      <c r="C4" s="36" t="s">
        <v>12</v>
      </c>
      <c r="D4" s="36">
        <v>396</v>
      </c>
      <c r="E4" s="36" t="s">
        <v>95</v>
      </c>
      <c r="F4" s="36" t="s">
        <v>96</v>
      </c>
      <c r="G4" s="37">
        <v>45646</v>
      </c>
      <c r="H4" s="37">
        <v>45646</v>
      </c>
      <c r="I4" s="38">
        <v>2654364</v>
      </c>
      <c r="J4" s="38">
        <v>2654364</v>
      </c>
      <c r="K4" s="39" t="s">
        <v>38</v>
      </c>
      <c r="L4" s="40" t="s">
        <v>14</v>
      </c>
      <c r="M4" s="39" t="s">
        <v>15</v>
      </c>
      <c r="N4" s="40"/>
      <c r="O4" s="36" t="e">
        <v>#N/A</v>
      </c>
      <c r="P4" s="36" t="s">
        <v>97</v>
      </c>
      <c r="Q4" s="38">
        <v>0</v>
      </c>
      <c r="R4" s="36"/>
      <c r="S4" s="36"/>
      <c r="T4" s="36"/>
      <c r="U4" s="36" t="s">
        <v>98</v>
      </c>
      <c r="V4" s="37">
        <v>45646</v>
      </c>
      <c r="W4" s="37">
        <v>45659</v>
      </c>
      <c r="X4" s="37"/>
      <c r="Y4" s="37"/>
      <c r="Z4" s="38">
        <v>2654364</v>
      </c>
      <c r="AA4" s="38">
        <v>0</v>
      </c>
      <c r="AB4" s="38">
        <v>0</v>
      </c>
      <c r="AC4" s="38">
        <v>0</v>
      </c>
      <c r="AD4" s="36"/>
      <c r="AE4" s="36"/>
      <c r="AF4" s="41"/>
      <c r="AG4" s="38">
        <v>0</v>
      </c>
      <c r="AH4" s="41">
        <v>0</v>
      </c>
      <c r="AI4" s="36"/>
      <c r="AJ4" s="36"/>
      <c r="AK4" s="36"/>
      <c r="AL4" s="36"/>
      <c r="AM4" s="36"/>
      <c r="AN4" s="41">
        <v>0</v>
      </c>
      <c r="AO4" s="41">
        <v>0</v>
      </c>
      <c r="AP4" s="41">
        <v>0</v>
      </c>
      <c r="AQ4" s="41">
        <v>0</v>
      </c>
      <c r="AR4" s="41">
        <v>0</v>
      </c>
      <c r="AS4" s="41">
        <v>0</v>
      </c>
      <c r="AT4" s="41">
        <v>0</v>
      </c>
      <c r="AU4" s="41">
        <v>2654364</v>
      </c>
      <c r="AV4" s="41">
        <v>0</v>
      </c>
      <c r="AW4" s="41">
        <v>0</v>
      </c>
      <c r="AX4" s="41">
        <v>0</v>
      </c>
      <c r="AY4" s="36"/>
      <c r="AZ4" s="36"/>
      <c r="BA4" s="36"/>
      <c r="BB4" s="41">
        <v>0</v>
      </c>
    </row>
    <row r="5" spans="1:54" customFormat="1" ht="14.5" x14ac:dyDescent="0.35">
      <c r="A5" s="36">
        <v>901601000</v>
      </c>
      <c r="B5" s="36" t="s">
        <v>11</v>
      </c>
      <c r="C5" s="36" t="s">
        <v>12</v>
      </c>
      <c r="D5" s="36">
        <v>375</v>
      </c>
      <c r="E5" s="36" t="s">
        <v>80</v>
      </c>
      <c r="F5" s="36" t="s">
        <v>81</v>
      </c>
      <c r="G5" s="37">
        <v>45629</v>
      </c>
      <c r="H5" s="37">
        <v>45629</v>
      </c>
      <c r="I5" s="38">
        <v>2179977</v>
      </c>
      <c r="J5" s="38">
        <v>2179977</v>
      </c>
      <c r="K5" s="39" t="s">
        <v>28</v>
      </c>
      <c r="L5" s="40" t="s">
        <v>14</v>
      </c>
      <c r="M5" s="39" t="s">
        <v>15</v>
      </c>
      <c r="N5" s="40"/>
      <c r="O5" s="36" t="e">
        <v>#N/A</v>
      </c>
      <c r="P5" s="36" t="s">
        <v>82</v>
      </c>
      <c r="Q5" s="38">
        <v>2125478</v>
      </c>
      <c r="R5" s="36">
        <v>136876943</v>
      </c>
      <c r="S5" s="36"/>
      <c r="T5" s="36"/>
      <c r="U5" s="36" t="s">
        <v>83</v>
      </c>
      <c r="V5" s="37">
        <v>45629</v>
      </c>
      <c r="W5" s="37">
        <v>45629</v>
      </c>
      <c r="X5" s="37">
        <v>45643</v>
      </c>
      <c r="Y5" s="37"/>
      <c r="Z5" s="38">
        <v>2179977</v>
      </c>
      <c r="AA5" s="38">
        <v>0</v>
      </c>
      <c r="AB5" s="38">
        <v>0</v>
      </c>
      <c r="AC5" s="38">
        <v>0</v>
      </c>
      <c r="AD5" s="36"/>
      <c r="AE5" s="36"/>
      <c r="AF5" s="41" t="s">
        <v>84</v>
      </c>
      <c r="AG5" s="38">
        <v>2179977</v>
      </c>
      <c r="AH5" s="41">
        <v>0</v>
      </c>
      <c r="AI5" s="36"/>
      <c r="AJ5" s="36"/>
      <c r="AK5" s="36"/>
      <c r="AL5" s="36"/>
      <c r="AM5" s="36"/>
      <c r="AN5" s="41">
        <v>0</v>
      </c>
      <c r="AO5" s="41">
        <v>0</v>
      </c>
      <c r="AP5" s="41">
        <v>0</v>
      </c>
      <c r="AQ5" s="41">
        <v>0</v>
      </c>
      <c r="AR5" s="41">
        <v>0</v>
      </c>
      <c r="AS5" s="41">
        <v>0</v>
      </c>
      <c r="AT5" s="41">
        <v>2179977</v>
      </c>
      <c r="AU5" s="41">
        <v>0</v>
      </c>
      <c r="AV5" s="41">
        <v>0</v>
      </c>
      <c r="AW5" s="41">
        <v>0</v>
      </c>
      <c r="AX5" s="41">
        <v>0</v>
      </c>
      <c r="AY5" s="36"/>
      <c r="AZ5" s="36"/>
      <c r="BA5" s="36"/>
      <c r="BB5" s="41">
        <v>0</v>
      </c>
    </row>
    <row r="6" spans="1:54" customFormat="1" ht="14.5" x14ac:dyDescent="0.35">
      <c r="A6" s="36">
        <v>901601000</v>
      </c>
      <c r="B6" s="36" t="s">
        <v>11</v>
      </c>
      <c r="C6" s="36" t="s">
        <v>12</v>
      </c>
      <c r="D6" s="36">
        <v>373</v>
      </c>
      <c r="E6" s="36" t="s">
        <v>85</v>
      </c>
      <c r="F6" s="36" t="s">
        <v>86</v>
      </c>
      <c r="G6" s="37">
        <v>45618</v>
      </c>
      <c r="H6" s="37">
        <v>45618</v>
      </c>
      <c r="I6" s="38">
        <v>2693978</v>
      </c>
      <c r="J6" s="38">
        <v>2693978</v>
      </c>
      <c r="K6" s="39" t="s">
        <v>26</v>
      </c>
      <c r="L6" s="40" t="s">
        <v>14</v>
      </c>
      <c r="M6" s="39" t="s">
        <v>15</v>
      </c>
      <c r="N6" s="40"/>
      <c r="O6" s="36" t="e">
        <v>#N/A</v>
      </c>
      <c r="P6" s="36" t="s">
        <v>82</v>
      </c>
      <c r="Q6" s="38">
        <v>2626628</v>
      </c>
      <c r="R6" s="36">
        <v>136876942</v>
      </c>
      <c r="S6" s="36"/>
      <c r="T6" s="36"/>
      <c r="U6" s="36" t="s">
        <v>83</v>
      </c>
      <c r="V6" s="37">
        <v>45618</v>
      </c>
      <c r="W6" s="37">
        <v>45628</v>
      </c>
      <c r="X6" s="37">
        <v>45643</v>
      </c>
      <c r="Y6" s="37"/>
      <c r="Z6" s="38">
        <v>2693978</v>
      </c>
      <c r="AA6" s="38">
        <v>0</v>
      </c>
      <c r="AB6" s="38">
        <v>0</v>
      </c>
      <c r="AC6" s="38">
        <v>0</v>
      </c>
      <c r="AD6" s="36"/>
      <c r="AE6" s="36"/>
      <c r="AF6" s="41" t="s">
        <v>84</v>
      </c>
      <c r="AG6" s="38">
        <v>2693978</v>
      </c>
      <c r="AH6" s="41">
        <v>0</v>
      </c>
      <c r="AI6" s="36"/>
      <c r="AJ6" s="36"/>
      <c r="AK6" s="36"/>
      <c r="AL6" s="36"/>
      <c r="AM6" s="36"/>
      <c r="AN6" s="41">
        <v>0</v>
      </c>
      <c r="AO6" s="41">
        <v>0</v>
      </c>
      <c r="AP6" s="41">
        <v>0</v>
      </c>
      <c r="AQ6" s="41">
        <v>0</v>
      </c>
      <c r="AR6" s="41">
        <v>0</v>
      </c>
      <c r="AS6" s="41">
        <v>0</v>
      </c>
      <c r="AT6" s="41">
        <v>2693978</v>
      </c>
      <c r="AU6" s="41">
        <v>0</v>
      </c>
      <c r="AV6" s="41">
        <v>0</v>
      </c>
      <c r="AW6" s="41">
        <v>0</v>
      </c>
      <c r="AX6" s="41">
        <v>0</v>
      </c>
      <c r="AY6" s="36"/>
      <c r="AZ6" s="36"/>
      <c r="BA6" s="36"/>
      <c r="BB6" s="41">
        <v>0</v>
      </c>
    </row>
    <row r="7" spans="1:54" customFormat="1" ht="14.5" x14ac:dyDescent="0.35">
      <c r="A7" s="36">
        <v>901601000</v>
      </c>
      <c r="B7" s="36" t="s">
        <v>11</v>
      </c>
      <c r="C7" s="36" t="s">
        <v>12</v>
      </c>
      <c r="D7" s="36">
        <v>374</v>
      </c>
      <c r="E7" s="36" t="s">
        <v>87</v>
      </c>
      <c r="F7" s="36" t="s">
        <v>88</v>
      </c>
      <c r="G7" s="37">
        <v>45618</v>
      </c>
      <c r="H7" s="37">
        <v>45618</v>
      </c>
      <c r="I7" s="38">
        <v>1935682</v>
      </c>
      <c r="J7" s="38">
        <v>1935682</v>
      </c>
      <c r="K7" s="39" t="s">
        <v>27</v>
      </c>
      <c r="L7" s="40" t="s">
        <v>14</v>
      </c>
      <c r="M7" s="39" t="s">
        <v>15</v>
      </c>
      <c r="N7" s="40"/>
      <c r="O7" s="36" t="e">
        <v>#N/A</v>
      </c>
      <c r="P7" s="36" t="s">
        <v>82</v>
      </c>
      <c r="Q7" s="38">
        <v>1887289</v>
      </c>
      <c r="R7" s="36">
        <v>136876944</v>
      </c>
      <c r="S7" s="36"/>
      <c r="T7" s="36"/>
      <c r="U7" s="36" t="s">
        <v>83</v>
      </c>
      <c r="V7" s="37">
        <v>45618</v>
      </c>
      <c r="W7" s="37">
        <v>45628</v>
      </c>
      <c r="X7" s="37">
        <v>45643</v>
      </c>
      <c r="Y7" s="37"/>
      <c r="Z7" s="38">
        <v>1935682</v>
      </c>
      <c r="AA7" s="38">
        <v>0</v>
      </c>
      <c r="AB7" s="38">
        <v>0</v>
      </c>
      <c r="AC7" s="38">
        <v>0</v>
      </c>
      <c r="AD7" s="36"/>
      <c r="AE7" s="36"/>
      <c r="AF7" s="41" t="s">
        <v>84</v>
      </c>
      <c r="AG7" s="38">
        <v>1935682</v>
      </c>
      <c r="AH7" s="41">
        <v>0</v>
      </c>
      <c r="AI7" s="36"/>
      <c r="AJ7" s="36"/>
      <c r="AK7" s="36"/>
      <c r="AL7" s="36"/>
      <c r="AM7" s="36"/>
      <c r="AN7" s="41">
        <v>0</v>
      </c>
      <c r="AO7" s="41">
        <v>0</v>
      </c>
      <c r="AP7" s="41">
        <v>0</v>
      </c>
      <c r="AQ7" s="41">
        <v>0</v>
      </c>
      <c r="AR7" s="41">
        <v>0</v>
      </c>
      <c r="AS7" s="41">
        <v>0</v>
      </c>
      <c r="AT7" s="41">
        <v>1935682</v>
      </c>
      <c r="AU7" s="41">
        <v>0</v>
      </c>
      <c r="AV7" s="41">
        <v>0</v>
      </c>
      <c r="AW7" s="41">
        <v>0</v>
      </c>
      <c r="AX7" s="41">
        <v>0</v>
      </c>
      <c r="AY7" s="36"/>
      <c r="AZ7" s="36"/>
      <c r="BA7" s="36"/>
      <c r="BB7" s="41">
        <v>0</v>
      </c>
    </row>
    <row r="8" spans="1:54" customFormat="1" ht="14.5" x14ac:dyDescent="0.35">
      <c r="A8" s="36">
        <v>901601000</v>
      </c>
      <c r="B8" s="36" t="s">
        <v>11</v>
      </c>
      <c r="C8" s="36" t="s">
        <v>12</v>
      </c>
      <c r="D8" s="36">
        <v>159</v>
      </c>
      <c r="E8" s="36" t="s">
        <v>91</v>
      </c>
      <c r="F8" s="36" t="s">
        <v>92</v>
      </c>
      <c r="G8" s="37">
        <v>45281</v>
      </c>
      <c r="H8" s="37">
        <v>45281</v>
      </c>
      <c r="I8" s="38">
        <v>1038930</v>
      </c>
      <c r="J8" s="38">
        <v>1038930</v>
      </c>
      <c r="K8" s="39" t="s">
        <v>13</v>
      </c>
      <c r="L8" s="40" t="s">
        <v>14</v>
      </c>
      <c r="M8" s="39" t="s">
        <v>15</v>
      </c>
      <c r="N8" s="40"/>
      <c r="O8" s="36" t="s">
        <v>82</v>
      </c>
      <c r="P8" s="36" t="s">
        <v>82</v>
      </c>
      <c r="Q8" s="38">
        <v>1038930</v>
      </c>
      <c r="R8" s="36">
        <v>136876478</v>
      </c>
      <c r="S8" s="36"/>
      <c r="T8" s="36"/>
      <c r="U8" s="36" t="s">
        <v>83</v>
      </c>
      <c r="V8" s="37">
        <v>45281</v>
      </c>
      <c r="W8" s="37">
        <v>45414</v>
      </c>
      <c r="X8" s="37">
        <v>45407</v>
      </c>
      <c r="Y8" s="37"/>
      <c r="Z8" s="38">
        <v>1038930</v>
      </c>
      <c r="AA8" s="38">
        <v>0</v>
      </c>
      <c r="AB8" s="38">
        <v>0</v>
      </c>
      <c r="AC8" s="38">
        <v>0</v>
      </c>
      <c r="AD8" s="36"/>
      <c r="AE8" s="36"/>
      <c r="AF8" s="41" t="s">
        <v>84</v>
      </c>
      <c r="AG8" s="38">
        <v>1038930</v>
      </c>
      <c r="AH8" s="41">
        <v>0</v>
      </c>
      <c r="AI8" s="36"/>
      <c r="AJ8" s="36"/>
      <c r="AK8" s="36"/>
      <c r="AL8" s="36"/>
      <c r="AM8" s="36"/>
      <c r="AN8" s="41">
        <v>0</v>
      </c>
      <c r="AO8" s="41">
        <v>0</v>
      </c>
      <c r="AP8" s="41">
        <v>0</v>
      </c>
      <c r="AQ8" s="41">
        <v>0</v>
      </c>
      <c r="AR8" s="41">
        <v>0</v>
      </c>
      <c r="AS8" s="41">
        <v>0</v>
      </c>
      <c r="AT8" s="41">
        <v>1038930</v>
      </c>
      <c r="AU8" s="41">
        <v>0</v>
      </c>
      <c r="AV8" s="41">
        <v>0</v>
      </c>
      <c r="AW8" s="41">
        <v>0</v>
      </c>
      <c r="AX8" s="41">
        <v>0</v>
      </c>
      <c r="AY8" s="36"/>
      <c r="AZ8" s="36"/>
      <c r="BA8" s="36"/>
      <c r="BB8" s="41">
        <v>0</v>
      </c>
    </row>
    <row r="9" spans="1:54" customFormat="1" ht="14.5" x14ac:dyDescent="0.35">
      <c r="A9" s="36">
        <v>901601000</v>
      </c>
      <c r="B9" s="36" t="s">
        <v>11</v>
      </c>
      <c r="C9" s="36" t="s">
        <v>12</v>
      </c>
      <c r="D9" s="36">
        <v>211</v>
      </c>
      <c r="E9" s="36" t="s">
        <v>93</v>
      </c>
      <c r="F9" s="36" t="s">
        <v>94</v>
      </c>
      <c r="G9" s="37">
        <v>45372</v>
      </c>
      <c r="H9" s="37">
        <v>45372</v>
      </c>
      <c r="I9" s="38">
        <v>17969267</v>
      </c>
      <c r="J9" s="38">
        <v>17969267</v>
      </c>
      <c r="K9" s="39" t="s">
        <v>17</v>
      </c>
      <c r="L9" s="40" t="s">
        <v>14</v>
      </c>
      <c r="M9" s="39" t="s">
        <v>15</v>
      </c>
      <c r="N9" s="40"/>
      <c r="O9" s="36" t="s">
        <v>82</v>
      </c>
      <c r="P9" s="36" t="s">
        <v>82</v>
      </c>
      <c r="Q9" s="38">
        <v>17520035</v>
      </c>
      <c r="R9" s="36">
        <v>1222549554</v>
      </c>
      <c r="S9" s="36"/>
      <c r="T9" s="36"/>
      <c r="U9" s="36" t="s">
        <v>83</v>
      </c>
      <c r="V9" s="37">
        <v>45372</v>
      </c>
      <c r="W9" s="37">
        <v>45414</v>
      </c>
      <c r="X9" s="37">
        <v>45407</v>
      </c>
      <c r="Y9" s="37"/>
      <c r="Z9" s="38">
        <v>17969267</v>
      </c>
      <c r="AA9" s="38">
        <v>0</v>
      </c>
      <c r="AB9" s="38">
        <v>0</v>
      </c>
      <c r="AC9" s="38">
        <v>0</v>
      </c>
      <c r="AD9" s="36"/>
      <c r="AE9" s="36"/>
      <c r="AF9" s="41" t="s">
        <v>84</v>
      </c>
      <c r="AG9" s="38">
        <v>17969267</v>
      </c>
      <c r="AH9" s="41">
        <v>0</v>
      </c>
      <c r="AI9" s="36"/>
      <c r="AJ9" s="36"/>
      <c r="AK9" s="36"/>
      <c r="AL9" s="36"/>
      <c r="AM9" s="36"/>
      <c r="AN9" s="41">
        <v>0</v>
      </c>
      <c r="AO9" s="41">
        <v>0</v>
      </c>
      <c r="AP9" s="41">
        <v>0</v>
      </c>
      <c r="AQ9" s="41">
        <v>0</v>
      </c>
      <c r="AR9" s="41">
        <v>0</v>
      </c>
      <c r="AS9" s="41">
        <v>0</v>
      </c>
      <c r="AT9" s="41">
        <v>17969267</v>
      </c>
      <c r="AU9" s="41">
        <v>0</v>
      </c>
      <c r="AV9" s="41">
        <v>0</v>
      </c>
      <c r="AW9" s="41">
        <v>0</v>
      </c>
      <c r="AX9" s="41">
        <v>0</v>
      </c>
      <c r="AY9" s="36"/>
      <c r="AZ9" s="36"/>
      <c r="BA9" s="36"/>
      <c r="BB9" s="41">
        <v>0</v>
      </c>
    </row>
    <row r="10" spans="1:54" customFormat="1" ht="14.5" x14ac:dyDescent="0.35">
      <c r="A10" s="36">
        <v>901601000</v>
      </c>
      <c r="B10" s="36" t="s">
        <v>11</v>
      </c>
      <c r="C10" s="36" t="s">
        <v>12</v>
      </c>
      <c r="D10" s="36">
        <v>379</v>
      </c>
      <c r="E10" s="36" t="s">
        <v>99</v>
      </c>
      <c r="F10" s="36" t="s">
        <v>100</v>
      </c>
      <c r="G10" s="37">
        <v>45631</v>
      </c>
      <c r="H10" s="37">
        <v>45631</v>
      </c>
      <c r="I10" s="38">
        <v>215740</v>
      </c>
      <c r="J10" s="38">
        <v>215740</v>
      </c>
      <c r="K10" s="39" t="s">
        <v>30</v>
      </c>
      <c r="L10" s="40" t="s">
        <v>14</v>
      </c>
      <c r="M10" s="39" t="s">
        <v>15</v>
      </c>
      <c r="N10" s="40"/>
      <c r="O10" s="36" t="e">
        <v>#N/A</v>
      </c>
      <c r="P10" s="36" t="s">
        <v>82</v>
      </c>
      <c r="Q10" s="38">
        <v>215740</v>
      </c>
      <c r="R10" s="36">
        <v>1222549496</v>
      </c>
      <c r="S10" s="36"/>
      <c r="T10" s="36"/>
      <c r="U10" s="36" t="s">
        <v>101</v>
      </c>
      <c r="V10" s="37">
        <v>45631</v>
      </c>
      <c r="W10" s="37">
        <v>45631</v>
      </c>
      <c r="X10" s="37"/>
      <c r="Y10" s="37"/>
      <c r="Z10" s="38">
        <v>215740</v>
      </c>
      <c r="AA10" s="38">
        <v>0</v>
      </c>
      <c r="AB10" s="38">
        <v>0</v>
      </c>
      <c r="AC10" s="38">
        <v>0</v>
      </c>
      <c r="AD10" s="36"/>
      <c r="AE10" s="36"/>
      <c r="AF10" s="41"/>
      <c r="AG10" s="38">
        <v>0</v>
      </c>
      <c r="AH10" s="41">
        <v>0</v>
      </c>
      <c r="AI10" s="36"/>
      <c r="AJ10" s="36"/>
      <c r="AK10" s="36"/>
      <c r="AL10" s="36"/>
      <c r="AM10" s="36"/>
      <c r="AN10" s="41">
        <v>0</v>
      </c>
      <c r="AO10" s="41">
        <v>0</v>
      </c>
      <c r="AP10" s="41">
        <v>0</v>
      </c>
      <c r="AQ10" s="41">
        <v>0</v>
      </c>
      <c r="AR10" s="41">
        <v>0</v>
      </c>
      <c r="AS10" s="41">
        <v>0</v>
      </c>
      <c r="AT10" s="41">
        <v>215740</v>
      </c>
      <c r="AU10" s="41">
        <v>0</v>
      </c>
      <c r="AV10" s="41">
        <v>0</v>
      </c>
      <c r="AW10" s="41">
        <v>0</v>
      </c>
      <c r="AX10" s="41">
        <v>0</v>
      </c>
      <c r="AY10" s="36"/>
      <c r="AZ10" s="36"/>
      <c r="BA10" s="36"/>
      <c r="BB10" s="41">
        <v>0</v>
      </c>
    </row>
    <row r="11" spans="1:54" customFormat="1" ht="14.5" x14ac:dyDescent="0.35">
      <c r="A11" s="36">
        <v>901601000</v>
      </c>
      <c r="B11" s="36" t="s">
        <v>11</v>
      </c>
      <c r="C11" s="36" t="s">
        <v>12</v>
      </c>
      <c r="D11" s="36">
        <v>387</v>
      </c>
      <c r="E11" s="36" t="s">
        <v>102</v>
      </c>
      <c r="F11" s="36" t="s">
        <v>103</v>
      </c>
      <c r="G11" s="37">
        <v>45631</v>
      </c>
      <c r="H11" s="37">
        <v>45631</v>
      </c>
      <c r="I11" s="38">
        <v>20295634</v>
      </c>
      <c r="J11" s="38">
        <v>20295634</v>
      </c>
      <c r="K11" s="39" t="s">
        <v>33</v>
      </c>
      <c r="L11" s="40" t="s">
        <v>14</v>
      </c>
      <c r="M11" s="39" t="s">
        <v>15</v>
      </c>
      <c r="N11" s="40"/>
      <c r="O11" s="36" t="e">
        <v>#N/A</v>
      </c>
      <c r="P11" s="36" t="s">
        <v>82</v>
      </c>
      <c r="Q11" s="38">
        <v>19721267.559999999</v>
      </c>
      <c r="R11" s="36">
        <v>1222549552</v>
      </c>
      <c r="S11" s="36"/>
      <c r="T11" s="36"/>
      <c r="U11" s="36" t="s">
        <v>101</v>
      </c>
      <c r="V11" s="37">
        <v>45631</v>
      </c>
      <c r="W11" s="37">
        <v>45635</v>
      </c>
      <c r="X11" s="37"/>
      <c r="Y11" s="37"/>
      <c r="Z11" s="38">
        <v>20295634</v>
      </c>
      <c r="AA11" s="38">
        <v>0</v>
      </c>
      <c r="AB11" s="38">
        <v>0</v>
      </c>
      <c r="AC11" s="38">
        <v>0</v>
      </c>
      <c r="AD11" s="36"/>
      <c r="AE11" s="36"/>
      <c r="AF11" s="41"/>
      <c r="AG11" s="38">
        <v>0</v>
      </c>
      <c r="AH11" s="41">
        <v>0</v>
      </c>
      <c r="AI11" s="36"/>
      <c r="AJ11" s="36"/>
      <c r="AK11" s="36"/>
      <c r="AL11" s="36"/>
      <c r="AM11" s="36"/>
      <c r="AN11" s="41">
        <v>0</v>
      </c>
      <c r="AO11" s="41">
        <v>0</v>
      </c>
      <c r="AP11" s="41">
        <v>0</v>
      </c>
      <c r="AQ11" s="41">
        <v>0</v>
      </c>
      <c r="AR11" s="41">
        <v>0</v>
      </c>
      <c r="AS11" s="41">
        <v>0</v>
      </c>
      <c r="AT11" s="41">
        <v>20295634</v>
      </c>
      <c r="AU11" s="41">
        <v>0</v>
      </c>
      <c r="AV11" s="41">
        <v>0</v>
      </c>
      <c r="AW11" s="41">
        <v>0</v>
      </c>
      <c r="AX11" s="41">
        <v>0</v>
      </c>
      <c r="AY11" s="36"/>
      <c r="AZ11" s="36"/>
      <c r="BA11" s="36"/>
      <c r="BB11" s="41">
        <v>0</v>
      </c>
    </row>
    <row r="12" spans="1:54" customFormat="1" ht="14.5" x14ac:dyDescent="0.35">
      <c r="A12" s="36">
        <v>901601000</v>
      </c>
      <c r="B12" s="36" t="s">
        <v>11</v>
      </c>
      <c r="C12" s="36" t="s">
        <v>12</v>
      </c>
      <c r="D12" s="36">
        <v>389</v>
      </c>
      <c r="E12" s="36" t="s">
        <v>104</v>
      </c>
      <c r="F12" s="36" t="s">
        <v>105</v>
      </c>
      <c r="G12" s="37">
        <v>45631</v>
      </c>
      <c r="H12" s="37">
        <v>45631</v>
      </c>
      <c r="I12" s="38">
        <v>11359130</v>
      </c>
      <c r="J12" s="38">
        <v>11359130</v>
      </c>
      <c r="K12" s="39" t="s">
        <v>34</v>
      </c>
      <c r="L12" s="40" t="s">
        <v>14</v>
      </c>
      <c r="M12" s="39" t="s">
        <v>15</v>
      </c>
      <c r="N12" s="40"/>
      <c r="O12" s="36" t="e">
        <v>#N/A</v>
      </c>
      <c r="P12" s="36" t="s">
        <v>82</v>
      </c>
      <c r="Q12" s="38">
        <v>11037666.619999999</v>
      </c>
      <c r="R12" s="36">
        <v>1222549506</v>
      </c>
      <c r="S12" s="36"/>
      <c r="T12" s="36"/>
      <c r="U12" s="36" t="s">
        <v>101</v>
      </c>
      <c r="V12" s="37">
        <v>45631</v>
      </c>
      <c r="W12" s="37">
        <v>45635</v>
      </c>
      <c r="X12" s="37"/>
      <c r="Y12" s="37"/>
      <c r="Z12" s="38">
        <v>11359130</v>
      </c>
      <c r="AA12" s="38">
        <v>0</v>
      </c>
      <c r="AB12" s="38">
        <v>0</v>
      </c>
      <c r="AC12" s="38">
        <v>0</v>
      </c>
      <c r="AD12" s="36"/>
      <c r="AE12" s="36"/>
      <c r="AF12" s="41"/>
      <c r="AG12" s="38">
        <v>0</v>
      </c>
      <c r="AH12" s="41">
        <v>0</v>
      </c>
      <c r="AI12" s="36"/>
      <c r="AJ12" s="36"/>
      <c r="AK12" s="36"/>
      <c r="AL12" s="36"/>
      <c r="AM12" s="36"/>
      <c r="AN12" s="41">
        <v>0</v>
      </c>
      <c r="AO12" s="41">
        <v>0</v>
      </c>
      <c r="AP12" s="41">
        <v>0</v>
      </c>
      <c r="AQ12" s="41">
        <v>0</v>
      </c>
      <c r="AR12" s="41">
        <v>0</v>
      </c>
      <c r="AS12" s="41">
        <v>0</v>
      </c>
      <c r="AT12" s="41">
        <v>11359130</v>
      </c>
      <c r="AU12" s="41">
        <v>0</v>
      </c>
      <c r="AV12" s="41">
        <v>0</v>
      </c>
      <c r="AW12" s="41">
        <v>0</v>
      </c>
      <c r="AX12" s="41">
        <v>0</v>
      </c>
      <c r="AY12" s="36"/>
      <c r="AZ12" s="36"/>
      <c r="BA12" s="36"/>
      <c r="BB12" s="41">
        <v>0</v>
      </c>
    </row>
    <row r="13" spans="1:54" customFormat="1" ht="14.5" x14ac:dyDescent="0.35">
      <c r="A13" s="36">
        <v>901601000</v>
      </c>
      <c r="B13" s="36" t="s">
        <v>11</v>
      </c>
      <c r="C13" s="36" t="s">
        <v>12</v>
      </c>
      <c r="D13" s="36">
        <v>393</v>
      </c>
      <c r="E13" s="36" t="s">
        <v>106</v>
      </c>
      <c r="F13" s="36" t="s">
        <v>107</v>
      </c>
      <c r="G13" s="37">
        <v>45631</v>
      </c>
      <c r="H13" s="37">
        <v>45631</v>
      </c>
      <c r="I13" s="38">
        <v>1393620</v>
      </c>
      <c r="J13" s="38">
        <v>1393620</v>
      </c>
      <c r="K13" s="39" t="s">
        <v>36</v>
      </c>
      <c r="L13" s="40" t="s">
        <v>14</v>
      </c>
      <c r="M13" s="39" t="s">
        <v>15</v>
      </c>
      <c r="N13" s="40"/>
      <c r="O13" s="36" t="e">
        <v>#N/A</v>
      </c>
      <c r="P13" s="36" t="s">
        <v>82</v>
      </c>
      <c r="Q13" s="38">
        <v>1354180.55</v>
      </c>
      <c r="R13" s="36">
        <v>1222549513</v>
      </c>
      <c r="S13" s="36"/>
      <c r="T13" s="36"/>
      <c r="U13" s="36" t="s">
        <v>101</v>
      </c>
      <c r="V13" s="37">
        <v>45631</v>
      </c>
      <c r="W13" s="37">
        <v>45659</v>
      </c>
      <c r="X13" s="37"/>
      <c r="Y13" s="37"/>
      <c r="Z13" s="38">
        <v>1393620</v>
      </c>
      <c r="AA13" s="38">
        <v>0</v>
      </c>
      <c r="AB13" s="38">
        <v>0</v>
      </c>
      <c r="AC13" s="38">
        <v>0</v>
      </c>
      <c r="AD13" s="36"/>
      <c r="AE13" s="36"/>
      <c r="AF13" s="41"/>
      <c r="AG13" s="38">
        <v>0</v>
      </c>
      <c r="AH13" s="41">
        <v>0</v>
      </c>
      <c r="AI13" s="36"/>
      <c r="AJ13" s="36"/>
      <c r="AK13" s="36"/>
      <c r="AL13" s="36"/>
      <c r="AM13" s="36"/>
      <c r="AN13" s="41">
        <v>0</v>
      </c>
      <c r="AO13" s="41">
        <v>0</v>
      </c>
      <c r="AP13" s="41">
        <v>0</v>
      </c>
      <c r="AQ13" s="41">
        <v>0</v>
      </c>
      <c r="AR13" s="41">
        <v>0</v>
      </c>
      <c r="AS13" s="41">
        <v>0</v>
      </c>
      <c r="AT13" s="41">
        <v>1393620</v>
      </c>
      <c r="AU13" s="41">
        <v>0</v>
      </c>
      <c r="AV13" s="41">
        <v>0</v>
      </c>
      <c r="AW13" s="41">
        <v>0</v>
      </c>
      <c r="AX13" s="41">
        <v>0</v>
      </c>
      <c r="AY13" s="36"/>
      <c r="AZ13" s="36"/>
      <c r="BA13" s="36"/>
      <c r="BB13" s="41">
        <v>0</v>
      </c>
    </row>
    <row r="14" spans="1:54" customFormat="1" ht="14.5" x14ac:dyDescent="0.35">
      <c r="A14" s="36">
        <v>901601000</v>
      </c>
      <c r="B14" s="36" t="s">
        <v>11</v>
      </c>
      <c r="C14" s="36" t="s">
        <v>12</v>
      </c>
      <c r="D14" s="36">
        <v>385</v>
      </c>
      <c r="E14" s="36" t="s">
        <v>108</v>
      </c>
      <c r="F14" s="36" t="s">
        <v>109</v>
      </c>
      <c r="G14" s="37">
        <v>45631</v>
      </c>
      <c r="H14" s="37">
        <v>45631</v>
      </c>
      <c r="I14" s="38">
        <v>35086742</v>
      </c>
      <c r="J14" s="38">
        <v>35086742</v>
      </c>
      <c r="K14" s="39" t="s">
        <v>32</v>
      </c>
      <c r="L14" s="40" t="s">
        <v>14</v>
      </c>
      <c r="M14" s="39" t="s">
        <v>15</v>
      </c>
      <c r="N14" s="40"/>
      <c r="O14" s="36" t="e">
        <v>#N/A</v>
      </c>
      <c r="P14" s="36" t="s">
        <v>82</v>
      </c>
      <c r="Q14" s="38">
        <v>34093659.850000001</v>
      </c>
      <c r="R14" s="36">
        <v>1222549505</v>
      </c>
      <c r="S14" s="36"/>
      <c r="T14" s="36"/>
      <c r="U14" s="36" t="s">
        <v>101</v>
      </c>
      <c r="V14" s="37">
        <v>45631</v>
      </c>
      <c r="W14" s="37">
        <v>45631</v>
      </c>
      <c r="X14" s="37"/>
      <c r="Y14" s="37"/>
      <c r="Z14" s="38">
        <v>35091242</v>
      </c>
      <c r="AA14" s="38">
        <v>0</v>
      </c>
      <c r="AB14" s="38">
        <v>0</v>
      </c>
      <c r="AC14" s="38">
        <v>0</v>
      </c>
      <c r="AD14" s="36"/>
      <c r="AE14" s="36"/>
      <c r="AF14" s="41"/>
      <c r="AG14" s="38">
        <v>0</v>
      </c>
      <c r="AH14" s="41">
        <v>0</v>
      </c>
      <c r="AI14" s="36"/>
      <c r="AJ14" s="36"/>
      <c r="AK14" s="36"/>
      <c r="AL14" s="36"/>
      <c r="AM14" s="36"/>
      <c r="AN14" s="41">
        <v>0</v>
      </c>
      <c r="AO14" s="41">
        <v>0</v>
      </c>
      <c r="AP14" s="41">
        <v>0</v>
      </c>
      <c r="AQ14" s="41">
        <v>0</v>
      </c>
      <c r="AR14" s="41">
        <v>0</v>
      </c>
      <c r="AS14" s="41">
        <v>0</v>
      </c>
      <c r="AT14" s="41">
        <v>35086742</v>
      </c>
      <c r="AU14" s="41">
        <v>0</v>
      </c>
      <c r="AV14" s="41">
        <v>0</v>
      </c>
      <c r="AW14" s="41">
        <v>0</v>
      </c>
      <c r="AX14" s="41">
        <v>0</v>
      </c>
      <c r="AY14" s="36"/>
      <c r="AZ14" s="36"/>
      <c r="BA14" s="36"/>
      <c r="BB14" s="41">
        <v>0</v>
      </c>
    </row>
    <row r="15" spans="1:54" customFormat="1" ht="14.5" x14ac:dyDescent="0.35">
      <c r="A15" s="36">
        <v>901601000</v>
      </c>
      <c r="B15" s="36" t="s">
        <v>11</v>
      </c>
      <c r="C15" s="36" t="s">
        <v>12</v>
      </c>
      <c r="D15" s="36">
        <v>355</v>
      </c>
      <c r="E15" s="36" t="s">
        <v>110</v>
      </c>
      <c r="F15" s="36" t="s">
        <v>111</v>
      </c>
      <c r="G15" s="37">
        <v>45603</v>
      </c>
      <c r="H15" s="37">
        <v>45603</v>
      </c>
      <c r="I15" s="38">
        <v>210214825</v>
      </c>
      <c r="J15" s="38">
        <v>210214825</v>
      </c>
      <c r="K15" s="39" t="s">
        <v>21</v>
      </c>
      <c r="L15" s="40" t="s">
        <v>14</v>
      </c>
      <c r="M15" s="39" t="s">
        <v>15</v>
      </c>
      <c r="N15" s="40"/>
      <c r="O15" s="36" t="e">
        <v>#N/A</v>
      </c>
      <c r="P15" s="36" t="s">
        <v>82</v>
      </c>
      <c r="Q15" s="38">
        <v>204264217.25</v>
      </c>
      <c r="R15" s="36">
        <v>1222534170</v>
      </c>
      <c r="S15" s="36"/>
      <c r="T15" s="36"/>
      <c r="U15" s="36" t="s">
        <v>101</v>
      </c>
      <c r="V15" s="37">
        <v>45603</v>
      </c>
      <c r="W15" s="37">
        <v>45603</v>
      </c>
      <c r="X15" s="37"/>
      <c r="Y15" s="37"/>
      <c r="Z15" s="38">
        <v>210268825</v>
      </c>
      <c r="AA15" s="38">
        <v>0</v>
      </c>
      <c r="AB15" s="38">
        <v>0</v>
      </c>
      <c r="AC15" s="38">
        <v>0</v>
      </c>
      <c r="AD15" s="36"/>
      <c r="AE15" s="36"/>
      <c r="AF15" s="41"/>
      <c r="AG15" s="38">
        <v>0</v>
      </c>
      <c r="AH15" s="41">
        <v>0</v>
      </c>
      <c r="AI15" s="36"/>
      <c r="AJ15" s="36"/>
      <c r="AK15" s="36"/>
      <c r="AL15" s="36"/>
      <c r="AM15" s="36"/>
      <c r="AN15" s="41">
        <v>0</v>
      </c>
      <c r="AO15" s="41">
        <v>0</v>
      </c>
      <c r="AP15" s="41">
        <v>0</v>
      </c>
      <c r="AQ15" s="41">
        <v>0</v>
      </c>
      <c r="AR15" s="41">
        <v>0</v>
      </c>
      <c r="AS15" s="41">
        <v>0</v>
      </c>
      <c r="AT15" s="41">
        <v>210214825</v>
      </c>
      <c r="AU15" s="41">
        <v>0</v>
      </c>
      <c r="AV15" s="41">
        <v>0</v>
      </c>
      <c r="AW15" s="41">
        <v>0</v>
      </c>
      <c r="AX15" s="41">
        <v>0</v>
      </c>
      <c r="AY15" s="36"/>
      <c r="AZ15" s="36"/>
      <c r="BA15" s="36"/>
      <c r="BB15" s="41">
        <v>0</v>
      </c>
    </row>
    <row r="16" spans="1:54" customFormat="1" ht="14.5" x14ac:dyDescent="0.35">
      <c r="A16" s="36">
        <v>901601000</v>
      </c>
      <c r="B16" s="36" t="s">
        <v>11</v>
      </c>
      <c r="C16" s="36" t="s">
        <v>12</v>
      </c>
      <c r="D16" s="36">
        <v>382</v>
      </c>
      <c r="E16" s="36" t="s">
        <v>112</v>
      </c>
      <c r="F16" s="36" t="s">
        <v>113</v>
      </c>
      <c r="G16" s="37">
        <v>45631</v>
      </c>
      <c r="H16" s="37">
        <v>45631</v>
      </c>
      <c r="I16" s="38">
        <v>163458491</v>
      </c>
      <c r="J16" s="38">
        <v>163458491</v>
      </c>
      <c r="K16" s="39" t="s">
        <v>31</v>
      </c>
      <c r="L16" s="40" t="s">
        <v>14</v>
      </c>
      <c r="M16" s="39" t="s">
        <v>15</v>
      </c>
      <c r="N16" s="40"/>
      <c r="O16" s="36" t="e">
        <v>#N/A</v>
      </c>
      <c r="P16" s="36" t="s">
        <v>82</v>
      </c>
      <c r="Q16" s="38">
        <v>158830960.15000001</v>
      </c>
      <c r="R16" s="36">
        <v>1222549500</v>
      </c>
      <c r="S16" s="36"/>
      <c r="T16" s="36"/>
      <c r="U16" s="36" t="s">
        <v>101</v>
      </c>
      <c r="V16" s="37">
        <v>45631</v>
      </c>
      <c r="W16" s="37">
        <v>45631</v>
      </c>
      <c r="X16" s="37"/>
      <c r="Y16" s="37"/>
      <c r="Z16" s="38">
        <v>163516991</v>
      </c>
      <c r="AA16" s="38">
        <v>0</v>
      </c>
      <c r="AB16" s="38">
        <v>0</v>
      </c>
      <c r="AC16" s="38">
        <v>0</v>
      </c>
      <c r="AD16" s="36"/>
      <c r="AE16" s="36"/>
      <c r="AF16" s="41"/>
      <c r="AG16" s="38">
        <v>0</v>
      </c>
      <c r="AH16" s="41">
        <v>0</v>
      </c>
      <c r="AI16" s="36"/>
      <c r="AJ16" s="36"/>
      <c r="AK16" s="36"/>
      <c r="AL16" s="36"/>
      <c r="AM16" s="36"/>
      <c r="AN16" s="41">
        <v>0</v>
      </c>
      <c r="AO16" s="41">
        <v>0</v>
      </c>
      <c r="AP16" s="41">
        <v>0</v>
      </c>
      <c r="AQ16" s="41">
        <v>0</v>
      </c>
      <c r="AR16" s="41">
        <v>0</v>
      </c>
      <c r="AS16" s="41">
        <v>0</v>
      </c>
      <c r="AT16" s="41">
        <v>163458491</v>
      </c>
      <c r="AU16" s="41">
        <v>0</v>
      </c>
      <c r="AV16" s="41">
        <v>0</v>
      </c>
      <c r="AW16" s="41">
        <v>0</v>
      </c>
      <c r="AX16" s="41">
        <v>0</v>
      </c>
      <c r="AY16" s="36"/>
      <c r="AZ16" s="36"/>
      <c r="BA16" s="36"/>
      <c r="BB16" s="41">
        <v>0</v>
      </c>
    </row>
    <row r="17" spans="1:54" customFormat="1" ht="14.5" x14ac:dyDescent="0.35">
      <c r="A17" s="36">
        <v>901601000</v>
      </c>
      <c r="B17" s="36" t="s">
        <v>11</v>
      </c>
      <c r="C17" s="36" t="s">
        <v>12</v>
      </c>
      <c r="D17" s="36">
        <v>359</v>
      </c>
      <c r="E17" s="36" t="s">
        <v>114</v>
      </c>
      <c r="F17" s="36" t="s">
        <v>115</v>
      </c>
      <c r="G17" s="37">
        <v>45603</v>
      </c>
      <c r="H17" s="37">
        <v>45603</v>
      </c>
      <c r="I17" s="38">
        <v>43038928</v>
      </c>
      <c r="J17" s="38">
        <v>43038928</v>
      </c>
      <c r="K17" s="39" t="s">
        <v>22</v>
      </c>
      <c r="L17" s="40" t="s">
        <v>14</v>
      </c>
      <c r="M17" s="39" t="s">
        <v>15</v>
      </c>
      <c r="N17" s="40"/>
      <c r="O17" s="36" t="e">
        <v>#N/A</v>
      </c>
      <c r="P17" s="36" t="s">
        <v>82</v>
      </c>
      <c r="Q17" s="38">
        <v>41820411.280000001</v>
      </c>
      <c r="R17" s="36">
        <v>1222534171</v>
      </c>
      <c r="S17" s="36"/>
      <c r="T17" s="36"/>
      <c r="U17" s="36" t="s">
        <v>101</v>
      </c>
      <c r="V17" s="37">
        <v>45603</v>
      </c>
      <c r="W17" s="37">
        <v>45603</v>
      </c>
      <c r="X17" s="37"/>
      <c r="Y17" s="37"/>
      <c r="Z17" s="38">
        <v>43057128</v>
      </c>
      <c r="AA17" s="38">
        <v>0</v>
      </c>
      <c r="AB17" s="38">
        <v>0</v>
      </c>
      <c r="AC17" s="38">
        <v>0</v>
      </c>
      <c r="AD17" s="36"/>
      <c r="AE17" s="36"/>
      <c r="AF17" s="41"/>
      <c r="AG17" s="38">
        <v>0</v>
      </c>
      <c r="AH17" s="41">
        <v>0</v>
      </c>
      <c r="AI17" s="36"/>
      <c r="AJ17" s="36"/>
      <c r="AK17" s="36"/>
      <c r="AL17" s="36"/>
      <c r="AM17" s="36"/>
      <c r="AN17" s="41">
        <v>0</v>
      </c>
      <c r="AO17" s="41">
        <v>0</v>
      </c>
      <c r="AP17" s="41">
        <v>0</v>
      </c>
      <c r="AQ17" s="41">
        <v>0</v>
      </c>
      <c r="AR17" s="41">
        <v>0</v>
      </c>
      <c r="AS17" s="41">
        <v>0</v>
      </c>
      <c r="AT17" s="41">
        <v>43038928</v>
      </c>
      <c r="AU17" s="41">
        <v>0</v>
      </c>
      <c r="AV17" s="41">
        <v>0</v>
      </c>
      <c r="AW17" s="41">
        <v>0</v>
      </c>
      <c r="AX17" s="41">
        <v>0</v>
      </c>
      <c r="AY17" s="36"/>
      <c r="AZ17" s="36"/>
      <c r="BA17" s="36"/>
      <c r="BB17" s="41">
        <v>0</v>
      </c>
    </row>
    <row r="18" spans="1:54" customFormat="1" ht="14.5" x14ac:dyDescent="0.35">
      <c r="A18" s="36">
        <v>901601000</v>
      </c>
      <c r="B18" s="36" t="s">
        <v>11</v>
      </c>
      <c r="C18" s="36" t="s">
        <v>12</v>
      </c>
      <c r="D18" s="36">
        <v>365</v>
      </c>
      <c r="E18" s="36" t="s">
        <v>116</v>
      </c>
      <c r="F18" s="36" t="s">
        <v>117</v>
      </c>
      <c r="G18" s="37">
        <v>45603</v>
      </c>
      <c r="H18" s="37">
        <v>45603</v>
      </c>
      <c r="I18" s="38">
        <v>4500420</v>
      </c>
      <c r="J18" s="38">
        <v>4500420</v>
      </c>
      <c r="K18" s="39" t="s">
        <v>25</v>
      </c>
      <c r="L18" s="40" t="s">
        <v>14</v>
      </c>
      <c r="M18" s="39" t="s">
        <v>15</v>
      </c>
      <c r="N18" s="40"/>
      <c r="O18" s="36" t="e">
        <v>#N/A</v>
      </c>
      <c r="P18" s="36" t="s">
        <v>82</v>
      </c>
      <c r="Q18" s="38">
        <v>4372930.76</v>
      </c>
      <c r="R18" s="36">
        <v>1222534174</v>
      </c>
      <c r="S18" s="36"/>
      <c r="T18" s="36"/>
      <c r="U18" s="36" t="s">
        <v>101</v>
      </c>
      <c r="V18" s="37">
        <v>45603</v>
      </c>
      <c r="W18" s="37">
        <v>45628</v>
      </c>
      <c r="X18" s="37"/>
      <c r="Y18" s="37"/>
      <c r="Z18" s="38">
        <v>4504920</v>
      </c>
      <c r="AA18" s="38">
        <v>0</v>
      </c>
      <c r="AB18" s="38">
        <v>0</v>
      </c>
      <c r="AC18" s="38">
        <v>0</v>
      </c>
      <c r="AD18" s="36"/>
      <c r="AE18" s="36"/>
      <c r="AF18" s="41"/>
      <c r="AG18" s="38">
        <v>0</v>
      </c>
      <c r="AH18" s="41">
        <v>0</v>
      </c>
      <c r="AI18" s="36"/>
      <c r="AJ18" s="36"/>
      <c r="AK18" s="36"/>
      <c r="AL18" s="36"/>
      <c r="AM18" s="36"/>
      <c r="AN18" s="41">
        <v>0</v>
      </c>
      <c r="AO18" s="41">
        <v>0</v>
      </c>
      <c r="AP18" s="41">
        <v>0</v>
      </c>
      <c r="AQ18" s="41">
        <v>0</v>
      </c>
      <c r="AR18" s="41">
        <v>0</v>
      </c>
      <c r="AS18" s="41">
        <v>0</v>
      </c>
      <c r="AT18" s="41">
        <v>4500420</v>
      </c>
      <c r="AU18" s="41">
        <v>0</v>
      </c>
      <c r="AV18" s="41">
        <v>0</v>
      </c>
      <c r="AW18" s="41">
        <v>0</v>
      </c>
      <c r="AX18" s="41">
        <v>0</v>
      </c>
      <c r="AY18" s="36"/>
      <c r="AZ18" s="36"/>
      <c r="BA18" s="36"/>
      <c r="BB18" s="41">
        <v>0</v>
      </c>
    </row>
    <row r="19" spans="1:54" customFormat="1" ht="14.5" x14ac:dyDescent="0.35">
      <c r="A19" s="36">
        <v>901601000</v>
      </c>
      <c r="B19" s="36" t="s">
        <v>11</v>
      </c>
      <c r="C19" s="36" t="s">
        <v>12</v>
      </c>
      <c r="D19" s="36">
        <v>361</v>
      </c>
      <c r="E19" s="36" t="s">
        <v>118</v>
      </c>
      <c r="F19" s="36" t="s">
        <v>119</v>
      </c>
      <c r="G19" s="37">
        <v>45603</v>
      </c>
      <c r="H19" s="37">
        <v>45603</v>
      </c>
      <c r="I19" s="38">
        <v>6726913</v>
      </c>
      <c r="J19" s="38">
        <v>6726913</v>
      </c>
      <c r="K19" s="39" t="s">
        <v>23</v>
      </c>
      <c r="L19" s="40" t="s">
        <v>14</v>
      </c>
      <c r="M19" s="39" t="s">
        <v>15</v>
      </c>
      <c r="N19" s="40"/>
      <c r="O19" s="36" t="e">
        <v>#N/A</v>
      </c>
      <c r="P19" s="36" t="s">
        <v>82</v>
      </c>
      <c r="Q19" s="38">
        <v>6535828.2000000002</v>
      </c>
      <c r="R19" s="36">
        <v>1222534172</v>
      </c>
      <c r="S19" s="36"/>
      <c r="T19" s="36"/>
      <c r="U19" s="36" t="s">
        <v>101</v>
      </c>
      <c r="V19" s="37">
        <v>45603</v>
      </c>
      <c r="W19" s="37">
        <v>45628</v>
      </c>
      <c r="X19" s="37"/>
      <c r="Y19" s="37"/>
      <c r="Z19" s="38">
        <v>6752113</v>
      </c>
      <c r="AA19" s="38">
        <v>0</v>
      </c>
      <c r="AB19" s="38">
        <v>0</v>
      </c>
      <c r="AC19" s="38">
        <v>0</v>
      </c>
      <c r="AD19" s="36"/>
      <c r="AE19" s="36"/>
      <c r="AF19" s="41"/>
      <c r="AG19" s="38">
        <v>0</v>
      </c>
      <c r="AH19" s="41">
        <v>0</v>
      </c>
      <c r="AI19" s="36"/>
      <c r="AJ19" s="36"/>
      <c r="AK19" s="36"/>
      <c r="AL19" s="36"/>
      <c r="AM19" s="36"/>
      <c r="AN19" s="41">
        <v>0</v>
      </c>
      <c r="AO19" s="41">
        <v>0</v>
      </c>
      <c r="AP19" s="41">
        <v>0</v>
      </c>
      <c r="AQ19" s="41">
        <v>0</v>
      </c>
      <c r="AR19" s="41">
        <v>0</v>
      </c>
      <c r="AS19" s="41">
        <v>0</v>
      </c>
      <c r="AT19" s="41">
        <v>6726913</v>
      </c>
      <c r="AU19" s="41">
        <v>0</v>
      </c>
      <c r="AV19" s="41">
        <v>0</v>
      </c>
      <c r="AW19" s="41">
        <v>0</v>
      </c>
      <c r="AX19" s="41">
        <v>0</v>
      </c>
      <c r="AY19" s="36"/>
      <c r="AZ19" s="36"/>
      <c r="BA19" s="36"/>
      <c r="BB19" s="41">
        <v>0</v>
      </c>
    </row>
    <row r="20" spans="1:54" customFormat="1" ht="14.5" x14ac:dyDescent="0.35">
      <c r="A20" s="36">
        <v>901601000</v>
      </c>
      <c r="B20" s="36" t="s">
        <v>11</v>
      </c>
      <c r="C20" s="36" t="s">
        <v>12</v>
      </c>
      <c r="D20" s="36">
        <v>363</v>
      </c>
      <c r="E20" s="36" t="s">
        <v>120</v>
      </c>
      <c r="F20" s="36" t="s">
        <v>121</v>
      </c>
      <c r="G20" s="37">
        <v>45603</v>
      </c>
      <c r="H20" s="37">
        <v>45603</v>
      </c>
      <c r="I20" s="38">
        <v>7780021</v>
      </c>
      <c r="J20" s="38">
        <v>7780021</v>
      </c>
      <c r="K20" s="39" t="s">
        <v>24</v>
      </c>
      <c r="L20" s="40" t="s">
        <v>14</v>
      </c>
      <c r="M20" s="39" t="s">
        <v>15</v>
      </c>
      <c r="N20" s="40"/>
      <c r="O20" s="36" t="e">
        <v>#N/A</v>
      </c>
      <c r="P20" s="36" t="s">
        <v>82</v>
      </c>
      <c r="Q20" s="38">
        <v>7548599.9800000004</v>
      </c>
      <c r="R20" s="36">
        <v>1222534173</v>
      </c>
      <c r="S20" s="36"/>
      <c r="T20" s="36"/>
      <c r="U20" s="36" t="s">
        <v>101</v>
      </c>
      <c r="V20" s="37">
        <v>45603</v>
      </c>
      <c r="W20" s="37">
        <v>45604</v>
      </c>
      <c r="X20" s="37"/>
      <c r="Y20" s="37"/>
      <c r="Z20" s="38">
        <v>8177421</v>
      </c>
      <c r="AA20" s="38">
        <v>0</v>
      </c>
      <c r="AB20" s="38">
        <v>0</v>
      </c>
      <c r="AC20" s="38">
        <v>0</v>
      </c>
      <c r="AD20" s="36"/>
      <c r="AE20" s="36"/>
      <c r="AF20" s="41"/>
      <c r="AG20" s="38">
        <v>0</v>
      </c>
      <c r="AH20" s="41">
        <v>0</v>
      </c>
      <c r="AI20" s="36"/>
      <c r="AJ20" s="36"/>
      <c r="AK20" s="36"/>
      <c r="AL20" s="36"/>
      <c r="AM20" s="36"/>
      <c r="AN20" s="41">
        <v>0</v>
      </c>
      <c r="AO20" s="41">
        <v>0</v>
      </c>
      <c r="AP20" s="41">
        <v>0</v>
      </c>
      <c r="AQ20" s="41">
        <v>0</v>
      </c>
      <c r="AR20" s="41">
        <v>0</v>
      </c>
      <c r="AS20" s="41">
        <v>0</v>
      </c>
      <c r="AT20" s="41">
        <v>7780021</v>
      </c>
      <c r="AU20" s="41">
        <v>0</v>
      </c>
      <c r="AV20" s="41">
        <v>0</v>
      </c>
      <c r="AW20" s="41">
        <v>0</v>
      </c>
      <c r="AX20" s="41">
        <v>0</v>
      </c>
      <c r="AY20" s="36"/>
      <c r="AZ20" s="36"/>
      <c r="BA20" s="36"/>
      <c r="BB20" s="41">
        <v>0</v>
      </c>
    </row>
    <row r="21" spans="1:54" customFormat="1" ht="14.5" x14ac:dyDescent="0.35">
      <c r="A21" s="36">
        <v>901601000</v>
      </c>
      <c r="B21" s="36" t="s">
        <v>11</v>
      </c>
      <c r="C21" s="36" t="s">
        <v>12</v>
      </c>
      <c r="D21" s="36">
        <v>377</v>
      </c>
      <c r="E21" s="36" t="s">
        <v>122</v>
      </c>
      <c r="F21" s="36" t="s">
        <v>123</v>
      </c>
      <c r="G21" s="37">
        <v>45631</v>
      </c>
      <c r="H21" s="37">
        <v>45631</v>
      </c>
      <c r="I21" s="38">
        <v>1373335</v>
      </c>
      <c r="J21" s="38">
        <v>1373335</v>
      </c>
      <c r="K21" s="39" t="s">
        <v>29</v>
      </c>
      <c r="L21" s="40" t="s">
        <v>14</v>
      </c>
      <c r="M21" s="39" t="s">
        <v>15</v>
      </c>
      <c r="N21" s="40"/>
      <c r="O21" s="36" t="e">
        <v>#N/A</v>
      </c>
      <c r="P21" s="36" t="s">
        <v>82</v>
      </c>
      <c r="Q21" s="38">
        <v>1332123.26</v>
      </c>
      <c r="R21" s="36">
        <v>1222549495</v>
      </c>
      <c r="S21" s="36"/>
      <c r="T21" s="36"/>
      <c r="U21" s="36" t="s">
        <v>101</v>
      </c>
      <c r="V21" s="37">
        <v>45631</v>
      </c>
      <c r="W21" s="37">
        <v>45631</v>
      </c>
      <c r="X21" s="37"/>
      <c r="Y21" s="37"/>
      <c r="Z21" s="38">
        <v>1456245</v>
      </c>
      <c r="AA21" s="38">
        <v>0</v>
      </c>
      <c r="AB21" s="38">
        <v>0</v>
      </c>
      <c r="AC21" s="38">
        <v>0</v>
      </c>
      <c r="AD21" s="36"/>
      <c r="AE21" s="36"/>
      <c r="AF21" s="41"/>
      <c r="AG21" s="38">
        <v>0</v>
      </c>
      <c r="AH21" s="41">
        <v>0</v>
      </c>
      <c r="AI21" s="36"/>
      <c r="AJ21" s="36"/>
      <c r="AK21" s="36"/>
      <c r="AL21" s="36"/>
      <c r="AM21" s="36"/>
      <c r="AN21" s="41">
        <v>0</v>
      </c>
      <c r="AO21" s="41">
        <v>0</v>
      </c>
      <c r="AP21" s="41">
        <v>0</v>
      </c>
      <c r="AQ21" s="41">
        <v>0</v>
      </c>
      <c r="AR21" s="41">
        <v>0</v>
      </c>
      <c r="AS21" s="41">
        <v>0</v>
      </c>
      <c r="AT21" s="41">
        <v>1373335</v>
      </c>
      <c r="AU21" s="41">
        <v>0</v>
      </c>
      <c r="AV21" s="41">
        <v>0</v>
      </c>
      <c r="AW21" s="41">
        <v>0</v>
      </c>
      <c r="AX21" s="41">
        <v>0</v>
      </c>
      <c r="AY21" s="36"/>
      <c r="AZ21" s="36"/>
      <c r="BA21" s="36"/>
      <c r="BB21" s="41">
        <v>0</v>
      </c>
    </row>
    <row r="22" spans="1:54" customFormat="1" ht="14.5" x14ac:dyDescent="0.35">
      <c r="A22" s="36">
        <v>901601000</v>
      </c>
      <c r="B22" s="36" t="s">
        <v>11</v>
      </c>
      <c r="C22" s="36" t="s">
        <v>12</v>
      </c>
      <c r="D22" s="36">
        <v>350</v>
      </c>
      <c r="E22" s="36" t="s">
        <v>124</v>
      </c>
      <c r="F22" s="36" t="s">
        <v>125</v>
      </c>
      <c r="G22" s="37">
        <v>45602</v>
      </c>
      <c r="H22" s="37">
        <v>45602</v>
      </c>
      <c r="I22" s="38">
        <v>1048250</v>
      </c>
      <c r="J22" s="38">
        <v>1048250</v>
      </c>
      <c r="K22" s="39" t="s">
        <v>20</v>
      </c>
      <c r="L22" s="40" t="s">
        <v>14</v>
      </c>
      <c r="M22" s="39" t="s">
        <v>15</v>
      </c>
      <c r="N22" s="40"/>
      <c r="O22" s="36" t="e">
        <v>#N/A</v>
      </c>
      <c r="P22" s="36" t="s">
        <v>82</v>
      </c>
      <c r="Q22" s="38">
        <v>1010745.14</v>
      </c>
      <c r="R22" s="36">
        <v>1222534166</v>
      </c>
      <c r="S22" s="36"/>
      <c r="T22" s="36"/>
      <c r="U22" s="36" t="s">
        <v>101</v>
      </c>
      <c r="V22" s="37">
        <v>45602</v>
      </c>
      <c r="W22" s="37">
        <v>45603</v>
      </c>
      <c r="X22" s="37"/>
      <c r="Y22" s="37"/>
      <c r="Z22" s="38">
        <v>1325260</v>
      </c>
      <c r="AA22" s="38">
        <v>0</v>
      </c>
      <c r="AB22" s="38">
        <v>0</v>
      </c>
      <c r="AC22" s="38">
        <v>0</v>
      </c>
      <c r="AD22" s="36"/>
      <c r="AE22" s="36"/>
      <c r="AF22" s="41"/>
      <c r="AG22" s="38">
        <v>0</v>
      </c>
      <c r="AH22" s="41">
        <v>0</v>
      </c>
      <c r="AI22" s="36"/>
      <c r="AJ22" s="36"/>
      <c r="AK22" s="36"/>
      <c r="AL22" s="36"/>
      <c r="AM22" s="36"/>
      <c r="AN22" s="41">
        <v>0</v>
      </c>
      <c r="AO22" s="41">
        <v>0</v>
      </c>
      <c r="AP22" s="41">
        <v>0</v>
      </c>
      <c r="AQ22" s="41">
        <v>0</v>
      </c>
      <c r="AR22" s="41">
        <v>0</v>
      </c>
      <c r="AS22" s="41">
        <v>0</v>
      </c>
      <c r="AT22" s="41">
        <v>1048250</v>
      </c>
      <c r="AU22" s="41">
        <v>0</v>
      </c>
      <c r="AV22" s="41">
        <v>0</v>
      </c>
      <c r="AW22" s="41">
        <v>0</v>
      </c>
      <c r="AX22" s="41">
        <v>0</v>
      </c>
      <c r="AY22" s="36"/>
      <c r="AZ22" s="36"/>
      <c r="BA22" s="36"/>
      <c r="BB22" s="41">
        <v>0</v>
      </c>
    </row>
    <row r="23" spans="1:54" customFormat="1" ht="14.5" x14ac:dyDescent="0.35">
      <c r="A23" s="36">
        <v>901601000</v>
      </c>
      <c r="B23" s="36" t="s">
        <v>11</v>
      </c>
      <c r="C23" s="36" t="s">
        <v>12</v>
      </c>
      <c r="D23" s="36">
        <v>325</v>
      </c>
      <c r="E23" s="36" t="s">
        <v>126</v>
      </c>
      <c r="F23" s="36" t="s">
        <v>127</v>
      </c>
      <c r="G23" s="37">
        <v>45569</v>
      </c>
      <c r="H23" s="37">
        <v>45569</v>
      </c>
      <c r="I23" s="38">
        <v>1035465</v>
      </c>
      <c r="J23" s="38">
        <v>1035465</v>
      </c>
      <c r="K23" s="39" t="s">
        <v>19</v>
      </c>
      <c r="L23" s="40" t="s">
        <v>14</v>
      </c>
      <c r="M23" s="39" t="s">
        <v>15</v>
      </c>
      <c r="N23" s="40"/>
      <c r="O23" s="36" t="s">
        <v>82</v>
      </c>
      <c r="P23" s="36" t="s">
        <v>82</v>
      </c>
      <c r="Q23" s="38">
        <v>992726.91</v>
      </c>
      <c r="R23" s="36">
        <v>1222517570</v>
      </c>
      <c r="S23" s="36"/>
      <c r="T23" s="36"/>
      <c r="U23" s="36" t="s">
        <v>101</v>
      </c>
      <c r="V23" s="37">
        <v>45569</v>
      </c>
      <c r="W23" s="37">
        <v>45572</v>
      </c>
      <c r="X23" s="37"/>
      <c r="Y23" s="37"/>
      <c r="Z23" s="38">
        <v>1510180</v>
      </c>
      <c r="AA23" s="38">
        <v>0</v>
      </c>
      <c r="AB23" s="38">
        <v>0</v>
      </c>
      <c r="AC23" s="38">
        <v>0</v>
      </c>
      <c r="AD23" s="36"/>
      <c r="AE23" s="36"/>
      <c r="AF23" s="41"/>
      <c r="AG23" s="38">
        <v>0</v>
      </c>
      <c r="AH23" s="41">
        <v>0</v>
      </c>
      <c r="AI23" s="36"/>
      <c r="AJ23" s="36"/>
      <c r="AK23" s="36"/>
      <c r="AL23" s="36"/>
      <c r="AM23" s="36"/>
      <c r="AN23" s="41">
        <v>0</v>
      </c>
      <c r="AO23" s="41">
        <v>0</v>
      </c>
      <c r="AP23" s="41">
        <v>0</v>
      </c>
      <c r="AQ23" s="41">
        <v>0</v>
      </c>
      <c r="AR23" s="41">
        <v>0</v>
      </c>
      <c r="AS23" s="41">
        <v>0</v>
      </c>
      <c r="AT23" s="41">
        <v>1035465</v>
      </c>
      <c r="AU23" s="41">
        <v>0</v>
      </c>
      <c r="AV23" s="41">
        <v>0</v>
      </c>
      <c r="AW23" s="41">
        <v>0</v>
      </c>
      <c r="AX23" s="41">
        <v>0</v>
      </c>
      <c r="AY23" s="36"/>
      <c r="AZ23" s="36"/>
      <c r="BA23" s="36"/>
      <c r="BB23" s="41">
        <v>0</v>
      </c>
    </row>
    <row r="24" spans="1:54" customFormat="1" ht="14.5" x14ac:dyDescent="0.35">
      <c r="A24" s="36">
        <v>901601000</v>
      </c>
      <c r="B24" s="36" t="s">
        <v>11</v>
      </c>
      <c r="C24" s="36" t="s">
        <v>12</v>
      </c>
      <c r="D24" s="36">
        <v>391</v>
      </c>
      <c r="E24" s="36" t="s">
        <v>128</v>
      </c>
      <c r="F24" s="36" t="s">
        <v>129</v>
      </c>
      <c r="G24" s="37">
        <v>45631</v>
      </c>
      <c r="H24" s="37">
        <v>45631</v>
      </c>
      <c r="I24" s="38">
        <v>3546491</v>
      </c>
      <c r="J24" s="38">
        <v>3546491</v>
      </c>
      <c r="K24" s="39" t="s">
        <v>35</v>
      </c>
      <c r="L24" s="40" t="s">
        <v>14</v>
      </c>
      <c r="M24" s="39" t="s">
        <v>15</v>
      </c>
      <c r="N24" s="40"/>
      <c r="O24" s="36" t="e">
        <v>#N/A</v>
      </c>
      <c r="P24" s="36" t="s">
        <v>82</v>
      </c>
      <c r="Q24" s="38">
        <v>0</v>
      </c>
      <c r="R24" s="36"/>
      <c r="S24" s="36"/>
      <c r="T24" s="36"/>
      <c r="U24" s="36" t="s">
        <v>101</v>
      </c>
      <c r="V24" s="37">
        <v>45631</v>
      </c>
      <c r="W24" s="37">
        <v>45659</v>
      </c>
      <c r="X24" s="37"/>
      <c r="Y24" s="37"/>
      <c r="Z24" s="38">
        <v>3546491</v>
      </c>
      <c r="AA24" s="38">
        <v>0</v>
      </c>
      <c r="AB24" s="38">
        <v>0</v>
      </c>
      <c r="AC24" s="38">
        <v>0</v>
      </c>
      <c r="AD24" s="36"/>
      <c r="AE24" s="36"/>
      <c r="AF24" s="41"/>
      <c r="AG24" s="38">
        <v>0</v>
      </c>
      <c r="AH24" s="41">
        <v>0</v>
      </c>
      <c r="AI24" s="36"/>
      <c r="AJ24" s="36"/>
      <c r="AK24" s="36"/>
      <c r="AL24" s="36"/>
      <c r="AM24" s="36"/>
      <c r="AN24" s="41">
        <v>0</v>
      </c>
      <c r="AO24" s="41">
        <v>0</v>
      </c>
      <c r="AP24" s="41">
        <v>0</v>
      </c>
      <c r="AQ24" s="41">
        <v>0</v>
      </c>
      <c r="AR24" s="41">
        <v>0</v>
      </c>
      <c r="AS24" s="41">
        <v>0</v>
      </c>
      <c r="AT24" s="41">
        <v>3546491</v>
      </c>
      <c r="AU24" s="41">
        <v>0</v>
      </c>
      <c r="AV24" s="41">
        <v>0</v>
      </c>
      <c r="AW24" s="41">
        <v>0</v>
      </c>
      <c r="AX24" s="41">
        <v>0</v>
      </c>
      <c r="AY24" s="36"/>
      <c r="AZ24" s="36"/>
      <c r="BA24" s="36"/>
      <c r="BB24" s="41">
        <v>0</v>
      </c>
    </row>
    <row r="25" spans="1:54" customFormat="1" ht="14.5" x14ac:dyDescent="0.35">
      <c r="A25" s="36">
        <v>901601000</v>
      </c>
      <c r="B25" s="36" t="s">
        <v>11</v>
      </c>
      <c r="C25" s="36" t="s">
        <v>12</v>
      </c>
      <c r="D25" s="36">
        <v>161</v>
      </c>
      <c r="E25" s="36" t="s">
        <v>132</v>
      </c>
      <c r="F25" s="36" t="s">
        <v>133</v>
      </c>
      <c r="G25" s="37">
        <v>45281</v>
      </c>
      <c r="H25" s="37">
        <v>45281</v>
      </c>
      <c r="I25" s="38">
        <v>23611041</v>
      </c>
      <c r="J25" s="38">
        <v>23611041</v>
      </c>
      <c r="K25" s="39" t="s">
        <v>16</v>
      </c>
      <c r="L25" s="40" t="s">
        <v>14</v>
      </c>
      <c r="M25" s="39" t="s">
        <v>15</v>
      </c>
      <c r="N25" s="40"/>
      <c r="O25" s="36" t="s">
        <v>82</v>
      </c>
      <c r="P25" s="36" t="s">
        <v>82</v>
      </c>
      <c r="Q25" s="38">
        <v>0</v>
      </c>
      <c r="R25" s="36"/>
      <c r="S25" s="36"/>
      <c r="T25" s="36"/>
      <c r="U25" s="36" t="s">
        <v>83</v>
      </c>
      <c r="V25" s="37">
        <v>45281</v>
      </c>
      <c r="W25" s="37">
        <v>45414</v>
      </c>
      <c r="X25" s="37"/>
      <c r="Y25" s="37"/>
      <c r="Z25" s="38">
        <v>23611041</v>
      </c>
      <c r="AA25" s="38">
        <v>0</v>
      </c>
      <c r="AB25" s="38">
        <v>0</v>
      </c>
      <c r="AC25" s="38">
        <v>0</v>
      </c>
      <c r="AD25" s="36"/>
      <c r="AE25" s="36"/>
      <c r="AF25" s="41"/>
      <c r="AG25" s="38">
        <v>0</v>
      </c>
      <c r="AH25" s="41">
        <v>0</v>
      </c>
      <c r="AI25" s="36"/>
      <c r="AJ25" s="36"/>
      <c r="AK25" s="36"/>
      <c r="AL25" s="36"/>
      <c r="AM25" s="36"/>
      <c r="AN25" s="41">
        <v>0</v>
      </c>
      <c r="AO25" s="41">
        <v>0</v>
      </c>
      <c r="AP25" s="41">
        <v>0</v>
      </c>
      <c r="AQ25" s="41">
        <v>0</v>
      </c>
      <c r="AR25" s="41">
        <v>0</v>
      </c>
      <c r="AS25" s="41">
        <v>0</v>
      </c>
      <c r="AT25" s="41">
        <v>23611041</v>
      </c>
      <c r="AU25" s="41">
        <v>0</v>
      </c>
      <c r="AV25" s="41">
        <v>0</v>
      </c>
      <c r="AW25" s="41">
        <v>0</v>
      </c>
      <c r="AX25" s="41">
        <v>0</v>
      </c>
      <c r="AY25" s="36"/>
      <c r="AZ25" s="36"/>
      <c r="BA25" s="36"/>
      <c r="BB25" s="41">
        <v>0</v>
      </c>
    </row>
    <row r="26" spans="1:54" customFormat="1" ht="14.5" x14ac:dyDescent="0.35">
      <c r="A26" s="36">
        <v>901601000</v>
      </c>
      <c r="B26" s="36" t="s">
        <v>11</v>
      </c>
      <c r="C26" s="36" t="s">
        <v>12</v>
      </c>
      <c r="D26" s="36">
        <v>244</v>
      </c>
      <c r="E26" s="36" t="s">
        <v>89</v>
      </c>
      <c r="F26" s="36" t="s">
        <v>90</v>
      </c>
      <c r="G26" s="37">
        <v>45419</v>
      </c>
      <c r="H26" s="37">
        <v>45419</v>
      </c>
      <c r="I26" s="38">
        <v>6706960</v>
      </c>
      <c r="J26" s="38">
        <v>6706960</v>
      </c>
      <c r="K26" s="39" t="s">
        <v>18</v>
      </c>
      <c r="L26" s="40" t="s">
        <v>14</v>
      </c>
      <c r="M26" s="39" t="s">
        <v>15</v>
      </c>
      <c r="N26" s="40"/>
      <c r="O26" s="36" t="s">
        <v>82</v>
      </c>
      <c r="P26" s="36" t="s">
        <v>82</v>
      </c>
      <c r="Q26" s="38">
        <v>0</v>
      </c>
      <c r="R26" s="36"/>
      <c r="S26" s="36"/>
      <c r="T26" s="36"/>
      <c r="U26" s="36" t="s">
        <v>83</v>
      </c>
      <c r="V26" s="37">
        <v>45419</v>
      </c>
      <c r="W26" s="37">
        <v>45419</v>
      </c>
      <c r="X26" s="37">
        <v>45440</v>
      </c>
      <c r="Y26" s="37"/>
      <c r="Z26" s="38">
        <v>6706960</v>
      </c>
      <c r="AA26" s="38">
        <v>0</v>
      </c>
      <c r="AB26" s="38">
        <v>0</v>
      </c>
      <c r="AC26" s="38">
        <v>0</v>
      </c>
      <c r="AD26" s="36"/>
      <c r="AE26" s="36"/>
      <c r="AF26" s="41" t="s">
        <v>84</v>
      </c>
      <c r="AG26" s="38">
        <v>6706960</v>
      </c>
      <c r="AH26" s="41">
        <v>0</v>
      </c>
      <c r="AI26" s="36"/>
      <c r="AJ26" s="36"/>
      <c r="AK26" s="36"/>
      <c r="AL26" s="36"/>
      <c r="AM26" s="36"/>
      <c r="AN26" s="41">
        <v>0</v>
      </c>
      <c r="AO26" s="41">
        <v>0</v>
      </c>
      <c r="AP26" s="41">
        <v>0</v>
      </c>
      <c r="AQ26" s="41">
        <v>0</v>
      </c>
      <c r="AR26" s="41">
        <v>0</v>
      </c>
      <c r="AS26" s="41">
        <v>0</v>
      </c>
      <c r="AT26" s="41">
        <v>6706960</v>
      </c>
      <c r="AU26" s="41">
        <v>0</v>
      </c>
      <c r="AV26" s="41">
        <v>0</v>
      </c>
      <c r="AW26" s="41">
        <v>0</v>
      </c>
      <c r="AX26" s="41">
        <v>0</v>
      </c>
      <c r="AY26" s="36"/>
      <c r="AZ26" s="36"/>
      <c r="BA26" s="36"/>
      <c r="BB26" s="41">
        <v>0</v>
      </c>
    </row>
  </sheetData>
  <autoFilter ref="A2:BC26">
    <sortState ref="A5:BC26">
      <sortCondition descending="1" ref="P2:P26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8" zoomScaleNormal="100" workbookViewId="0">
      <selection activeCell="M17" sqref="M17"/>
    </sheetView>
    <sheetView showGridLines="0" tabSelected="1" topLeftCell="A4" workbookViewId="1">
      <selection activeCell="H12" sqref="H12:I12"/>
    </sheetView>
  </sheetViews>
  <sheetFormatPr baseColWidth="10" defaultRowHeight="12.5" x14ac:dyDescent="0.25"/>
  <cols>
    <col min="1" max="1" width="1" style="48" customWidth="1"/>
    <col min="2" max="2" width="10.90625" style="48"/>
    <col min="3" max="3" width="17.54296875" style="48" customWidth="1"/>
    <col min="4" max="4" width="11.54296875" style="48" customWidth="1"/>
    <col min="5" max="8" width="10.90625" style="48"/>
    <col min="9" max="9" width="22.54296875" style="48" customWidth="1"/>
    <col min="10" max="10" width="14" style="48" customWidth="1"/>
    <col min="11" max="11" width="1.7265625" style="48" customWidth="1"/>
    <col min="12" max="16384" width="10.90625" style="48"/>
  </cols>
  <sheetData>
    <row r="1" spans="2:10" ht="6" customHeight="1" thickBot="1" x14ac:dyDescent="0.3"/>
    <row r="2" spans="2:10" ht="19.5" customHeight="1" x14ac:dyDescent="0.25">
      <c r="B2" s="49"/>
      <c r="C2" s="50"/>
      <c r="D2" s="51" t="s">
        <v>139</v>
      </c>
      <c r="E2" s="52"/>
      <c r="F2" s="52"/>
      <c r="G2" s="52"/>
      <c r="H2" s="52"/>
      <c r="I2" s="53"/>
      <c r="J2" s="54" t="s">
        <v>140</v>
      </c>
    </row>
    <row r="3" spans="2:10" ht="15.75" customHeight="1" thickBot="1" x14ac:dyDescent="0.3">
      <c r="B3" s="55"/>
      <c r="C3" s="56"/>
      <c r="D3" s="57"/>
      <c r="E3" s="58"/>
      <c r="F3" s="58"/>
      <c r="G3" s="58"/>
      <c r="H3" s="58"/>
      <c r="I3" s="59"/>
      <c r="J3" s="60"/>
    </row>
    <row r="4" spans="2:10" ht="13" x14ac:dyDescent="0.25">
      <c r="B4" s="55"/>
      <c r="C4" s="56"/>
      <c r="D4" s="61"/>
      <c r="E4" s="62"/>
      <c r="F4" s="62"/>
      <c r="G4" s="62"/>
      <c r="H4" s="62"/>
      <c r="I4" s="63"/>
      <c r="J4" s="64"/>
    </row>
    <row r="5" spans="2:10" ht="13" x14ac:dyDescent="0.25">
      <c r="B5" s="55"/>
      <c r="C5" s="56"/>
      <c r="D5" s="65" t="s">
        <v>141</v>
      </c>
      <c r="E5" s="66"/>
      <c r="F5" s="66"/>
      <c r="G5" s="66"/>
      <c r="H5" s="66"/>
      <c r="I5" s="67"/>
      <c r="J5" s="67" t="s">
        <v>142</v>
      </c>
    </row>
    <row r="6" spans="2:10" ht="13.5" thickBot="1" x14ac:dyDescent="0.3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5">
      <c r="B7" s="74"/>
      <c r="J7" s="75"/>
    </row>
    <row r="8" spans="2:10" x14ac:dyDescent="0.25">
      <c r="B8" s="74"/>
      <c r="J8" s="75"/>
    </row>
    <row r="9" spans="2:10" x14ac:dyDescent="0.25">
      <c r="B9" s="74"/>
      <c r="C9" s="48" t="s">
        <v>175</v>
      </c>
      <c r="J9" s="75"/>
    </row>
    <row r="10" spans="2:10" ht="13" x14ac:dyDescent="0.3">
      <c r="B10" s="74"/>
      <c r="C10" s="76"/>
      <c r="E10" s="77"/>
      <c r="H10" s="78"/>
      <c r="J10" s="75"/>
    </row>
    <row r="11" spans="2:10" x14ac:dyDescent="0.25">
      <c r="B11" s="74"/>
      <c r="J11" s="75"/>
    </row>
    <row r="12" spans="2:10" ht="13" x14ac:dyDescent="0.3">
      <c r="B12" s="74"/>
      <c r="C12" s="76" t="s">
        <v>176</v>
      </c>
      <c r="J12" s="75"/>
    </row>
    <row r="13" spans="2:10" ht="13" x14ac:dyDescent="0.3">
      <c r="B13" s="74"/>
      <c r="C13" s="76" t="s">
        <v>177</v>
      </c>
      <c r="J13" s="75"/>
    </row>
    <row r="14" spans="2:10" x14ac:dyDescent="0.25">
      <c r="B14" s="74"/>
      <c r="J14" s="75"/>
    </row>
    <row r="15" spans="2:10" x14ac:dyDescent="0.25">
      <c r="B15" s="74"/>
      <c r="C15" s="48" t="s">
        <v>143</v>
      </c>
      <c r="J15" s="75"/>
    </row>
    <row r="16" spans="2:10" x14ac:dyDescent="0.25">
      <c r="B16" s="74"/>
      <c r="C16" s="79"/>
      <c r="J16" s="75"/>
    </row>
    <row r="17" spans="2:10" ht="13" x14ac:dyDescent="0.3">
      <c r="B17" s="74"/>
      <c r="C17" s="48" t="s">
        <v>144</v>
      </c>
      <c r="D17" s="77"/>
      <c r="H17" s="80"/>
      <c r="I17" s="81"/>
      <c r="J17" s="75"/>
    </row>
    <row r="18" spans="2:10" ht="13" x14ac:dyDescent="0.3">
      <c r="B18" s="74"/>
      <c r="C18" s="76" t="s">
        <v>145</v>
      </c>
      <c r="D18" s="76"/>
      <c r="E18" s="76"/>
      <c r="F18" s="76"/>
      <c r="H18" s="82">
        <v>24</v>
      </c>
      <c r="I18" s="83">
        <v>640665614</v>
      </c>
      <c r="J18" s="75"/>
    </row>
    <row r="19" spans="2:10" x14ac:dyDescent="0.25">
      <c r="B19" s="74"/>
      <c r="C19" s="48" t="s">
        <v>146</v>
      </c>
      <c r="H19" s="84">
        <v>1</v>
      </c>
      <c r="I19" s="85">
        <v>70801410</v>
      </c>
      <c r="J19" s="75"/>
    </row>
    <row r="20" spans="2:10" x14ac:dyDescent="0.25">
      <c r="B20" s="74"/>
      <c r="C20" s="48" t="s">
        <v>147</v>
      </c>
      <c r="H20" s="84">
        <v>0</v>
      </c>
      <c r="I20" s="85">
        <v>0</v>
      </c>
      <c r="J20" s="75"/>
    </row>
    <row r="21" spans="2:10" x14ac:dyDescent="0.25">
      <c r="B21" s="74"/>
      <c r="C21" s="48" t="s">
        <v>148</v>
      </c>
      <c r="H21" s="84">
        <v>0</v>
      </c>
      <c r="I21" s="85">
        <v>0</v>
      </c>
      <c r="J21" s="75"/>
    </row>
    <row r="22" spans="2:10" x14ac:dyDescent="0.25">
      <c r="B22" s="74"/>
      <c r="C22" s="48" t="s">
        <v>149</v>
      </c>
      <c r="H22" s="84">
        <v>0</v>
      </c>
      <c r="I22" s="85">
        <v>0</v>
      </c>
      <c r="J22" s="75"/>
    </row>
    <row r="23" spans="2:10" x14ac:dyDescent="0.25">
      <c r="B23" s="74"/>
      <c r="C23" s="48" t="s">
        <v>150</v>
      </c>
      <c r="H23" s="84">
        <v>0</v>
      </c>
      <c r="I23" s="85">
        <v>0</v>
      </c>
      <c r="J23" s="75"/>
    </row>
    <row r="24" spans="2:10" ht="13" thickBot="1" x14ac:dyDescent="0.3">
      <c r="B24" s="74"/>
      <c r="C24" s="48" t="s">
        <v>151</v>
      </c>
      <c r="H24" s="86">
        <v>0</v>
      </c>
      <c r="I24" s="87">
        <v>0</v>
      </c>
      <c r="J24" s="75"/>
    </row>
    <row r="25" spans="2:10" ht="13" x14ac:dyDescent="0.3">
      <c r="B25" s="74"/>
      <c r="C25" s="76" t="s">
        <v>152</v>
      </c>
      <c r="D25" s="76"/>
      <c r="E25" s="76"/>
      <c r="F25" s="76"/>
      <c r="H25" s="82">
        <f>H19+H20+H21+H22+H24+H23</f>
        <v>1</v>
      </c>
      <c r="I25" s="83">
        <f>I19+I20+I21+I22+I24+I23</f>
        <v>70801410</v>
      </c>
      <c r="J25" s="75"/>
    </row>
    <row r="26" spans="2:10" x14ac:dyDescent="0.25">
      <c r="B26" s="74"/>
      <c r="C26" s="48" t="s">
        <v>153</v>
      </c>
      <c r="H26" s="84">
        <v>22</v>
      </c>
      <c r="I26" s="85">
        <v>567209840</v>
      </c>
      <c r="J26" s="75"/>
    </row>
    <row r="27" spans="2:10" ht="13" thickBot="1" x14ac:dyDescent="0.3">
      <c r="B27" s="74"/>
      <c r="C27" s="48" t="s">
        <v>72</v>
      </c>
      <c r="H27" s="86">
        <v>1</v>
      </c>
      <c r="I27" s="87">
        <v>2654364</v>
      </c>
      <c r="J27" s="75"/>
    </row>
    <row r="28" spans="2:10" ht="13" x14ac:dyDescent="0.3">
      <c r="B28" s="74"/>
      <c r="C28" s="76" t="s">
        <v>154</v>
      </c>
      <c r="D28" s="76"/>
      <c r="E28" s="76"/>
      <c r="F28" s="76"/>
      <c r="H28" s="82">
        <f>H26+H27</f>
        <v>23</v>
      </c>
      <c r="I28" s="83">
        <f>I26+I27</f>
        <v>569864204</v>
      </c>
      <c r="J28" s="75"/>
    </row>
    <row r="29" spans="2:10" ht="13.5" thickBot="1" x14ac:dyDescent="0.35">
      <c r="B29" s="74"/>
      <c r="C29" s="48" t="s">
        <v>155</v>
      </c>
      <c r="D29" s="76"/>
      <c r="E29" s="76"/>
      <c r="F29" s="76"/>
      <c r="H29" s="86">
        <v>0</v>
      </c>
      <c r="I29" s="87">
        <v>0</v>
      </c>
      <c r="J29" s="75"/>
    </row>
    <row r="30" spans="2:10" ht="13" x14ac:dyDescent="0.3">
      <c r="B30" s="74"/>
      <c r="C30" s="76" t="s">
        <v>156</v>
      </c>
      <c r="D30" s="76"/>
      <c r="E30" s="76"/>
      <c r="F30" s="76"/>
      <c r="H30" s="84">
        <f>H29</f>
        <v>0</v>
      </c>
      <c r="I30" s="85">
        <f>I29</f>
        <v>0</v>
      </c>
      <c r="J30" s="75"/>
    </row>
    <row r="31" spans="2:10" ht="13" x14ac:dyDescent="0.3">
      <c r="B31" s="74"/>
      <c r="C31" s="76"/>
      <c r="D31" s="76"/>
      <c r="E31" s="76"/>
      <c r="F31" s="76"/>
      <c r="H31" s="88"/>
      <c r="I31" s="83"/>
      <c r="J31" s="75"/>
    </row>
    <row r="32" spans="2:10" ht="13.5" thickBot="1" x14ac:dyDescent="0.35">
      <c r="B32" s="74"/>
      <c r="C32" s="76" t="s">
        <v>157</v>
      </c>
      <c r="D32" s="76"/>
      <c r="H32" s="89">
        <f>H25+H28+H30</f>
        <v>24</v>
      </c>
      <c r="I32" s="90">
        <f>I25+I28+I30</f>
        <v>640665614</v>
      </c>
      <c r="J32" s="75"/>
    </row>
    <row r="33" spans="2:10" ht="13.5" thickTop="1" x14ac:dyDescent="0.3">
      <c r="B33" s="74"/>
      <c r="C33" s="76"/>
      <c r="D33" s="76"/>
      <c r="H33" s="91">
        <f>+H18-H32</f>
        <v>0</v>
      </c>
      <c r="I33" s="85">
        <f>+I18-I32</f>
        <v>0</v>
      </c>
      <c r="J33" s="75"/>
    </row>
    <row r="34" spans="2:10" x14ac:dyDescent="0.25">
      <c r="B34" s="74"/>
      <c r="G34" s="91"/>
      <c r="H34" s="91"/>
      <c r="I34" s="91"/>
      <c r="J34" s="75"/>
    </row>
    <row r="35" spans="2:10" x14ac:dyDescent="0.25">
      <c r="B35" s="74"/>
      <c r="G35" s="91"/>
      <c r="H35" s="91"/>
      <c r="I35" s="91"/>
      <c r="J35" s="75"/>
    </row>
    <row r="36" spans="2:10" ht="13" x14ac:dyDescent="0.3">
      <c r="B36" s="74"/>
      <c r="C36" s="76"/>
      <c r="G36" s="91"/>
      <c r="H36" s="91"/>
      <c r="I36" s="91"/>
      <c r="J36" s="75"/>
    </row>
    <row r="37" spans="2:10" ht="13.5" thickBot="1" x14ac:dyDescent="0.35">
      <c r="B37" s="74"/>
      <c r="C37" s="92" t="s">
        <v>158</v>
      </c>
      <c r="D37" s="93"/>
      <c r="H37" s="92" t="s">
        <v>159</v>
      </c>
      <c r="I37" s="93"/>
      <c r="J37" s="75"/>
    </row>
    <row r="38" spans="2:10" ht="13" x14ac:dyDescent="0.3">
      <c r="B38" s="74"/>
      <c r="C38" s="76" t="s">
        <v>160</v>
      </c>
      <c r="D38" s="91"/>
      <c r="H38" s="94" t="s">
        <v>161</v>
      </c>
      <c r="I38" s="91"/>
      <c r="J38" s="75"/>
    </row>
    <row r="39" spans="2:10" ht="13" x14ac:dyDescent="0.3">
      <c r="B39" s="74"/>
      <c r="C39" s="76" t="s">
        <v>162</v>
      </c>
      <c r="H39" s="76" t="s">
        <v>163</v>
      </c>
      <c r="I39" s="91"/>
      <c r="J39" s="75"/>
    </row>
    <row r="40" spans="2:10" x14ac:dyDescent="0.25">
      <c r="B40" s="74"/>
      <c r="G40" s="91"/>
      <c r="H40" s="91"/>
      <c r="I40" s="91"/>
      <c r="J40" s="75"/>
    </row>
    <row r="41" spans="2:10" ht="12.75" customHeight="1" x14ac:dyDescent="0.25">
      <c r="B41" s="74"/>
      <c r="C41" s="95" t="s">
        <v>164</v>
      </c>
      <c r="D41" s="95"/>
      <c r="E41" s="95"/>
      <c r="F41" s="95"/>
      <c r="G41" s="95"/>
      <c r="H41" s="95"/>
      <c r="I41" s="95"/>
      <c r="J41" s="75"/>
    </row>
    <row r="42" spans="2:10" ht="18.75" customHeight="1" thickBot="1" x14ac:dyDescent="0.3">
      <c r="B42" s="96"/>
      <c r="C42" s="97"/>
      <c r="D42" s="97"/>
      <c r="E42" s="97"/>
      <c r="F42" s="97"/>
      <c r="G42" s="97"/>
      <c r="H42" s="97"/>
      <c r="I42" s="97"/>
      <c r="J42" s="9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topLeftCell="A4" zoomScale="84" zoomScaleNormal="84" zoomScaleSheetLayoutView="100" workbookViewId="0">
      <selection activeCell="M17" sqref="M17"/>
    </sheetView>
    <sheetView workbookViewId="1"/>
  </sheetViews>
  <sheetFormatPr baseColWidth="10" defaultColWidth="11.453125" defaultRowHeight="12.5" x14ac:dyDescent="0.25"/>
  <cols>
    <col min="1" max="1" width="4.453125" style="48" customWidth="1"/>
    <col min="2" max="2" width="11.453125" style="48"/>
    <col min="3" max="3" width="12.81640625" style="48" customWidth="1"/>
    <col min="4" max="4" width="22" style="48" customWidth="1"/>
    <col min="5" max="8" width="11.453125" style="48"/>
    <col min="9" max="9" width="24.7265625" style="48" customWidth="1"/>
    <col min="10" max="10" width="12.54296875" style="48" customWidth="1"/>
    <col min="11" max="11" width="1.7265625" style="48" customWidth="1"/>
    <col min="12" max="16384" width="11.453125" style="48"/>
  </cols>
  <sheetData>
    <row r="1" spans="2:10" ht="18" customHeight="1" thickBot="1" x14ac:dyDescent="0.3"/>
    <row r="2" spans="2:10" ht="19.5" customHeight="1" x14ac:dyDescent="0.25">
      <c r="B2" s="49"/>
      <c r="C2" s="50"/>
      <c r="D2" s="51" t="s">
        <v>165</v>
      </c>
      <c r="E2" s="52"/>
      <c r="F2" s="52"/>
      <c r="G2" s="52"/>
      <c r="H2" s="52"/>
      <c r="I2" s="53"/>
      <c r="J2" s="54" t="s">
        <v>140</v>
      </c>
    </row>
    <row r="3" spans="2:10" ht="15.75" customHeight="1" thickBot="1" x14ac:dyDescent="0.3">
      <c r="B3" s="55"/>
      <c r="C3" s="56"/>
      <c r="D3" s="57"/>
      <c r="E3" s="58"/>
      <c r="F3" s="58"/>
      <c r="G3" s="58"/>
      <c r="H3" s="58"/>
      <c r="I3" s="59"/>
      <c r="J3" s="60"/>
    </row>
    <row r="4" spans="2:10" ht="13" x14ac:dyDescent="0.25">
      <c r="B4" s="55"/>
      <c r="C4" s="56"/>
      <c r="E4" s="62"/>
      <c r="F4" s="62"/>
      <c r="G4" s="62"/>
      <c r="H4" s="62"/>
      <c r="I4" s="63"/>
      <c r="J4" s="64"/>
    </row>
    <row r="5" spans="2:10" ht="13" x14ac:dyDescent="0.25">
      <c r="B5" s="55"/>
      <c r="C5" s="56"/>
      <c r="D5" s="99" t="s">
        <v>166</v>
      </c>
      <c r="E5" s="100"/>
      <c r="F5" s="100"/>
      <c r="G5" s="100"/>
      <c r="H5" s="100"/>
      <c r="I5" s="101"/>
      <c r="J5" s="67" t="s">
        <v>167</v>
      </c>
    </row>
    <row r="6" spans="2:10" ht="13.5" thickBot="1" x14ac:dyDescent="0.3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5">
      <c r="B7" s="74"/>
      <c r="J7" s="75"/>
    </row>
    <row r="8" spans="2:10" x14ac:dyDescent="0.25">
      <c r="B8" s="74"/>
      <c r="J8" s="75"/>
    </row>
    <row r="9" spans="2:10" x14ac:dyDescent="0.25">
      <c r="B9" s="74"/>
      <c r="C9" s="48" t="str">
        <f ca="1">+CONCATENATE("Santiago de Cali, ",TEXT(TODAY(),"MMMM DD YYYY"))</f>
        <v>Santiago de Cali, enero 21 2025</v>
      </c>
      <c r="D9" s="78"/>
      <c r="E9" s="77"/>
      <c r="J9" s="75"/>
    </row>
    <row r="10" spans="2:10" ht="13" x14ac:dyDescent="0.3">
      <c r="B10" s="74"/>
      <c r="C10" s="76"/>
      <c r="J10" s="75"/>
    </row>
    <row r="11" spans="2:10" ht="13" x14ac:dyDescent="0.3">
      <c r="B11" s="74"/>
      <c r="C11" s="76" t="str">
        <f>+'FOR-CSA-018'!C12</f>
        <v>Señores : SALUD MEDCOL SAS</v>
      </c>
      <c r="J11" s="75"/>
    </row>
    <row r="12" spans="2:10" ht="13" x14ac:dyDescent="0.3">
      <c r="B12" s="74"/>
      <c r="C12" s="76" t="str">
        <f>+'FOR-CSA-018'!C13</f>
        <v>NIT: 901601000</v>
      </c>
      <c r="J12" s="75"/>
    </row>
    <row r="13" spans="2:10" x14ac:dyDescent="0.25">
      <c r="B13" s="74"/>
      <c r="J13" s="75"/>
    </row>
    <row r="14" spans="2:10" x14ac:dyDescent="0.25">
      <c r="B14" s="74"/>
      <c r="C14" s="48" t="s">
        <v>168</v>
      </c>
      <c r="J14" s="75"/>
    </row>
    <row r="15" spans="2:10" x14ac:dyDescent="0.25">
      <c r="B15" s="74"/>
      <c r="C15" s="79"/>
      <c r="J15" s="75"/>
    </row>
    <row r="16" spans="2:10" ht="13" x14ac:dyDescent="0.3">
      <c r="B16" s="74"/>
      <c r="C16" s="102"/>
      <c r="D16" s="77"/>
      <c r="H16" s="103" t="s">
        <v>169</v>
      </c>
      <c r="I16" s="103" t="s">
        <v>170</v>
      </c>
      <c r="J16" s="75"/>
    </row>
    <row r="17" spans="2:10" ht="13" x14ac:dyDescent="0.3">
      <c r="B17" s="74"/>
      <c r="C17" s="76" t="s">
        <v>171</v>
      </c>
      <c r="D17" s="76"/>
      <c r="E17" s="76"/>
      <c r="F17" s="76"/>
      <c r="H17" s="80">
        <f>+SUM(H18:H21)</f>
        <v>1</v>
      </c>
      <c r="I17" s="104">
        <f>+SUM(I18:I21)</f>
        <v>70801410</v>
      </c>
      <c r="J17" s="75"/>
    </row>
    <row r="18" spans="2:10" x14ac:dyDescent="0.25">
      <c r="B18" s="74"/>
      <c r="C18" s="48" t="s">
        <v>146</v>
      </c>
      <c r="H18" s="105">
        <f>+'FOR-CSA-018'!H19</f>
        <v>1</v>
      </c>
      <c r="I18" s="106">
        <f>+'FOR-CSA-018'!I19</f>
        <v>70801410</v>
      </c>
      <c r="J18" s="75"/>
    </row>
    <row r="19" spans="2:10" x14ac:dyDescent="0.25">
      <c r="B19" s="74"/>
      <c r="C19" s="48" t="s">
        <v>147</v>
      </c>
      <c r="H19" s="105">
        <f>+'FOR-CSA-018'!H20</f>
        <v>0</v>
      </c>
      <c r="I19" s="106">
        <f>+'FOR-CSA-018'!I20</f>
        <v>0</v>
      </c>
      <c r="J19" s="75"/>
    </row>
    <row r="20" spans="2:10" x14ac:dyDescent="0.25">
      <c r="B20" s="74"/>
      <c r="C20" s="48" t="s">
        <v>149</v>
      </c>
      <c r="H20" s="105">
        <f>+'FOR-CSA-018'!H22</f>
        <v>0</v>
      </c>
      <c r="I20" s="106">
        <f>+'FOR-CSA-018'!I22</f>
        <v>0</v>
      </c>
      <c r="J20" s="75"/>
    </row>
    <row r="21" spans="2:10" x14ac:dyDescent="0.25">
      <c r="B21" s="74"/>
      <c r="C21" s="48" t="s">
        <v>172</v>
      </c>
      <c r="H21" s="105">
        <f>+'FOR-CSA-018'!H24</f>
        <v>0</v>
      </c>
      <c r="I21" s="106">
        <f>+'FOR-CSA-018'!I24</f>
        <v>0</v>
      </c>
      <c r="J21" s="75"/>
    </row>
    <row r="22" spans="2:10" ht="13" x14ac:dyDescent="0.3">
      <c r="B22" s="74"/>
      <c r="C22" s="76" t="s">
        <v>173</v>
      </c>
      <c r="D22" s="76"/>
      <c r="E22" s="76"/>
      <c r="F22" s="76"/>
      <c r="H22" s="80">
        <f>SUM(H18:H21)</f>
        <v>1</v>
      </c>
      <c r="I22" s="104">
        <f>+SUBTOTAL(9,I18:I21)</f>
        <v>70801410</v>
      </c>
      <c r="J22" s="75"/>
    </row>
    <row r="23" spans="2:10" ht="13.5" thickBot="1" x14ac:dyDescent="0.35">
      <c r="B23" s="74"/>
      <c r="C23" s="76"/>
      <c r="D23" s="76"/>
      <c r="H23" s="107"/>
      <c r="I23" s="108"/>
      <c r="J23" s="75"/>
    </row>
    <row r="24" spans="2:10" ht="13.5" thickTop="1" x14ac:dyDescent="0.3">
      <c r="B24" s="74"/>
      <c r="C24" s="76"/>
      <c r="D24" s="76"/>
      <c r="H24" s="91"/>
      <c r="I24" s="85"/>
      <c r="J24" s="75"/>
    </row>
    <row r="25" spans="2:10" ht="13" x14ac:dyDescent="0.3">
      <c r="B25" s="74"/>
      <c r="C25" s="76"/>
      <c r="D25" s="76"/>
      <c r="H25" s="91"/>
      <c r="I25" s="85"/>
      <c r="J25" s="75"/>
    </row>
    <row r="26" spans="2:10" ht="13" x14ac:dyDescent="0.3">
      <c r="B26" s="74"/>
      <c r="C26" s="76"/>
      <c r="D26" s="76"/>
      <c r="H26" s="91"/>
      <c r="I26" s="85"/>
      <c r="J26" s="75"/>
    </row>
    <row r="27" spans="2:10" x14ac:dyDescent="0.25">
      <c r="B27" s="74"/>
      <c r="G27" s="91"/>
      <c r="H27" s="91"/>
      <c r="I27" s="91"/>
      <c r="J27" s="75"/>
    </row>
    <row r="28" spans="2:10" ht="13.5" thickBot="1" x14ac:dyDescent="0.35">
      <c r="B28" s="74"/>
      <c r="C28" s="92" t="str">
        <f>+'FOR-CSA-018'!C37</f>
        <v>Nombre</v>
      </c>
      <c r="D28" s="92"/>
      <c r="G28" s="92" t="s">
        <v>159</v>
      </c>
      <c r="H28" s="93"/>
      <c r="I28" s="91"/>
      <c r="J28" s="75"/>
    </row>
    <row r="29" spans="2:10" ht="13" x14ac:dyDescent="0.3">
      <c r="B29" s="74"/>
      <c r="C29" s="94" t="str">
        <f>+'FOR-CSA-018'!C38</f>
        <v>Cargo</v>
      </c>
      <c r="D29" s="94"/>
      <c r="G29" s="94" t="s">
        <v>174</v>
      </c>
      <c r="H29" s="91"/>
      <c r="I29" s="91"/>
      <c r="J29" s="75"/>
    </row>
    <row r="30" spans="2:10" ht="18.75" customHeight="1" thickBot="1" x14ac:dyDescent="0.3">
      <c r="B30" s="96"/>
      <c r="C30" s="97"/>
      <c r="D30" s="97"/>
      <c r="E30" s="97"/>
      <c r="F30" s="97"/>
      <c r="G30" s="93"/>
      <c r="H30" s="93"/>
      <c r="I30" s="93"/>
      <c r="J30" s="9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AUXILIAR CONTABILIDAD 02</dc:creator>
  <cp:lastModifiedBy>Juan Camilo Paez Ramirez</cp:lastModifiedBy>
  <dcterms:created xsi:type="dcterms:W3CDTF">2025-01-02T14:35:26Z</dcterms:created>
  <dcterms:modified xsi:type="dcterms:W3CDTF">2025-01-21T22:00:43Z</dcterms:modified>
</cp:coreProperties>
</file>