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53925_CLINICA NUEVA EL LAGO S.A.S\"/>
    </mc:Choice>
  </mc:AlternateContent>
  <bookViews>
    <workbookView xWindow="0" yWindow="0" windowWidth="19200" windowHeight="7310" activeTab="3"/>
  </bookViews>
  <sheets>
    <sheet name="INFO IPS" sheetId="1" r:id="rId1"/>
    <sheet name="TD" sheetId="3" r:id="rId2"/>
    <sheet name="Hoja1" sheetId="2" r:id="rId3"/>
    <sheet name="FOR-CSA-018" sheetId="4" r:id="rId4"/>
    <sheet name="CIRCULAR 030" sheetId="5" r:id="rId5"/>
  </sheets>
  <externalReferences>
    <externalReference r:id="rId6"/>
    <externalReference r:id="rId7"/>
  </externalReferences>
  <definedNames>
    <definedName name="_xlnm._FilterDatabase" localSheetId="2" hidden="1">Hoja1!$A$2:$AU$15</definedName>
    <definedName name="_xlnm._FilterDatabase" localSheetId="0" hidden="1">'INFO IPS'!$A$6:$L$6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9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C9" i="5"/>
  <c r="I30" i="4"/>
  <c r="H30" i="4"/>
  <c r="I28" i="4"/>
  <c r="H28" i="4"/>
  <c r="I25" i="4"/>
  <c r="H25" i="4"/>
  <c r="C12" i="5"/>
  <c r="C11" i="5"/>
  <c r="AM1" i="2"/>
  <c r="AN1" i="2"/>
  <c r="AL1" i="2"/>
  <c r="AK1" i="2"/>
  <c r="AJ1" i="2"/>
  <c r="AI1" i="2"/>
  <c r="AH1" i="2"/>
  <c r="AG1" i="2"/>
  <c r="AF1" i="2"/>
  <c r="AE1" i="2"/>
  <c r="AD1" i="2"/>
  <c r="X1" i="2"/>
  <c r="N1" i="2"/>
  <c r="J1" i="2"/>
  <c r="I1" i="2"/>
  <c r="I32" i="4" l="1"/>
  <c r="I33" i="4" s="1"/>
  <c r="H17" i="5"/>
  <c r="I17" i="5"/>
  <c r="H32" i="4"/>
  <c r="H33" i="4" s="1"/>
  <c r="H22" i="5"/>
  <c r="I22" i="5"/>
  <c r="K1" i="2"/>
  <c r="I20" i="1"/>
  <c r="H20" i="1"/>
</calcChain>
</file>

<file path=xl/sharedStrings.xml><?xml version="1.0" encoding="utf-8"?>
<sst xmlns="http://schemas.openxmlformats.org/spreadsheetml/2006/main" count="326" uniqueCount="168">
  <si>
    <t>CLINICA NUEVA EL LAGO SAS</t>
  </si>
  <si>
    <t>NIT 901153925-2</t>
  </si>
  <si>
    <t xml:space="preserve">ESTADO DE CARTERA </t>
  </si>
  <si>
    <t>NIT IPS</t>
  </si>
  <si>
    <t>Nombre IPS</t>
  </si>
  <si>
    <t>Prefijo Factura</t>
  </si>
  <si>
    <t>Numero Factura</t>
  </si>
  <si>
    <t>Factura Completa</t>
  </si>
  <si>
    <t>IPS Fecha factura</t>
  </si>
  <si>
    <t>IPS Fecha radicado</t>
  </si>
  <si>
    <t>IPS Valor Factura</t>
  </si>
  <si>
    <t>IPS Saldo Factura</t>
  </si>
  <si>
    <t>Tipo de Contrato</t>
  </si>
  <si>
    <t>Sede / Ciudad</t>
  </si>
  <si>
    <t>Tipo de Prestación</t>
  </si>
  <si>
    <t>EHL-</t>
  </si>
  <si>
    <t>EHL-461</t>
  </si>
  <si>
    <t>Evento</t>
  </si>
  <si>
    <t>BOGOTA DC</t>
  </si>
  <si>
    <t>EUL-</t>
  </si>
  <si>
    <t>EUL-204</t>
  </si>
  <si>
    <t>EHL-189</t>
  </si>
  <si>
    <t>EUL-263</t>
  </si>
  <si>
    <t>EUL-321</t>
  </si>
  <si>
    <t>EHL-510</t>
  </si>
  <si>
    <t>EUL-785</t>
  </si>
  <si>
    <t>EUL-402</t>
  </si>
  <si>
    <t>EHL-555</t>
  </si>
  <si>
    <t>EHL-561</t>
  </si>
  <si>
    <t>EHL-568</t>
  </si>
  <si>
    <t>EHL-584</t>
  </si>
  <si>
    <t>EHL-614</t>
  </si>
  <si>
    <t>CORTE: 31 DE DICIEMBRE DE 2024</t>
  </si>
  <si>
    <t>G</t>
  </si>
  <si>
    <t>FACT</t>
  </si>
  <si>
    <t>LLAVE</t>
  </si>
  <si>
    <t>ESTADO EPS 27-01-2025</t>
  </si>
  <si>
    <t>POR PAGAR SAP</t>
  </si>
  <si>
    <t>DOC CONTA</t>
  </si>
  <si>
    <t>ESTADO COVID</t>
  </si>
  <si>
    <t>VALIDACION</t>
  </si>
  <si>
    <t>OBSERVACION</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</si>
  <si>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</si>
  <si>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</si>
  <si>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</si>
  <si>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</si>
  <si>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</si>
  <si>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</si>
  <si>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</si>
  <si>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</si>
  <si>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</si>
  <si>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</si>
  <si>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</si>
  <si>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</si>
  <si>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</si>
  <si>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</si>
  <si>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</si>
  <si>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</si>
  <si>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</si>
  <si>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</si>
  <si>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</si>
  <si>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</si>
  <si>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</si>
  <si>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</si>
  <si>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</si>
  <si>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</si>
  <si>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</si>
  <si>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</si>
  <si>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</si>
  <si>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EUL</t>
  </si>
  <si>
    <t>EUL785</t>
  </si>
  <si>
    <t>901153925_EUL785</t>
  </si>
  <si>
    <t xml:space="preserve"> Evento </t>
  </si>
  <si>
    <t xml:space="preserve"> BOGOTA DC </t>
  </si>
  <si>
    <t>Facturacion Covid-19</t>
  </si>
  <si>
    <t>ESTADO DOS</t>
  </si>
  <si>
    <t>RADICADO A LA ADRES</t>
  </si>
  <si>
    <t>RADICADO A LA ADRES PENDIENTE RESPUESTA</t>
  </si>
  <si>
    <t>Finalizada</t>
  </si>
  <si>
    <t>EUL402</t>
  </si>
  <si>
    <t>901153925_EUL402</t>
  </si>
  <si>
    <t>DEVOLUCION CUENTAS</t>
  </si>
  <si>
    <t>CAMBIAR A EPSS12</t>
  </si>
  <si>
    <t>EUL263</t>
  </si>
  <si>
    <t>901153925_EUL263</t>
  </si>
  <si>
    <t>PAGADA POR ADRES</t>
  </si>
  <si>
    <t>EUL321</t>
  </si>
  <si>
    <t>901153925_EUL321</t>
  </si>
  <si>
    <t>EHL</t>
  </si>
  <si>
    <t>EHL568</t>
  </si>
  <si>
    <t>901153925_EHL568</t>
  </si>
  <si>
    <t>Factura devuelta</t>
  </si>
  <si>
    <t>Devuelta</t>
  </si>
  <si>
    <t>AUTORIZACION SE SOSTIENE DEVOLUCION AL VALIDAR LOS DATOS DELA FACTURA , NO CUENTA CON LA AUTORIZACION DE INTERNACION , HACER EL CIERRE DEL EVENTO Y REPORTAR AL AREA ENCARGADA CAPAUTORIZACIONES@EPSDELAGENTE.COM.CO , PARA DARLE TRAMITE ALA FACTURA ,SUJETA APERTINENCIA.</t>
  </si>
  <si>
    <t>AUTORIZACION</t>
  </si>
  <si>
    <t>Exámenes de laboratorio, imágenes y otras ayudas diagnósticas ambulatorias</t>
  </si>
  <si>
    <t>Ambulatorio</t>
  </si>
  <si>
    <t>EUL204</t>
  </si>
  <si>
    <t>901153925_EUL204</t>
  </si>
  <si>
    <t xml:space="preserve">NO PBS FACTURA . SE SOSTIENE DEVOLUCION PARA FECHA DE PRESTACION MIPRES YA SE ENCUENTRA EXTEMPORANEO , RESOLUCION 1885/2018 VIGENCIA 3 AÑOS FECHA DE PRESTACION. FECHA PRESTACION AÑO 2020.  </t>
  </si>
  <si>
    <t>NO PBS</t>
  </si>
  <si>
    <t>EHL510</t>
  </si>
  <si>
    <t>901153925_EHL510</t>
  </si>
  <si>
    <t xml:space="preserve">AUTORIZACION SE SOSTIENE DEVOLUCION AL VALIDAR LOS DATOS DELA FACTURA , NO CUENTA CON LA AUTORIZACION DE INTERNACION , HACER EL CIERRE DEL EVENTO Y REPORTAR AL AREA ENCARGADA CAPAUTORIZACIONES@EPSDELAGENTE.COM.CO , PARA DARLE TRAMITE ALA FACTURA ,SUJETA APERTINENCIA. </t>
  </si>
  <si>
    <t>EHL555</t>
  </si>
  <si>
    <t>901153925_EHL555</t>
  </si>
  <si>
    <t>EHL561</t>
  </si>
  <si>
    <t>901153925_EHL561</t>
  </si>
  <si>
    <t>Factura pendiente en programacion de pago - Glosa por contestar IPS</t>
  </si>
  <si>
    <t>Para respuesta prestador</t>
  </si>
  <si>
    <t>GLOSA</t>
  </si>
  <si>
    <t xml:space="preserve">pertinencia medica dr DIEGO COLLAZOS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t>
  </si>
  <si>
    <t>PERTINENCIA MEDICA</t>
  </si>
  <si>
    <t>EHL614</t>
  </si>
  <si>
    <t>901153925_EHL614</t>
  </si>
  <si>
    <t>EHL461</t>
  </si>
  <si>
    <t>901153925_EHL461</t>
  </si>
  <si>
    <t>EHL584</t>
  </si>
  <si>
    <t>901153925_EHL584</t>
  </si>
  <si>
    <t>EHL189</t>
  </si>
  <si>
    <t>901153925_EHL189</t>
  </si>
  <si>
    <t>(en blanco)</t>
  </si>
  <si>
    <t>INGRESO X RECONOC. PRUEBAS COVID 16 MAYO 2024</t>
  </si>
  <si>
    <t>Factura cancelada</t>
  </si>
  <si>
    <t>Factura pendiente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</si>
  <si>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</si>
  <si>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</si>
  <si>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</si>
  <si>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</si>
  <si>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</si>
  <si>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</si>
  <si>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</si>
  <si>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</si>
  <si>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</si>
  <si>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</si>
  <si>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</si>
  <si>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</si>
  <si>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</si>
  <si>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</si>
  <si>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</si>
  <si>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</si>
  <si>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</si>
  <si>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</si>
  <si>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</si>
  <si>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</si>
  <si>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</si>
  <si>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</si>
  <si>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</si>
  <si>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</si>
  <si>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</si>
  <si>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</si>
  <si>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</si>
  <si>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</si>
  <si>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</si>
  <si>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</si>
  <si>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</si>
  <si>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</si>
  <si>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</si>
  <si>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</si>
  <si>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</si>
  <si>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</si>
  <si>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</si>
  <si>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</si>
  <si>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</si>
  <si>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</si>
  <si>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27 2025</t>
  </si>
  <si>
    <t>Señores : CLINICA NUEVA EL LAGO SAS</t>
  </si>
  <si>
    <t>NIT: 901153925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</si>
</sst>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quot;$&quot;* #,##0.00_-;\-&quot;$&quot;* #,##0.00_-;_-&quot;$&quot;* &quot;-&quot;??_-;_-@_-"/>
    <numFmt numFmtId="165" formatCode="_-&quot;$&quot;* #,##0_-;\-&quot;$&quot;* #,##0_-;_-&quot;$&quot;* &quot;-&quot;??_-;_-@_-"/>
    <numFmt numFmtId="166" formatCode="_-* #,##0_-;\-* #,##0_-;_-* &quot;-&quot;??_-;_-@_-"/>
    <numFmt numFmtId="167" formatCode="_-* #,##0.00\ _€_-;\-* #,##0.00\ _€_-;_-* &quot;-&quot;??\ _€_-;_-@_-"/>
    <numFmt numFmtId="168" formatCode="_-&quot;$&quot;\ * #,##0_-;\-&quot;$&quot;\ * #,##0_-;_-&quot;$&quot;\ * &quot;-&quot;??_-;_-@_-"/>
    <numFmt numFmtId="169" formatCode="[$-240A]d&quot; de &quot;mmmm&quot; de &quot;yyyy;@"/>
    <numFmt numFmtId="170" formatCode="&quot;$&quot;\ #,##0"/>
    <numFmt numFmtId="171" formatCode="&quot;$&quot;\ #,##0;[Red]&quot;$&quot;\ #,##0"/>
    <numFmt numFmtId="172" formatCode="[$$-240A]\ #,##0;\-[$$-240A]\ #,##0"/>
  </numFmts>
  <fonts count="11" x14ac:knownFonts="1">
    <font>
      <sz val="11"/>
      <color theme="1"/>
      <name val="Calibri"/>
      <family val="2"/>
      <scheme val="minor"/>
    </font>
    <font>
      <sz val="11"/>
      <color theme="1"/>
      <name val="Calibri"/>
      <family val="2"/>
      <scheme val="minor"/>
    </font>
    <font>
      <b/>
      <sz val="16"/>
      <color theme="1"/>
      <name val="Calibri"/>
      <family val="2"/>
      <scheme val="minor"/>
    </font>
    <font>
      <b/>
      <sz val="12"/>
      <color theme="1"/>
      <name val="Calibri"/>
      <family val="2"/>
      <scheme val="minor"/>
    </font>
    <font>
      <sz val="12"/>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0" fontId="3" fillId="2"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horizontal="center" vertical="center"/>
    </xf>
    <xf numFmtId="14" fontId="4" fillId="0" borderId="1" xfId="0" applyNumberFormat="1" applyFont="1" applyBorder="1"/>
    <xf numFmtId="14" fontId="4" fillId="0" borderId="1" xfId="0" applyNumberFormat="1" applyFont="1" applyBorder="1" applyAlignment="1">
      <alignment horizontal="center" vertical="center"/>
    </xf>
    <xf numFmtId="165" fontId="4" fillId="0" borderId="1" xfId="2" applyNumberFormat="1" applyFont="1" applyBorder="1"/>
    <xf numFmtId="166" fontId="4" fillId="0" borderId="1" xfId="1" applyNumberFormat="1" applyFont="1" applyBorder="1" applyAlignment="1">
      <alignment horizontal="center" vertical="center"/>
    </xf>
    <xf numFmtId="166" fontId="4" fillId="0" borderId="1" xfId="1" applyNumberFormat="1" applyFont="1" applyBorder="1"/>
    <xf numFmtId="166" fontId="4" fillId="0" borderId="1" xfId="1" applyNumberFormat="1" applyFont="1" applyBorder="1" applyAlignment="1">
      <alignment horizontal="center"/>
    </xf>
    <xf numFmtId="165" fontId="3"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8" fontId="6" fillId="0" borderId="1" xfId="2" applyNumberFormat="1" applyFont="1" applyBorder="1" applyAlignment="1">
      <alignment horizontal="center" vertical="center" wrapText="1"/>
    </xf>
    <xf numFmtId="0" fontId="6" fillId="3" borderId="1" xfId="0" applyFont="1" applyFill="1" applyBorder="1" applyAlignment="1">
      <alignment horizontal="center" vertical="center" wrapText="1"/>
    </xf>
    <xf numFmtId="168" fontId="6" fillId="3" borderId="1" xfId="2" applyNumberFormat="1" applyFont="1" applyFill="1" applyBorder="1" applyAlignment="1">
      <alignment horizontal="center" vertical="center" wrapText="1"/>
    </xf>
    <xf numFmtId="0"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168"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8" fontId="6" fillId="2" borderId="1" xfId="2" applyNumberFormat="1" applyFont="1" applyFill="1" applyBorder="1" applyAlignment="1">
      <alignment horizontal="center" vertical="center" wrapText="1"/>
    </xf>
    <xf numFmtId="168" fontId="6" fillId="6"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8" fontId="7" fillId="0" borderId="1" xfId="2" applyNumberFormat="1" applyFont="1" applyBorder="1" applyAlignment="1">
      <alignment vertical="center"/>
    </xf>
    <xf numFmtId="0" fontId="7" fillId="0" borderId="1" xfId="2" applyNumberFormat="1" applyFont="1" applyBorder="1" applyAlignment="1">
      <alignment vertical="center"/>
    </xf>
    <xf numFmtId="0" fontId="7" fillId="0" borderId="0" xfId="0" applyFont="1" applyAlignment="1">
      <alignment vertical="center"/>
    </xf>
    <xf numFmtId="14" fontId="7" fillId="0" borderId="0" xfId="0" applyNumberFormat="1" applyFont="1" applyAlignment="1">
      <alignment vertical="center"/>
    </xf>
    <xf numFmtId="168" fontId="7" fillId="0" borderId="0" xfId="2" applyNumberFormat="1" applyFont="1" applyAlignment="1">
      <alignment vertical="center"/>
    </xf>
    <xf numFmtId="0" fontId="7" fillId="0" borderId="0" xfId="0" applyNumberFormat="1" applyFont="1" applyAlignment="1">
      <alignment vertical="center"/>
    </xf>
    <xf numFmtId="168" fontId="7" fillId="0" borderId="0" xfId="2"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69"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center" vertical="center"/>
    </xf>
    <xf numFmtId="170" fontId="9" fillId="0" borderId="0" xfId="4" applyNumberFormat="1" applyFont="1" applyAlignment="1">
      <alignment horizontal="center" vertical="center"/>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12" xfId="4" applyNumberFormat="1" applyFont="1" applyBorder="1" applyAlignment="1">
      <alignment horizontal="center"/>
    </xf>
    <xf numFmtId="171"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1" fontId="9" fillId="0" borderId="16" xfId="4" applyNumberFormat="1" applyFont="1" applyBorder="1" applyAlignment="1">
      <alignment horizontal="right"/>
    </xf>
    <xf numFmtId="171" fontId="8" fillId="0" borderId="0" xfId="4" applyNumberFormat="1" applyFont="1"/>
    <xf numFmtId="171" fontId="9" fillId="0" borderId="12" xfId="4" applyNumberFormat="1" applyFont="1" applyBorder="1"/>
    <xf numFmtId="171" fontId="8" fillId="0" borderId="12" xfId="4" applyNumberFormat="1" applyFont="1" applyBorder="1"/>
    <xf numFmtId="171" fontId="9" fillId="0" borderId="0" xfId="4" applyNumberFormat="1" applyFont="1"/>
    <xf numFmtId="0" fontId="8" fillId="0" borderId="11" xfId="4" applyFont="1" applyBorder="1"/>
    <xf numFmtId="0" fontId="8" fillId="0" borderId="12" xfId="4" applyFont="1" applyBorder="1"/>
    <xf numFmtId="0" fontId="8" fillId="0" borderId="13" xfId="4" applyFont="1" applyBorder="1"/>
    <xf numFmtId="0" fontId="8" fillId="7" borderId="0" xfId="4" applyFont="1" applyFill="1"/>
    <xf numFmtId="0" fontId="9" fillId="0" borderId="0" xfId="4" applyFont="1" applyAlignment="1">
      <alignment horizontal="center"/>
    </xf>
    <xf numFmtId="1" fontId="9" fillId="0" borderId="0" xfId="5" applyNumberFormat="1" applyFont="1" applyAlignment="1">
      <alignment horizontal="right"/>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6" fontId="8" fillId="0" borderId="16" xfId="6" applyNumberFormat="1" applyFont="1" applyBorder="1" applyAlignment="1">
      <alignment horizontal="center"/>
    </xf>
    <xf numFmtId="172" fontId="8" fillId="0" borderId="16" xfId="6" applyNumberFormat="1" applyFont="1" applyBorder="1" applyAlignment="1">
      <alignment horizontal="right"/>
    </xf>
    <xf numFmtId="0" fontId="2" fillId="0" borderId="0" xfId="0" applyFont="1" applyAlignment="1">
      <alignment horizontal="center"/>
    </xf>
    <xf numFmtId="0" fontId="2" fillId="0" borderId="0" xfId="0" applyFont="1" applyAlignment="1">
      <alignment horizontal="center"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8" xfId="4" applyFont="1" applyBorder="1" applyAlignment="1">
      <alignment horizontal="center" vertical="center"/>
    </xf>
    <xf numFmtId="0" fontId="9" fillId="0" borderId="14" xfId="4" applyFont="1" applyBorder="1" applyAlignment="1">
      <alignment horizontal="center" vertical="center"/>
    </xf>
    <xf numFmtId="0" fontId="10" fillId="0" borderId="0" xfId="4" applyFont="1" applyAlignment="1">
      <alignment horizontal="center" vertical="center" wrapText="1"/>
    </xf>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4.357034490742" createdVersion="5" refreshedVersion="5" minRefreshableVersion="3" recordCount="13">
  <cacheSource type="worksheet">
    <worksheetSource ref="A2:AR15" sheet="Hoja1"/>
  </cacheSource>
  <cacheFields count="44">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189" maxValue="785"/>
    </cacheField>
    <cacheField name="FACT" numFmtId="0">
      <sharedItems/>
    </cacheField>
    <cacheField name="LLAVE" numFmtId="0">
      <sharedItems/>
    </cacheField>
    <cacheField name="IPS Fecha factura" numFmtId="14">
      <sharedItems containsSemiMixedTypes="0" containsNonDate="0" containsDate="1" containsString="0" minDate="2021-04-13T00:00:00" maxDate="2024-08-07T00:00:00"/>
    </cacheField>
    <cacheField name="IPS Fecha radicado" numFmtId="14">
      <sharedItems containsNonDate="0" containsDate="1" containsString="0" containsBlank="1" minDate="2023-08-03T00:00:00" maxDate="2024-10-17T00:00:00"/>
    </cacheField>
    <cacheField name="IPS Valor Factura" numFmtId="168">
      <sharedItems containsSemiMixedTypes="0" containsString="0" containsNumber="1" containsInteger="1" minValue="80000" maxValue="47568218"/>
    </cacheField>
    <cacheField name="IPS Saldo Factura" numFmtId="168">
      <sharedItems containsSemiMixedTypes="0" containsString="0" containsNumber="1" containsInteger="1" minValue="60000" maxValue="47568218"/>
    </cacheField>
    <cacheField name="Tipo de Contrato" numFmtId="0">
      <sharedItems/>
    </cacheField>
    <cacheField name="Sede / Ciudad" numFmtId="0">
      <sharedItems/>
    </cacheField>
    <cacheField name="ESTADO EPS 27-01-2025" numFmtId="0">
      <sharedItems count="5">
        <s v="Factura cancelada"/>
        <s v="Factura devuelta"/>
        <s v="Factura pendiente en programacion de pago"/>
        <s v="Factura pendiente en programacion de pago - Glosa por contestar IPS"/>
        <s v="Facturacion Covid-19"/>
      </sharedItems>
    </cacheField>
    <cacheField name="POR PAGAR SAP" numFmtId="168">
      <sharedItems containsSemiMixedTypes="0" containsString="0" containsNumber="1" containsInteger="1" minValue="0" maxValue="5959018"/>
    </cacheField>
    <cacheField name="DOC CONTA" numFmtId="0">
      <sharedItems containsString="0" containsBlank="1" containsNumber="1" containsInteger="1" minValue="136034719" maxValue="1222544102"/>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acheField>
    <cacheField name="FECHA FACT" numFmtId="14">
      <sharedItems containsSemiMixedTypes="0" containsNonDate="0" containsDate="1" containsString="0" minDate="2021-04-13T00:00:00" maxDate="2024-08-07T00:00:00"/>
    </cacheField>
    <cacheField name="FECHA RAD" numFmtId="14">
      <sharedItems containsSemiMixedTypes="0" containsNonDate="0" containsDate="1" containsString="0" minDate="2022-07-22T00:00:00" maxDate="2024-11-02T00:00:00"/>
    </cacheField>
    <cacheField name="FECHA LIQ" numFmtId="14">
      <sharedItems containsNonDate="0" containsDate="1" containsString="0" containsBlank="1" minDate="2023-11-24T00:00:00" maxDate="2025-01-18T00:00:00"/>
    </cacheField>
    <cacheField name="FECHA DEV" numFmtId="14">
      <sharedItems containsNonDate="0" containsDate="1" containsString="0" containsBlank="1" minDate="2024-07-30T00:00:00" maxDate="2024-11-28T00:00:00"/>
    </cacheField>
    <cacheField name="Valor_Glosa y Devolución" numFmtId="168">
      <sharedItems containsSemiMixedTypes="0" containsString="0" containsNumber="1" containsInteger="1" minValue="0" maxValue="4756821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8">
      <sharedItems containsSemiMixedTypes="0" containsString="0" containsNumber="1" containsInteger="1" minValue="0" maxValue="163200"/>
    </cacheField>
    <cacheField name="FACTURA DEVUELTA" numFmtId="168">
      <sharedItems containsSemiMixedTypes="0" containsString="0" containsNumber="1" containsInteger="1" minValue="0" maxValue="47568218"/>
    </cacheField>
    <cacheField name="FACTURA NO RADICADA" numFmtId="168">
      <sharedItems containsSemiMixedTypes="0" containsString="0" containsNumber="1" containsInteger="1" minValue="0" maxValue="0"/>
    </cacheField>
    <cacheField name="GLOSA ACEPTADA" numFmtId="168">
      <sharedItems containsSemiMixedTypes="0" containsString="0" containsNumber="1" containsInteger="1" minValue="0" maxValue="0"/>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13711400"/>
    </cacheField>
    <cacheField name="FACTURA EN PROGRAMACION DE PAGO" numFmtId="168">
      <sharedItems containsSemiMixedTypes="0" containsString="0" containsNumber="1" containsInteger="1" minValue="0" maxValue="6080631"/>
    </cacheField>
    <cacheField name="FACTURA EN PROCESO INTERNO" numFmtId="168">
      <sharedItems containsSemiMixedTypes="0" containsString="0" containsNumber="1" containsInteger="1" minValue="0" maxValue="0"/>
    </cacheField>
    <cacheField name="FACTURACION COVID-19" numFmtId="168">
      <sharedItems containsSemiMixedTypes="0" containsString="0" containsNumber="1" containsInteger="1" minValue="0" maxValue="80000"/>
    </cacheField>
    <cacheField name="VALO CANCELADO SAP" numFmtId="168">
      <sharedItems containsSemiMixedTypes="0" containsString="0" containsNumber="1" containsInteger="1" minValue="0" maxValue="9038053"/>
    </cacheField>
    <cacheField name="RETENCION" numFmtId="168">
      <sharedItems containsSemiMixedTypes="0" containsString="0" containsNumber="1" containsInteger="1" minValue="0" maxValue="184450"/>
    </cacheField>
    <cacheField name="DOC COMPENSACION SAP" numFmtId="0">
      <sharedItems containsString="0" containsBlank="1" containsNumber="1" containsInteger="1" minValue="2201510500" maxValue="4800063879"/>
    </cacheField>
    <cacheField name="FECHA COMPENSACION SAP" numFmtId="14">
      <sharedItems containsNonDate="0" containsDate="1" containsString="0" containsBlank="1" minDate="2024-05-17T00:00:00" maxDate="2024-05-31T00:00:00"/>
    </cacheField>
    <cacheField name="OBSE PAGO" numFmtId="0">
      <sharedItems containsBlank="1"/>
    </cacheField>
    <cacheField name="VALOR TRANFERENCIA" numFmtId="168">
      <sharedItems containsSemiMixedTypes="0" containsString="0" containsNumber="1" containsInteger="1" minValue="0" maxValue="334447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901153925"/>
    <s v="CLINICA NUEVA EL LAGO SAS"/>
    <s v="EUL"/>
    <n v="321"/>
    <s v="EUL321"/>
    <s v="901153925_EUL321"/>
    <d v="2021-09-09T00:00:00"/>
    <d v="2023-09-19T00:00:00"/>
    <n v="80000"/>
    <n v="80000"/>
    <s v=" Evento "/>
    <s v=" BOGOTA DC "/>
    <x v="0"/>
    <n v="0"/>
    <m/>
    <s v="ESTADO DOS"/>
    <s v="DEVOLUCION CUENTAS"/>
    <s v="CAMBIAR A EPSS12"/>
    <s v="Finalizada"/>
    <d v="2021-09-09T00:00:00"/>
    <d v="2023-10-02T00:00:00"/>
    <d v="2023-11-24T00:00:00"/>
    <m/>
    <n v="0"/>
    <m/>
    <m/>
    <m/>
    <m/>
    <m/>
    <n v="80000"/>
    <n v="0"/>
    <n v="0"/>
    <n v="0"/>
    <n v="0"/>
    <n v="0"/>
    <n v="0"/>
    <n v="0"/>
    <n v="0"/>
    <n v="80000"/>
    <n v="0"/>
    <n v="4800063879"/>
    <d v="2024-05-30T00:00:00"/>
    <s v="INGRESO X RECONOC. PRUEBAS COVID 16 MAYO 2024"/>
    <n v="296994"/>
  </r>
  <r>
    <n v="901153925"/>
    <s v="CLINICA NUEVA EL LAGO SAS"/>
    <s v="EUL"/>
    <n v="263"/>
    <s v="EUL263"/>
    <s v="901153925_EUL263"/>
    <d v="2021-06-24T00:00:00"/>
    <d v="2023-09-19T00:00:00"/>
    <n v="168939"/>
    <n v="60000"/>
    <s v=" Evento "/>
    <s v=" BOGOTA DC "/>
    <x v="0"/>
    <n v="0"/>
    <m/>
    <s v="ESTADO DOS"/>
    <s v="PAGADA POR ADRES"/>
    <s v="PAGADA POR ADRES"/>
    <s v="Finalizada"/>
    <d v="2021-06-24T00:00:00"/>
    <d v="2023-10-02T00:00:00"/>
    <d v="2023-11-24T00:00:00"/>
    <m/>
    <n v="0"/>
    <m/>
    <m/>
    <m/>
    <m/>
    <m/>
    <n v="60000"/>
    <n v="0"/>
    <n v="0"/>
    <n v="0"/>
    <n v="0"/>
    <n v="0"/>
    <n v="0"/>
    <n v="0"/>
    <n v="0"/>
    <n v="140000"/>
    <n v="0"/>
    <n v="2201511147"/>
    <d v="2024-05-28T00:00:00"/>
    <s v="(en blanco)"/>
    <n v="140000"/>
  </r>
  <r>
    <n v="901153925"/>
    <s v="CLINICA NUEVA EL LAGO SAS"/>
    <s v="EHL"/>
    <n v="189"/>
    <s v="EHL189"/>
    <s v="901153925_EHL189"/>
    <d v="2021-05-12T00:00:00"/>
    <d v="2023-08-03T00:00:00"/>
    <n v="9874000"/>
    <n v="163200"/>
    <s v=" Evento "/>
    <s v=" BOGOTA DC "/>
    <x v="0"/>
    <n v="0"/>
    <m/>
    <m/>
    <m/>
    <m/>
    <s v="Finalizada"/>
    <d v="2022-05-12T00:00:00"/>
    <d v="2022-07-22T00:00:00"/>
    <d v="2024-04-30T00:00:00"/>
    <m/>
    <n v="0"/>
    <m/>
    <m/>
    <m/>
    <m/>
    <m/>
    <n v="163200"/>
    <n v="0"/>
    <n v="0"/>
    <n v="0"/>
    <n v="0"/>
    <n v="0"/>
    <n v="0"/>
    <n v="0"/>
    <n v="0"/>
    <n v="9038053"/>
    <n v="184450"/>
    <n v="2201510500"/>
    <d v="2024-05-17T00:00:00"/>
    <s v="(en blanco)"/>
    <n v="33444776"/>
  </r>
  <r>
    <n v="901153925"/>
    <s v="CLINICA NUEVA EL LAGO SAS"/>
    <s v="EHL"/>
    <n v="568"/>
    <s v="EHL568"/>
    <s v="901153925_EHL568"/>
    <d v="2024-04-19T00:00:00"/>
    <m/>
    <n v="2840116"/>
    <n v="2840116"/>
    <s v=" Evento "/>
    <s v=" BOGOTA DC "/>
    <x v="1"/>
    <n v="0"/>
    <m/>
    <m/>
    <m/>
    <m/>
    <s v="Devuelta"/>
    <d v="2024-04-19T00:00:00"/>
    <d v="2024-07-03T00:00:00"/>
    <m/>
    <d v="2024-07-30T00:00:00"/>
    <n v="2840116"/>
    <s v="DEVOLUCION"/>
    <s v="AUTORIZACION SE SOSTIENE DEVOLUCION AL VALIDAR LOS DATOS DELA FACTURA , NO CUENTA CON LA AUTORIZACION DE INTERNACION , HACER EL CIERRE DEL EVENTO Y REPORTAR AL AREA ENCARGADA CAPAUTORIZACIONES@EPSDELAGENTE.COM.CO , PARA DARLE TRAMITE ALA FACTURA ,SUJETA APERTINENCIA."/>
    <s v="AUTORIZACION"/>
    <s v="Exámenes de laboratorio, imágenes y otras ayudas diagnósticas ambulatorias"/>
    <s v="Ambulatorio"/>
    <n v="0"/>
    <n v="2840116"/>
    <n v="0"/>
    <n v="0"/>
    <n v="0"/>
    <n v="0"/>
    <n v="0"/>
    <n v="0"/>
    <n v="0"/>
    <n v="0"/>
    <n v="0"/>
    <m/>
    <m/>
    <m/>
    <n v="0"/>
  </r>
  <r>
    <n v="901153925"/>
    <s v="CLINICA NUEVA EL LAGO SAS"/>
    <s v="EUL"/>
    <n v="204"/>
    <s v="EUL204"/>
    <s v="901153925_EUL204"/>
    <d v="2021-04-13T00:00:00"/>
    <d v="2024-10-16T00:00:00"/>
    <n v="196792"/>
    <n v="196792"/>
    <s v=" Evento "/>
    <s v=" BOGOTA DC "/>
    <x v="1"/>
    <n v="0"/>
    <m/>
    <m/>
    <m/>
    <m/>
    <s v="Devuelta"/>
    <d v="2021-04-13T00:00:00"/>
    <d v="2024-11-01T00:00:00"/>
    <m/>
    <d v="2024-11-27T00:00:00"/>
    <n v="196792"/>
    <s v="DEVOLUCION"/>
    <s v="NO PBS FACTURA . SE SOSTIENE DEVOLUCION PARA FECHA DE PRESTACION MIPRES YA SE ENCUENTRA EXTEMPORANEO , RESOLUCION 1885/2018 VIGENCIA 3 AÑOS FECHA DE PRESTACION. FECHA PRESTACION AÑO 2020.  "/>
    <s v="NO PBS"/>
    <s v="Exámenes de laboratorio, imágenes y otras ayudas diagnósticas ambulatorias"/>
    <s v="Ambulatorio"/>
    <n v="0"/>
    <n v="196792"/>
    <n v="0"/>
    <n v="0"/>
    <n v="0"/>
    <n v="0"/>
    <n v="0"/>
    <n v="0"/>
    <n v="0"/>
    <n v="0"/>
    <n v="0"/>
    <m/>
    <m/>
    <m/>
    <n v="0"/>
  </r>
  <r>
    <n v="901153925"/>
    <s v="CLINICA NUEVA EL LAGO SAS"/>
    <s v="EHL"/>
    <n v="510"/>
    <s v="EHL510"/>
    <s v="901153925_EHL510"/>
    <d v="2023-04-29T00:00:00"/>
    <m/>
    <n v="9625031"/>
    <n v="9625031"/>
    <s v=" Evento "/>
    <s v=" BOGOTA DC "/>
    <x v="1"/>
    <n v="0"/>
    <m/>
    <m/>
    <m/>
    <m/>
    <s v="Devuelta"/>
    <d v="2023-04-29T00:00:00"/>
    <d v="2024-07-02T00:00:00"/>
    <m/>
    <d v="2024-07-30T00:00:00"/>
    <n v="9625031"/>
    <s v="DEVOLUCION"/>
    <s v="AUTORIZACION SE SOSTIENE DEVOLUCION AL VALIDAR LOS DATOS DELA FACTURA , NO CUENTA CON LA AUTORIZACION DE INTERNACION , HACER EL CIERRE DEL EVENTO Y REPORTAR AL AREA ENCARGADA CAPAUTORIZACIONES@EPSDELAGENTE.COM.CO , PARA DARLE TRAMITE ALA FACTURA ,SUJETA APERTINENCIA. "/>
    <s v="AUTORIZACION"/>
    <s v="Exámenes de laboratorio, imágenes y otras ayudas diagnósticas ambulatorias"/>
    <s v="Ambulatorio"/>
    <n v="0"/>
    <n v="9625031"/>
    <n v="0"/>
    <n v="0"/>
    <n v="0"/>
    <n v="0"/>
    <n v="0"/>
    <n v="0"/>
    <n v="0"/>
    <n v="0"/>
    <n v="0"/>
    <m/>
    <m/>
    <m/>
    <n v="0"/>
  </r>
  <r>
    <n v="901153925"/>
    <s v="CLINICA NUEVA EL LAGO SAS"/>
    <s v="EHL"/>
    <n v="555"/>
    <s v="EHL555"/>
    <s v="901153925_EHL555"/>
    <d v="2024-01-18T00:00:00"/>
    <m/>
    <n v="47568218"/>
    <n v="47568218"/>
    <s v=" Evento "/>
    <s v=" BOGOTA DC "/>
    <x v="1"/>
    <n v="0"/>
    <m/>
    <m/>
    <m/>
    <m/>
    <s v="Devuelta"/>
    <d v="2024-01-18T00:00:00"/>
    <d v="2024-07-02T00:00:00"/>
    <m/>
    <d v="2024-07-30T00:00:00"/>
    <n v="47568218"/>
    <s v="DEVOLUCION"/>
    <s v="AUTORIZACION SE SOSTIENE DEVOLUCION AL VALIDAR LOS DATOS DELA FACTURA , NO CUENTA CON LA AUTORIZACION DE INTERNACION , HACER EL CIERRE DEL EVENTO Y REPORTAR AL AREA ENCARGADA CAPAUTORIZACIONES@EPSDELAGENTE.COM.CO , PARA DARLE TRAMITE ALA FACTURA ,SUJETA APERTINENCIA. "/>
    <s v="AUTORIZACION"/>
    <s v="Exámenes de laboratorio, imágenes y otras ayudas diagnósticas ambulatorias"/>
    <s v="Ambulatorio"/>
    <n v="0"/>
    <n v="47568218"/>
    <n v="0"/>
    <n v="0"/>
    <n v="0"/>
    <n v="0"/>
    <n v="0"/>
    <n v="0"/>
    <n v="0"/>
    <n v="0"/>
    <n v="0"/>
    <m/>
    <m/>
    <m/>
    <n v="0"/>
  </r>
  <r>
    <n v="901153925"/>
    <s v="CLINICA NUEVA EL LAGO SAS"/>
    <s v="EHL"/>
    <n v="614"/>
    <s v="EHL614"/>
    <s v="901153925_EHL614"/>
    <d v="2024-08-06T00:00:00"/>
    <d v="2024-08-13T00:00:00"/>
    <n v="2857659"/>
    <n v="2857659"/>
    <s v=" Evento "/>
    <s v=" BOGOTA DC "/>
    <x v="2"/>
    <n v="2800506"/>
    <n v="1222530992"/>
    <m/>
    <m/>
    <m/>
    <s v="Finalizada"/>
    <d v="2024-08-06T00:00:00"/>
    <d v="2024-09-02T00:00:00"/>
    <d v="2024-10-27T00:00:00"/>
    <m/>
    <n v="0"/>
    <m/>
    <m/>
    <m/>
    <m/>
    <m/>
    <n v="0"/>
    <n v="0"/>
    <n v="0"/>
    <n v="0"/>
    <n v="0"/>
    <n v="0"/>
    <n v="2857659"/>
    <n v="0"/>
    <n v="0"/>
    <n v="0"/>
    <n v="0"/>
    <m/>
    <m/>
    <m/>
    <n v="0"/>
  </r>
  <r>
    <n v="901153925"/>
    <s v="CLINICA NUEVA EL LAGO SAS"/>
    <s v="EHL"/>
    <n v="461"/>
    <s v="EHL461"/>
    <s v="901153925_EHL461"/>
    <d v="2022-10-31T00:00:00"/>
    <d v="2024-08-13T00:00:00"/>
    <n v="1840000"/>
    <n v="1840000"/>
    <s v=" Evento "/>
    <s v=" BOGOTA DC "/>
    <x v="2"/>
    <n v="1803200"/>
    <n v="136689413"/>
    <m/>
    <m/>
    <m/>
    <s v="Finalizada"/>
    <d v="2022-10-31T00:00:00"/>
    <d v="2024-08-01T00:00:00"/>
    <d v="2024-10-23T00:00:00"/>
    <m/>
    <n v="0"/>
    <m/>
    <m/>
    <m/>
    <m/>
    <m/>
    <n v="0"/>
    <n v="0"/>
    <n v="0"/>
    <n v="0"/>
    <n v="0"/>
    <n v="0"/>
    <n v="1840000"/>
    <n v="0"/>
    <n v="0"/>
    <n v="0"/>
    <n v="0"/>
    <m/>
    <m/>
    <m/>
    <n v="0"/>
  </r>
  <r>
    <n v="901153925"/>
    <s v="CLINICA NUEVA EL LAGO SAS"/>
    <s v="EHL"/>
    <n v="584"/>
    <s v="EHL584"/>
    <s v="901153925_EHL584"/>
    <d v="2024-05-06T00:00:00"/>
    <d v="2024-08-13T00:00:00"/>
    <n v="3093467"/>
    <n v="3093467"/>
    <s v=" Evento "/>
    <s v=" BOGOTA DC "/>
    <x v="2"/>
    <n v="3031598"/>
    <n v="1222542969"/>
    <m/>
    <m/>
    <m/>
    <s v="Finalizada"/>
    <d v="2024-05-06T00:00:00"/>
    <d v="2024-07-03T00:00:00"/>
    <d v="2024-09-13T00:00:00"/>
    <m/>
    <n v="0"/>
    <m/>
    <m/>
    <m/>
    <m/>
    <m/>
    <n v="0"/>
    <n v="0"/>
    <n v="0"/>
    <n v="0"/>
    <n v="0"/>
    <n v="0"/>
    <n v="3093467"/>
    <n v="0"/>
    <n v="0"/>
    <n v="0"/>
    <n v="0"/>
    <m/>
    <m/>
    <m/>
    <n v="0"/>
  </r>
  <r>
    <n v="901153925"/>
    <s v="CLINICA NUEVA EL LAGO SAS"/>
    <s v="EHL"/>
    <n v="561"/>
    <s v="EHL561"/>
    <s v="901153925_EHL561"/>
    <d v="2024-02-26T00:00:00"/>
    <d v="2024-09-12T00:00:00"/>
    <n v="19792031"/>
    <n v="19792031"/>
    <s v=" Evento "/>
    <s v=" BOGOTA DC "/>
    <x v="3"/>
    <n v="5959018"/>
    <n v="1222544102"/>
    <m/>
    <m/>
    <m/>
    <s v="Para respuesta prestador"/>
    <d v="2024-02-26T00:00:00"/>
    <d v="2024-09-12T00:00:00"/>
    <d v="2025-01-17T00:00:00"/>
    <m/>
    <n v="13711400"/>
    <s v="GLOSA"/>
    <s v="pertinencia medica dr DIEGO COLLAZO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
    <s v="PERTINENCIA MEDICA"/>
    <s v="Exámenes de laboratorio, imágenes y otras ayudas diagnósticas ambulatorias"/>
    <s v="Ambulatorio"/>
    <n v="0"/>
    <n v="0"/>
    <n v="0"/>
    <n v="0"/>
    <n v="0"/>
    <n v="13711400"/>
    <n v="6080631"/>
    <n v="0"/>
    <n v="0"/>
    <n v="0"/>
    <n v="0"/>
    <m/>
    <m/>
    <m/>
    <n v="0"/>
  </r>
  <r>
    <n v="901153925"/>
    <s v="CLINICA NUEVA EL LAGO SAS"/>
    <s v="EUL"/>
    <n v="785"/>
    <s v="EUL785"/>
    <s v="901153925_EUL785"/>
    <d v="2023-05-04T00:00:00"/>
    <m/>
    <n v="80000"/>
    <n v="80000"/>
    <s v=" Evento "/>
    <s v=" BOGOTA DC "/>
    <x v="4"/>
    <n v="80000"/>
    <n v="136810067"/>
    <s v="ESTADO DOS"/>
    <s v="RADICADO A LA ADRES"/>
    <s v="RADICADO A LA ADRES PENDIENTE RESPUESTA"/>
    <s v="Finalizada"/>
    <d v="2023-05-04T00:00:00"/>
    <d v="2024-11-01T00:00:00"/>
    <d v="2024-11-27T00:00:00"/>
    <m/>
    <n v="0"/>
    <m/>
    <m/>
    <m/>
    <m/>
    <m/>
    <n v="0"/>
    <n v="0"/>
    <n v="0"/>
    <n v="0"/>
    <n v="0"/>
    <n v="0"/>
    <n v="0"/>
    <n v="0"/>
    <n v="80000"/>
    <n v="0"/>
    <n v="0"/>
    <m/>
    <m/>
    <m/>
    <n v="0"/>
  </r>
  <r>
    <n v="901153925"/>
    <s v="CLINICA NUEVA EL LAGO SAS"/>
    <s v="EUL"/>
    <n v="402"/>
    <s v="EUL402"/>
    <s v="901153925_EUL402"/>
    <d v="2021-12-07T00:00:00"/>
    <d v="2023-09-19T00:00:00"/>
    <n v="80000"/>
    <n v="80000"/>
    <s v=" Evento "/>
    <s v=" BOGOTA DC "/>
    <x v="4"/>
    <n v="80000"/>
    <n v="136034719"/>
    <s v="ESTADO DOS"/>
    <s v="DEVOLUCION CUENTAS"/>
    <s v="CAMBIAR A EPSS12"/>
    <s v="Finalizada"/>
    <d v="2021-12-07T00:00:00"/>
    <d v="2023-10-02T00:00:00"/>
    <d v="2023-11-24T00:00:00"/>
    <m/>
    <n v="0"/>
    <m/>
    <m/>
    <m/>
    <m/>
    <m/>
    <n v="0"/>
    <n v="0"/>
    <n v="0"/>
    <n v="0"/>
    <n v="0"/>
    <n v="0"/>
    <n v="0"/>
    <n v="0"/>
    <n v="80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9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4">
    <pivotField showAll="0"/>
    <pivotField showAll="0"/>
    <pivotField showAll="0"/>
    <pivotField showAll="0"/>
    <pivotField showAll="0"/>
    <pivotField dataField="1" showAll="0"/>
    <pivotField numFmtId="14" showAll="0"/>
    <pivotField showAll="0"/>
    <pivotField numFmtId="168" showAll="0"/>
    <pivotField dataField="1" numFmtId="168" showAll="0"/>
    <pivotField showAll="0"/>
    <pivotField showAll="0"/>
    <pivotField axis="axisRow" showAll="0">
      <items count="6">
        <item x="0"/>
        <item x="1"/>
        <item x="2"/>
        <item x="3"/>
        <item x="4"/>
        <item t="default"/>
      </items>
    </pivotField>
    <pivotField numFmtId="168" showAll="0"/>
    <pivotField showAll="0"/>
    <pivotField showAll="0"/>
    <pivotField showAll="0"/>
    <pivotField showAll="0"/>
    <pivotField showAll="0"/>
    <pivotField numFmtId="14" showAll="0"/>
    <pivotField numFmtId="14" showAll="0"/>
    <pivotField showAll="0"/>
    <pivotField showAll="0"/>
    <pivotField numFmtId="168"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2"/>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27"/>
  <sheetViews>
    <sheetView zoomScale="70" zoomScaleNormal="70" workbookViewId="0">
      <selection activeCell="N12" sqref="N12"/>
    </sheetView>
  </sheetViews>
  <sheetFormatPr baseColWidth="10" defaultRowHeight="14.5" x14ac:dyDescent="0.35"/>
  <cols>
    <col min="1" max="1" width="16.453125" bestFit="1" customWidth="1"/>
    <col min="2" max="2" width="25.453125" bestFit="1" customWidth="1"/>
    <col min="3" max="3" width="12.26953125" customWidth="1"/>
    <col min="4" max="4" width="11.453125" style="11" bestFit="1" customWidth="1"/>
    <col min="5" max="5" width="11.453125" style="11" customWidth="1"/>
    <col min="6" max="6" width="16.7265625" bestFit="1" customWidth="1"/>
    <col min="7" max="7" width="16.7265625" style="12" bestFit="1" customWidth="1"/>
    <col min="8" max="8" width="17.1796875" customWidth="1"/>
    <col min="9" max="9" width="17.1796875" bestFit="1" customWidth="1"/>
    <col min="10" max="10" width="15.453125" bestFit="1" customWidth="1"/>
    <col min="11" max="11" width="14" bestFit="1" customWidth="1"/>
    <col min="12" max="12" width="18.1796875" bestFit="1" customWidth="1"/>
  </cols>
  <sheetData>
    <row r="2" spans="1:12" ht="21" x14ac:dyDescent="0.5">
      <c r="C2" s="90" t="s">
        <v>0</v>
      </c>
      <c r="D2" s="90"/>
      <c r="E2" s="90"/>
      <c r="F2" s="90"/>
      <c r="G2" s="90"/>
      <c r="H2" s="90"/>
      <c r="I2" s="90"/>
      <c r="J2" s="90"/>
      <c r="K2" s="90"/>
      <c r="L2" s="90"/>
    </row>
    <row r="3" spans="1:12" ht="21" x14ac:dyDescent="0.5">
      <c r="C3" s="90" t="s">
        <v>1</v>
      </c>
      <c r="D3" s="90"/>
      <c r="E3" s="90"/>
      <c r="F3" s="90"/>
      <c r="G3" s="90"/>
      <c r="H3" s="90"/>
      <c r="I3" s="90"/>
      <c r="J3" s="90"/>
      <c r="K3" s="90"/>
      <c r="L3" s="90"/>
    </row>
    <row r="4" spans="1:12" ht="21" x14ac:dyDescent="0.35">
      <c r="C4" s="91" t="s">
        <v>2</v>
      </c>
      <c r="D4" s="91"/>
      <c r="E4" s="91"/>
      <c r="F4" s="91"/>
      <c r="G4" s="91"/>
      <c r="H4" s="91"/>
      <c r="I4" s="91"/>
      <c r="J4" s="91"/>
      <c r="K4" s="91"/>
      <c r="L4" s="91"/>
    </row>
    <row r="5" spans="1:12" ht="21" x14ac:dyDescent="0.35">
      <c r="C5" s="91" t="s">
        <v>32</v>
      </c>
      <c r="D5" s="91"/>
      <c r="E5" s="91"/>
      <c r="F5" s="91"/>
      <c r="G5" s="91"/>
      <c r="H5" s="91"/>
      <c r="I5" s="91"/>
      <c r="J5" s="91"/>
      <c r="K5" s="91"/>
      <c r="L5" s="91"/>
    </row>
    <row r="6" spans="1:12" ht="57" customHeight="1" x14ac:dyDescent="0.35">
      <c r="A6" s="1" t="s">
        <v>3</v>
      </c>
      <c r="B6" s="1" t="s">
        <v>4</v>
      </c>
      <c r="C6" s="1" t="s">
        <v>5</v>
      </c>
      <c r="D6" s="1" t="s">
        <v>6</v>
      </c>
      <c r="E6" s="1" t="s">
        <v>7</v>
      </c>
      <c r="F6" s="1" t="s">
        <v>8</v>
      </c>
      <c r="G6" s="1" t="s">
        <v>9</v>
      </c>
      <c r="H6" s="1" t="s">
        <v>10</v>
      </c>
      <c r="I6" s="1" t="s">
        <v>11</v>
      </c>
      <c r="J6" s="1" t="s">
        <v>12</v>
      </c>
      <c r="K6" s="1" t="s">
        <v>13</v>
      </c>
      <c r="L6" s="1" t="s">
        <v>14</v>
      </c>
    </row>
    <row r="7" spans="1:12" ht="15.5" x14ac:dyDescent="0.35">
      <c r="A7" s="2">
        <v>901153925</v>
      </c>
      <c r="B7" s="2" t="s">
        <v>0</v>
      </c>
      <c r="C7" s="3" t="s">
        <v>15</v>
      </c>
      <c r="D7" s="3">
        <v>568</v>
      </c>
      <c r="E7" s="3" t="s">
        <v>29</v>
      </c>
      <c r="F7" s="4">
        <v>45401</v>
      </c>
      <c r="G7" s="5"/>
      <c r="H7" s="6">
        <v>2840116</v>
      </c>
      <c r="I7" s="6">
        <v>2840116</v>
      </c>
      <c r="J7" s="7" t="s">
        <v>17</v>
      </c>
      <c r="K7" s="8" t="s">
        <v>18</v>
      </c>
      <c r="L7" s="9"/>
    </row>
    <row r="8" spans="1:12" ht="15.5" x14ac:dyDescent="0.35">
      <c r="A8" s="2">
        <v>901153925</v>
      </c>
      <c r="B8" s="2" t="s">
        <v>0</v>
      </c>
      <c r="C8" s="3" t="s">
        <v>15</v>
      </c>
      <c r="D8" s="3">
        <v>189</v>
      </c>
      <c r="E8" s="3" t="s">
        <v>21</v>
      </c>
      <c r="F8" s="4">
        <v>44328</v>
      </c>
      <c r="G8" s="5">
        <v>45141</v>
      </c>
      <c r="H8" s="6">
        <v>9874000</v>
      </c>
      <c r="I8" s="6">
        <v>163200</v>
      </c>
      <c r="J8" s="7" t="s">
        <v>17</v>
      </c>
      <c r="K8" s="8" t="s">
        <v>18</v>
      </c>
      <c r="L8" s="9"/>
    </row>
    <row r="9" spans="1:12" ht="15.5" x14ac:dyDescent="0.35">
      <c r="A9" s="2">
        <v>901153925</v>
      </c>
      <c r="B9" s="2" t="s">
        <v>0</v>
      </c>
      <c r="C9" s="3" t="s">
        <v>19</v>
      </c>
      <c r="D9" s="3">
        <v>263</v>
      </c>
      <c r="E9" s="3" t="s">
        <v>22</v>
      </c>
      <c r="F9" s="4">
        <v>44371</v>
      </c>
      <c r="G9" s="5">
        <v>45188</v>
      </c>
      <c r="H9" s="6">
        <v>168939</v>
      </c>
      <c r="I9" s="6">
        <v>60000</v>
      </c>
      <c r="J9" s="7" t="s">
        <v>17</v>
      </c>
      <c r="K9" s="8" t="s">
        <v>18</v>
      </c>
      <c r="L9" s="9"/>
    </row>
    <row r="10" spans="1:12" ht="15.5" x14ac:dyDescent="0.35">
      <c r="A10" s="2">
        <v>901153925</v>
      </c>
      <c r="B10" s="2" t="s">
        <v>0</v>
      </c>
      <c r="C10" s="3" t="s">
        <v>19</v>
      </c>
      <c r="D10" s="3">
        <v>321</v>
      </c>
      <c r="E10" s="3" t="s">
        <v>23</v>
      </c>
      <c r="F10" s="4">
        <v>44448</v>
      </c>
      <c r="G10" s="5">
        <v>45188</v>
      </c>
      <c r="H10" s="6">
        <v>80000</v>
      </c>
      <c r="I10" s="6">
        <v>80000</v>
      </c>
      <c r="J10" s="7" t="s">
        <v>17</v>
      </c>
      <c r="K10" s="8" t="s">
        <v>18</v>
      </c>
      <c r="L10" s="9"/>
    </row>
    <row r="11" spans="1:12" ht="15.5" x14ac:dyDescent="0.35">
      <c r="A11" s="2">
        <v>901153925</v>
      </c>
      <c r="B11" s="2" t="s">
        <v>0</v>
      </c>
      <c r="C11" s="3" t="s">
        <v>15</v>
      </c>
      <c r="D11" s="3">
        <v>461</v>
      </c>
      <c r="E11" s="3" t="s">
        <v>16</v>
      </c>
      <c r="F11" s="4">
        <v>44865</v>
      </c>
      <c r="G11" s="5">
        <v>45517</v>
      </c>
      <c r="H11" s="6">
        <v>1840000</v>
      </c>
      <c r="I11" s="6">
        <v>1840000</v>
      </c>
      <c r="J11" s="7" t="s">
        <v>17</v>
      </c>
      <c r="K11" s="8" t="s">
        <v>18</v>
      </c>
      <c r="L11" s="9"/>
    </row>
    <row r="12" spans="1:12" ht="15.5" x14ac:dyDescent="0.35">
      <c r="A12" s="2">
        <v>901153925</v>
      </c>
      <c r="B12" s="2" t="s">
        <v>0</v>
      </c>
      <c r="C12" s="3" t="s">
        <v>15</v>
      </c>
      <c r="D12" s="3">
        <v>584</v>
      </c>
      <c r="E12" s="3" t="s">
        <v>30</v>
      </c>
      <c r="F12" s="4">
        <v>45418</v>
      </c>
      <c r="G12" s="5">
        <v>45517</v>
      </c>
      <c r="H12" s="6">
        <v>3093467</v>
      </c>
      <c r="I12" s="6">
        <v>3093467</v>
      </c>
      <c r="J12" s="7" t="s">
        <v>17</v>
      </c>
      <c r="K12" s="8" t="s">
        <v>18</v>
      </c>
      <c r="L12" s="9"/>
    </row>
    <row r="13" spans="1:12" ht="15.5" x14ac:dyDescent="0.35">
      <c r="A13" s="2">
        <v>901153925</v>
      </c>
      <c r="B13" s="2" t="s">
        <v>0</v>
      </c>
      <c r="C13" s="3" t="s">
        <v>15</v>
      </c>
      <c r="D13" s="3">
        <v>614</v>
      </c>
      <c r="E13" s="3" t="s">
        <v>31</v>
      </c>
      <c r="F13" s="4">
        <v>45510</v>
      </c>
      <c r="G13" s="5">
        <v>45517</v>
      </c>
      <c r="H13" s="6">
        <v>2857659</v>
      </c>
      <c r="I13" s="6">
        <v>2857659</v>
      </c>
      <c r="J13" s="7" t="s">
        <v>17</v>
      </c>
      <c r="K13" s="8" t="s">
        <v>18</v>
      </c>
      <c r="L13" s="9"/>
    </row>
    <row r="14" spans="1:12" ht="15.5" x14ac:dyDescent="0.35">
      <c r="A14" s="2">
        <v>901153925</v>
      </c>
      <c r="B14" s="2" t="s">
        <v>0</v>
      </c>
      <c r="C14" s="3" t="s">
        <v>19</v>
      </c>
      <c r="D14" s="3">
        <v>204</v>
      </c>
      <c r="E14" s="3" t="s">
        <v>20</v>
      </c>
      <c r="F14" s="4">
        <v>44299</v>
      </c>
      <c r="G14" s="5">
        <v>45581</v>
      </c>
      <c r="H14" s="6">
        <v>196792</v>
      </c>
      <c r="I14" s="6">
        <v>196792</v>
      </c>
      <c r="J14" s="7" t="s">
        <v>17</v>
      </c>
      <c r="K14" s="8" t="s">
        <v>18</v>
      </c>
      <c r="L14" s="9"/>
    </row>
    <row r="15" spans="1:12" ht="15.5" x14ac:dyDescent="0.35">
      <c r="A15" s="2">
        <v>901153925</v>
      </c>
      <c r="B15" s="2" t="s">
        <v>0</v>
      </c>
      <c r="C15" s="3" t="s">
        <v>15</v>
      </c>
      <c r="D15" s="3">
        <v>510</v>
      </c>
      <c r="E15" s="3" t="s">
        <v>24</v>
      </c>
      <c r="F15" s="4">
        <v>45045</v>
      </c>
      <c r="G15" s="5"/>
      <c r="H15" s="6">
        <v>9625031</v>
      </c>
      <c r="I15" s="6">
        <v>9625031</v>
      </c>
      <c r="J15" s="7" t="s">
        <v>17</v>
      </c>
      <c r="K15" s="8" t="s">
        <v>18</v>
      </c>
      <c r="L15" s="9"/>
    </row>
    <row r="16" spans="1:12" ht="15.5" x14ac:dyDescent="0.35">
      <c r="A16" s="2">
        <v>901153925</v>
      </c>
      <c r="B16" s="2" t="s">
        <v>0</v>
      </c>
      <c r="C16" s="3" t="s">
        <v>15</v>
      </c>
      <c r="D16" s="3">
        <v>555</v>
      </c>
      <c r="E16" s="3" t="s">
        <v>27</v>
      </c>
      <c r="F16" s="4">
        <v>45309</v>
      </c>
      <c r="G16" s="5"/>
      <c r="H16" s="6">
        <v>47568218</v>
      </c>
      <c r="I16" s="6">
        <v>47568218</v>
      </c>
      <c r="J16" s="7" t="s">
        <v>17</v>
      </c>
      <c r="K16" s="8" t="s">
        <v>18</v>
      </c>
      <c r="L16" s="9"/>
    </row>
    <row r="17" spans="1:12" ht="15.5" x14ac:dyDescent="0.35">
      <c r="A17" s="2">
        <v>901153925</v>
      </c>
      <c r="B17" s="2" t="s">
        <v>0</v>
      </c>
      <c r="C17" s="3" t="s">
        <v>19</v>
      </c>
      <c r="D17" s="3">
        <v>785</v>
      </c>
      <c r="E17" s="3" t="s">
        <v>25</v>
      </c>
      <c r="F17" s="4">
        <v>45050</v>
      </c>
      <c r="G17" s="5"/>
      <c r="H17" s="6">
        <v>80000</v>
      </c>
      <c r="I17" s="6">
        <v>80000</v>
      </c>
      <c r="J17" s="7" t="s">
        <v>17</v>
      </c>
      <c r="K17" s="8" t="s">
        <v>18</v>
      </c>
      <c r="L17" s="9"/>
    </row>
    <row r="18" spans="1:12" ht="15.5" x14ac:dyDescent="0.35">
      <c r="A18" s="2">
        <v>901153925</v>
      </c>
      <c r="B18" s="2" t="s">
        <v>0</v>
      </c>
      <c r="C18" s="3" t="s">
        <v>19</v>
      </c>
      <c r="D18" s="3">
        <v>402</v>
      </c>
      <c r="E18" s="3" t="s">
        <v>26</v>
      </c>
      <c r="F18" s="4">
        <v>44537</v>
      </c>
      <c r="G18" s="5">
        <v>45188</v>
      </c>
      <c r="H18" s="6">
        <v>80000</v>
      </c>
      <c r="I18" s="6">
        <v>80000</v>
      </c>
      <c r="J18" s="7" t="s">
        <v>17</v>
      </c>
      <c r="K18" s="8" t="s">
        <v>18</v>
      </c>
      <c r="L18" s="9"/>
    </row>
    <row r="19" spans="1:12" ht="15.5" x14ac:dyDescent="0.35">
      <c r="A19" s="2">
        <v>901153925</v>
      </c>
      <c r="B19" s="2" t="s">
        <v>0</v>
      </c>
      <c r="C19" s="3" t="s">
        <v>15</v>
      </c>
      <c r="D19" s="3">
        <v>561</v>
      </c>
      <c r="E19" s="3" t="s">
        <v>28</v>
      </c>
      <c r="F19" s="4">
        <v>45348</v>
      </c>
      <c r="G19" s="5">
        <v>45547</v>
      </c>
      <c r="H19" s="6">
        <v>19792031</v>
      </c>
      <c r="I19" s="6">
        <v>19792031</v>
      </c>
      <c r="J19" s="7" t="s">
        <v>17</v>
      </c>
      <c r="K19" s="8" t="s">
        <v>18</v>
      </c>
      <c r="L19" s="9"/>
    </row>
    <row r="20" spans="1:12" ht="15.5" x14ac:dyDescent="0.35">
      <c r="A20" s="92"/>
      <c r="B20" s="93"/>
      <c r="C20" s="93"/>
      <c r="D20" s="93"/>
      <c r="E20" s="93"/>
      <c r="F20" s="93"/>
      <c r="G20" s="94"/>
      <c r="H20" s="10">
        <f>SUM(H7:H19)</f>
        <v>98096253</v>
      </c>
      <c r="I20" s="10">
        <f>SUM(I7:I19)</f>
        <v>88276514</v>
      </c>
      <c r="J20" s="92"/>
      <c r="K20" s="93"/>
      <c r="L20" s="94"/>
    </row>
    <row r="27" spans="1:12" x14ac:dyDescent="0.35">
      <c r="J27" t="s">
        <v>33</v>
      </c>
    </row>
  </sheetData>
  <sortState ref="A7:L25">
    <sortCondition ref="E7:E25"/>
    <sortCondition ref="F7:F25"/>
  </sortState>
  <mergeCells count="6">
    <mergeCell ref="C2:L2"/>
    <mergeCell ref="C3:L3"/>
    <mergeCell ref="C4:L4"/>
    <mergeCell ref="C5:L5"/>
    <mergeCell ref="A20:G20"/>
    <mergeCell ref="J20:L20"/>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38" t="s">
        <v>127</v>
      </c>
      <c r="B3" t="s">
        <v>125</v>
      </c>
      <c r="C3" t="s">
        <v>126</v>
      </c>
    </row>
    <row r="4" spans="1:3" x14ac:dyDescent="0.35">
      <c r="A4" s="39" t="s">
        <v>123</v>
      </c>
      <c r="B4" s="37">
        <v>3</v>
      </c>
      <c r="C4" s="37">
        <v>303200</v>
      </c>
    </row>
    <row r="5" spans="1:3" x14ac:dyDescent="0.35">
      <c r="A5" s="39" t="s">
        <v>91</v>
      </c>
      <c r="B5" s="37">
        <v>4</v>
      </c>
      <c r="C5" s="37">
        <v>60230157</v>
      </c>
    </row>
    <row r="6" spans="1:3" x14ac:dyDescent="0.35">
      <c r="A6" s="39" t="s">
        <v>124</v>
      </c>
      <c r="B6" s="37">
        <v>3</v>
      </c>
      <c r="C6" s="37">
        <v>7791126</v>
      </c>
    </row>
    <row r="7" spans="1:3" x14ac:dyDescent="0.35">
      <c r="A7" s="39" t="s">
        <v>108</v>
      </c>
      <c r="B7" s="37">
        <v>1</v>
      </c>
      <c r="C7" s="37">
        <v>19792031</v>
      </c>
    </row>
    <row r="8" spans="1:3" x14ac:dyDescent="0.35">
      <c r="A8" s="39" t="s">
        <v>74</v>
      </c>
      <c r="B8" s="37">
        <v>2</v>
      </c>
      <c r="C8" s="37">
        <v>160000</v>
      </c>
    </row>
    <row r="9" spans="1:3" x14ac:dyDescent="0.35">
      <c r="A9" s="39" t="s">
        <v>128</v>
      </c>
      <c r="B9" s="37">
        <v>13</v>
      </c>
      <c r="C9" s="37">
        <v>88276514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
  <sheetViews>
    <sheetView showGridLines="0" topLeftCell="Z1" workbookViewId="0">
      <pane ySplit="2" topLeftCell="A3" activePane="bottomLeft" state="frozen"/>
      <selection pane="bottomLeft" activeCell="AL1" sqref="AL1"/>
    </sheetView>
  </sheetViews>
  <sheetFormatPr baseColWidth="10" defaultRowHeight="14.5" x14ac:dyDescent="0.35"/>
  <sheetData>
    <row r="1" spans="1:44" s="32" customFormat="1" ht="10" x14ac:dyDescent="0.35">
      <c r="G1" s="33"/>
      <c r="H1" s="33"/>
      <c r="I1" s="34">
        <f t="shared" ref="I1" si="0">+SUBTOTAL(9,I3:I14620)</f>
        <v>98096253</v>
      </c>
      <c r="J1" s="34">
        <f>+SUBTOTAL(9,J3:J14620)</f>
        <v>88276514</v>
      </c>
      <c r="K1" s="34">
        <f>+J1-SUM(AD1:AL1)</f>
        <v>0</v>
      </c>
      <c r="N1" s="34">
        <f t="shared" ref="N1" si="1">+SUBTOTAL(9,N3:N14620)</f>
        <v>13754322</v>
      </c>
      <c r="O1" s="35"/>
      <c r="T1" s="33"/>
      <c r="U1" s="33"/>
      <c r="V1" s="33"/>
      <c r="W1" s="33"/>
      <c r="X1" s="34">
        <f t="shared" ref="X1" si="2">+SUBTOTAL(9,X3:X14620)</f>
        <v>73941557</v>
      </c>
      <c r="AD1" s="34">
        <f t="shared" ref="AD1:AN1" si="3">+SUBTOTAL(9,AD3:AD14620)</f>
        <v>303200</v>
      </c>
      <c r="AE1" s="34">
        <f t="shared" si="3"/>
        <v>60230157</v>
      </c>
      <c r="AF1" s="34">
        <f t="shared" si="3"/>
        <v>0</v>
      </c>
      <c r="AG1" s="34">
        <f t="shared" si="3"/>
        <v>0</v>
      </c>
      <c r="AH1" s="34">
        <f t="shared" si="3"/>
        <v>0</v>
      </c>
      <c r="AI1" s="34">
        <f t="shared" si="3"/>
        <v>13711400</v>
      </c>
      <c r="AJ1" s="34">
        <f t="shared" si="3"/>
        <v>13871757</v>
      </c>
      <c r="AK1" s="34">
        <f t="shared" si="3"/>
        <v>0</v>
      </c>
      <c r="AL1" s="34">
        <f t="shared" si="3"/>
        <v>160000</v>
      </c>
      <c r="AM1" s="34">
        <f t="shared" si="3"/>
        <v>9258053</v>
      </c>
      <c r="AN1" s="34">
        <f t="shared" si="3"/>
        <v>184450</v>
      </c>
      <c r="AP1" s="33"/>
      <c r="AR1" s="34"/>
    </row>
    <row r="2" spans="1:44" ht="30" x14ac:dyDescent="0.35">
      <c r="A2" s="13" t="s">
        <v>3</v>
      </c>
      <c r="B2" s="13" t="s">
        <v>4</v>
      </c>
      <c r="C2" s="13" t="s">
        <v>5</v>
      </c>
      <c r="D2" s="13" t="s">
        <v>6</v>
      </c>
      <c r="E2" s="13" t="s">
        <v>34</v>
      </c>
      <c r="F2" s="13" t="s">
        <v>35</v>
      </c>
      <c r="G2" s="14" t="s">
        <v>8</v>
      </c>
      <c r="H2" s="14" t="s">
        <v>9</v>
      </c>
      <c r="I2" s="15" t="s">
        <v>10</v>
      </c>
      <c r="J2" s="15" t="s">
        <v>11</v>
      </c>
      <c r="K2" s="13" t="s">
        <v>12</v>
      </c>
      <c r="L2" s="13" t="s">
        <v>13</v>
      </c>
      <c r="M2" s="16" t="s">
        <v>36</v>
      </c>
      <c r="N2" s="17" t="s">
        <v>37</v>
      </c>
      <c r="O2" s="18" t="s">
        <v>38</v>
      </c>
      <c r="P2" s="19" t="s">
        <v>39</v>
      </c>
      <c r="Q2" s="19" t="s">
        <v>40</v>
      </c>
      <c r="R2" s="19" t="s">
        <v>41</v>
      </c>
      <c r="S2" s="20" t="s">
        <v>42</v>
      </c>
      <c r="T2" s="21" t="s">
        <v>43</v>
      </c>
      <c r="U2" s="21" t="s">
        <v>44</v>
      </c>
      <c r="V2" s="21" t="s">
        <v>45</v>
      </c>
      <c r="W2" s="21" t="s">
        <v>46</v>
      </c>
      <c r="X2" s="22" t="s">
        <v>50</v>
      </c>
      <c r="Y2" s="23" t="s">
        <v>51</v>
      </c>
      <c r="Z2" s="23" t="s">
        <v>52</v>
      </c>
      <c r="AA2" s="23" t="s">
        <v>53</v>
      </c>
      <c r="AB2" s="23" t="s">
        <v>54</v>
      </c>
      <c r="AC2" s="23" t="s">
        <v>55</v>
      </c>
      <c r="AD2" s="24" t="s">
        <v>56</v>
      </c>
      <c r="AE2" s="24" t="s">
        <v>57</v>
      </c>
      <c r="AF2" s="24" t="s">
        <v>58</v>
      </c>
      <c r="AG2" s="24" t="s">
        <v>48</v>
      </c>
      <c r="AH2" s="24" t="s">
        <v>59</v>
      </c>
      <c r="AI2" s="24" t="s">
        <v>47</v>
      </c>
      <c r="AJ2" s="24" t="s">
        <v>60</v>
      </c>
      <c r="AK2" s="24" t="s">
        <v>61</v>
      </c>
      <c r="AL2" s="24" t="s">
        <v>62</v>
      </c>
      <c r="AM2" s="25" t="s">
        <v>63</v>
      </c>
      <c r="AN2" s="25" t="s">
        <v>64</v>
      </c>
      <c r="AO2" s="26" t="s">
        <v>65</v>
      </c>
      <c r="AP2" s="27" t="s">
        <v>66</v>
      </c>
      <c r="AQ2" s="26" t="s">
        <v>67</v>
      </c>
      <c r="AR2" s="25" t="s">
        <v>68</v>
      </c>
    </row>
    <row r="3" spans="1:44" x14ac:dyDescent="0.35">
      <c r="A3" s="28">
        <v>901153925</v>
      </c>
      <c r="B3" s="28" t="s">
        <v>0</v>
      </c>
      <c r="C3" s="28" t="s">
        <v>69</v>
      </c>
      <c r="D3" s="28">
        <v>321</v>
      </c>
      <c r="E3" s="28" t="s">
        <v>86</v>
      </c>
      <c r="F3" s="28" t="s">
        <v>87</v>
      </c>
      <c r="G3" s="29">
        <v>44448</v>
      </c>
      <c r="H3" s="29">
        <v>45188</v>
      </c>
      <c r="I3" s="30">
        <v>80000</v>
      </c>
      <c r="J3" s="30">
        <v>80000</v>
      </c>
      <c r="K3" s="28" t="s">
        <v>72</v>
      </c>
      <c r="L3" s="28" t="s">
        <v>73</v>
      </c>
      <c r="M3" s="28" t="s">
        <v>123</v>
      </c>
      <c r="N3" s="30">
        <v>0</v>
      </c>
      <c r="O3" s="31"/>
      <c r="P3" s="28" t="s">
        <v>75</v>
      </c>
      <c r="Q3" s="28" t="s">
        <v>81</v>
      </c>
      <c r="R3" s="28" t="s">
        <v>82</v>
      </c>
      <c r="S3" s="28" t="s">
        <v>78</v>
      </c>
      <c r="T3" s="29">
        <v>44448</v>
      </c>
      <c r="U3" s="29">
        <v>45201</v>
      </c>
      <c r="V3" s="29">
        <v>45254</v>
      </c>
      <c r="W3" s="29"/>
      <c r="X3" s="30">
        <v>0</v>
      </c>
      <c r="Y3" s="28"/>
      <c r="Z3" s="28"/>
      <c r="AA3" s="28"/>
      <c r="AB3" s="28"/>
      <c r="AC3" s="28"/>
      <c r="AD3" s="30">
        <v>80000</v>
      </c>
      <c r="AE3" s="30">
        <v>0</v>
      </c>
      <c r="AF3" s="30">
        <v>0</v>
      </c>
      <c r="AG3" s="30">
        <v>0</v>
      </c>
      <c r="AH3" s="30">
        <v>0</v>
      </c>
      <c r="AI3" s="30">
        <v>0</v>
      </c>
      <c r="AJ3" s="30">
        <v>0</v>
      </c>
      <c r="AK3" s="30">
        <v>0</v>
      </c>
      <c r="AL3" s="30">
        <v>0</v>
      </c>
      <c r="AM3" s="30">
        <v>80000</v>
      </c>
      <c r="AN3" s="30">
        <v>0</v>
      </c>
      <c r="AO3" s="28">
        <v>4800063879</v>
      </c>
      <c r="AP3" s="29">
        <v>45442</v>
      </c>
      <c r="AQ3" s="28" t="s">
        <v>122</v>
      </c>
      <c r="AR3" s="30">
        <v>296994</v>
      </c>
    </row>
    <row r="4" spans="1:44" x14ac:dyDescent="0.35">
      <c r="A4" s="28">
        <v>901153925</v>
      </c>
      <c r="B4" s="28" t="s">
        <v>0</v>
      </c>
      <c r="C4" s="28" t="s">
        <v>69</v>
      </c>
      <c r="D4" s="28">
        <v>263</v>
      </c>
      <c r="E4" s="28" t="s">
        <v>83</v>
      </c>
      <c r="F4" s="28" t="s">
        <v>84</v>
      </c>
      <c r="G4" s="29">
        <v>44371</v>
      </c>
      <c r="H4" s="29">
        <v>45188</v>
      </c>
      <c r="I4" s="30">
        <v>168939</v>
      </c>
      <c r="J4" s="30">
        <v>60000</v>
      </c>
      <c r="K4" s="28" t="s">
        <v>72</v>
      </c>
      <c r="L4" s="28" t="s">
        <v>73</v>
      </c>
      <c r="M4" s="28" t="s">
        <v>123</v>
      </c>
      <c r="N4" s="30">
        <v>0</v>
      </c>
      <c r="O4" s="31"/>
      <c r="P4" s="28" t="s">
        <v>75</v>
      </c>
      <c r="Q4" s="28" t="s">
        <v>85</v>
      </c>
      <c r="R4" s="28" t="s">
        <v>85</v>
      </c>
      <c r="S4" s="28" t="s">
        <v>78</v>
      </c>
      <c r="T4" s="29">
        <v>44371</v>
      </c>
      <c r="U4" s="29">
        <v>45201</v>
      </c>
      <c r="V4" s="29">
        <v>45254</v>
      </c>
      <c r="W4" s="29"/>
      <c r="X4" s="30">
        <v>0</v>
      </c>
      <c r="Y4" s="28"/>
      <c r="Z4" s="28"/>
      <c r="AA4" s="28"/>
      <c r="AB4" s="28"/>
      <c r="AC4" s="28"/>
      <c r="AD4" s="30">
        <v>60000</v>
      </c>
      <c r="AE4" s="30">
        <v>0</v>
      </c>
      <c r="AF4" s="30">
        <v>0</v>
      </c>
      <c r="AG4" s="30">
        <v>0</v>
      </c>
      <c r="AH4" s="30">
        <v>0</v>
      </c>
      <c r="AI4" s="30">
        <v>0</v>
      </c>
      <c r="AJ4" s="30">
        <v>0</v>
      </c>
      <c r="AK4" s="30">
        <v>0</v>
      </c>
      <c r="AL4" s="30">
        <v>0</v>
      </c>
      <c r="AM4" s="30">
        <v>140000</v>
      </c>
      <c r="AN4" s="30">
        <v>0</v>
      </c>
      <c r="AO4" s="28">
        <v>2201511147</v>
      </c>
      <c r="AP4" s="29">
        <v>45440</v>
      </c>
      <c r="AQ4" s="28" t="s">
        <v>121</v>
      </c>
      <c r="AR4" s="30">
        <v>140000</v>
      </c>
    </row>
    <row r="5" spans="1:44" x14ac:dyDescent="0.35">
      <c r="A5" s="28">
        <v>901153925</v>
      </c>
      <c r="B5" s="28" t="s">
        <v>0</v>
      </c>
      <c r="C5" s="28" t="s">
        <v>88</v>
      </c>
      <c r="D5" s="28">
        <v>189</v>
      </c>
      <c r="E5" s="28" t="s">
        <v>119</v>
      </c>
      <c r="F5" s="28" t="s">
        <v>120</v>
      </c>
      <c r="G5" s="29">
        <v>44328</v>
      </c>
      <c r="H5" s="29">
        <v>45141</v>
      </c>
      <c r="I5" s="30">
        <v>9874000</v>
      </c>
      <c r="J5" s="30">
        <v>163200</v>
      </c>
      <c r="K5" s="28" t="s">
        <v>72</v>
      </c>
      <c r="L5" s="28" t="s">
        <v>73</v>
      </c>
      <c r="M5" s="28" t="s">
        <v>123</v>
      </c>
      <c r="N5" s="30">
        <v>0</v>
      </c>
      <c r="O5" s="31"/>
      <c r="P5" s="28"/>
      <c r="Q5" s="28"/>
      <c r="R5" s="28"/>
      <c r="S5" s="28" t="s">
        <v>78</v>
      </c>
      <c r="T5" s="29">
        <v>44693</v>
      </c>
      <c r="U5" s="29">
        <v>44764</v>
      </c>
      <c r="V5" s="29">
        <v>45412</v>
      </c>
      <c r="W5" s="29"/>
      <c r="X5" s="30">
        <v>0</v>
      </c>
      <c r="Y5" s="28"/>
      <c r="Z5" s="28"/>
      <c r="AA5" s="28"/>
      <c r="AB5" s="28"/>
      <c r="AC5" s="28"/>
      <c r="AD5" s="30">
        <v>163200</v>
      </c>
      <c r="AE5" s="30">
        <v>0</v>
      </c>
      <c r="AF5" s="30">
        <v>0</v>
      </c>
      <c r="AG5" s="30">
        <v>0</v>
      </c>
      <c r="AH5" s="30">
        <v>0</v>
      </c>
      <c r="AI5" s="30">
        <v>0</v>
      </c>
      <c r="AJ5" s="30">
        <v>0</v>
      </c>
      <c r="AK5" s="30">
        <v>0</v>
      </c>
      <c r="AL5" s="30">
        <v>0</v>
      </c>
      <c r="AM5" s="30">
        <v>9038053</v>
      </c>
      <c r="AN5" s="30">
        <v>184450</v>
      </c>
      <c r="AO5" s="28">
        <v>2201510500</v>
      </c>
      <c r="AP5" s="29">
        <v>45429</v>
      </c>
      <c r="AQ5" s="28" t="s">
        <v>121</v>
      </c>
      <c r="AR5" s="30">
        <v>33444776</v>
      </c>
    </row>
    <row r="6" spans="1:44" x14ac:dyDescent="0.35">
      <c r="A6" s="28">
        <v>901153925</v>
      </c>
      <c r="B6" s="28" t="s">
        <v>0</v>
      </c>
      <c r="C6" s="28" t="s">
        <v>88</v>
      </c>
      <c r="D6" s="28">
        <v>568</v>
      </c>
      <c r="E6" s="28" t="s">
        <v>89</v>
      </c>
      <c r="F6" s="28" t="s">
        <v>90</v>
      </c>
      <c r="G6" s="29">
        <v>45401</v>
      </c>
      <c r="H6" s="29"/>
      <c r="I6" s="30">
        <v>2840116</v>
      </c>
      <c r="J6" s="30">
        <v>2840116</v>
      </c>
      <c r="K6" s="28" t="s">
        <v>72</v>
      </c>
      <c r="L6" s="28" t="s">
        <v>73</v>
      </c>
      <c r="M6" s="28" t="s">
        <v>91</v>
      </c>
      <c r="N6" s="30">
        <v>0</v>
      </c>
      <c r="O6" s="31"/>
      <c r="P6" s="28"/>
      <c r="Q6" s="28"/>
      <c r="R6" s="28"/>
      <c r="S6" s="28" t="s">
        <v>92</v>
      </c>
      <c r="T6" s="29">
        <v>45401</v>
      </c>
      <c r="U6" s="29">
        <v>45476</v>
      </c>
      <c r="V6" s="29"/>
      <c r="W6" s="29">
        <v>45503</v>
      </c>
      <c r="X6" s="30">
        <v>2840116</v>
      </c>
      <c r="Y6" s="28" t="s">
        <v>49</v>
      </c>
      <c r="Z6" s="28" t="s">
        <v>93</v>
      </c>
      <c r="AA6" s="28" t="s">
        <v>94</v>
      </c>
      <c r="AB6" s="28" t="s">
        <v>95</v>
      </c>
      <c r="AC6" s="28" t="s">
        <v>96</v>
      </c>
      <c r="AD6" s="30">
        <v>0</v>
      </c>
      <c r="AE6" s="30">
        <v>2840116</v>
      </c>
      <c r="AF6" s="30">
        <v>0</v>
      </c>
      <c r="AG6" s="30">
        <v>0</v>
      </c>
      <c r="AH6" s="30">
        <v>0</v>
      </c>
      <c r="AI6" s="30">
        <v>0</v>
      </c>
      <c r="AJ6" s="30">
        <v>0</v>
      </c>
      <c r="AK6" s="30">
        <v>0</v>
      </c>
      <c r="AL6" s="30">
        <v>0</v>
      </c>
      <c r="AM6" s="30">
        <v>0</v>
      </c>
      <c r="AN6" s="30">
        <v>0</v>
      </c>
      <c r="AO6" s="28"/>
      <c r="AP6" s="29"/>
      <c r="AQ6" s="28"/>
      <c r="AR6" s="30">
        <v>0</v>
      </c>
    </row>
    <row r="7" spans="1:44" x14ac:dyDescent="0.35">
      <c r="A7" s="28">
        <v>901153925</v>
      </c>
      <c r="B7" s="28" t="s">
        <v>0</v>
      </c>
      <c r="C7" s="28" t="s">
        <v>69</v>
      </c>
      <c r="D7" s="28">
        <v>204</v>
      </c>
      <c r="E7" s="28" t="s">
        <v>97</v>
      </c>
      <c r="F7" s="28" t="s">
        <v>98</v>
      </c>
      <c r="G7" s="29">
        <v>44299</v>
      </c>
      <c r="H7" s="29">
        <v>45581</v>
      </c>
      <c r="I7" s="30">
        <v>196792</v>
      </c>
      <c r="J7" s="30">
        <v>196792</v>
      </c>
      <c r="K7" s="28" t="s">
        <v>72</v>
      </c>
      <c r="L7" s="28" t="s">
        <v>73</v>
      </c>
      <c r="M7" s="28" t="s">
        <v>91</v>
      </c>
      <c r="N7" s="30">
        <v>0</v>
      </c>
      <c r="O7" s="31"/>
      <c r="P7" s="28"/>
      <c r="Q7" s="28"/>
      <c r="R7" s="28"/>
      <c r="S7" s="28" t="s">
        <v>92</v>
      </c>
      <c r="T7" s="29">
        <v>44299</v>
      </c>
      <c r="U7" s="29">
        <v>45597</v>
      </c>
      <c r="V7" s="29"/>
      <c r="W7" s="29">
        <v>45623</v>
      </c>
      <c r="X7" s="30">
        <v>196792</v>
      </c>
      <c r="Y7" s="28" t="s">
        <v>49</v>
      </c>
      <c r="Z7" s="28" t="s">
        <v>99</v>
      </c>
      <c r="AA7" s="28" t="s">
        <v>100</v>
      </c>
      <c r="AB7" s="28" t="s">
        <v>95</v>
      </c>
      <c r="AC7" s="28" t="s">
        <v>96</v>
      </c>
      <c r="AD7" s="30">
        <v>0</v>
      </c>
      <c r="AE7" s="30">
        <v>196792</v>
      </c>
      <c r="AF7" s="30">
        <v>0</v>
      </c>
      <c r="AG7" s="30">
        <v>0</v>
      </c>
      <c r="AH7" s="30">
        <v>0</v>
      </c>
      <c r="AI7" s="30">
        <v>0</v>
      </c>
      <c r="AJ7" s="30">
        <v>0</v>
      </c>
      <c r="AK7" s="30">
        <v>0</v>
      </c>
      <c r="AL7" s="30">
        <v>0</v>
      </c>
      <c r="AM7" s="30">
        <v>0</v>
      </c>
      <c r="AN7" s="30">
        <v>0</v>
      </c>
      <c r="AO7" s="28"/>
      <c r="AP7" s="29"/>
      <c r="AQ7" s="28"/>
      <c r="AR7" s="30">
        <v>0</v>
      </c>
    </row>
    <row r="8" spans="1:44" x14ac:dyDescent="0.35">
      <c r="A8" s="28">
        <v>901153925</v>
      </c>
      <c r="B8" s="28" t="s">
        <v>0</v>
      </c>
      <c r="C8" s="28" t="s">
        <v>88</v>
      </c>
      <c r="D8" s="28">
        <v>510</v>
      </c>
      <c r="E8" s="28" t="s">
        <v>101</v>
      </c>
      <c r="F8" s="28" t="s">
        <v>102</v>
      </c>
      <c r="G8" s="29">
        <v>45045</v>
      </c>
      <c r="H8" s="29"/>
      <c r="I8" s="30">
        <v>9625031</v>
      </c>
      <c r="J8" s="30">
        <v>9625031</v>
      </c>
      <c r="K8" s="28" t="s">
        <v>72</v>
      </c>
      <c r="L8" s="28" t="s">
        <v>73</v>
      </c>
      <c r="M8" s="28" t="s">
        <v>91</v>
      </c>
      <c r="N8" s="30">
        <v>0</v>
      </c>
      <c r="O8" s="31"/>
      <c r="P8" s="28"/>
      <c r="Q8" s="28"/>
      <c r="R8" s="28"/>
      <c r="S8" s="28" t="s">
        <v>92</v>
      </c>
      <c r="T8" s="29">
        <v>45045</v>
      </c>
      <c r="U8" s="29">
        <v>45475</v>
      </c>
      <c r="V8" s="29"/>
      <c r="W8" s="29">
        <v>45503</v>
      </c>
      <c r="X8" s="30">
        <v>9625031</v>
      </c>
      <c r="Y8" s="28" t="s">
        <v>49</v>
      </c>
      <c r="Z8" s="28" t="s">
        <v>103</v>
      </c>
      <c r="AA8" s="28" t="s">
        <v>94</v>
      </c>
      <c r="AB8" s="28" t="s">
        <v>95</v>
      </c>
      <c r="AC8" s="28" t="s">
        <v>96</v>
      </c>
      <c r="AD8" s="30">
        <v>0</v>
      </c>
      <c r="AE8" s="30">
        <v>9625031</v>
      </c>
      <c r="AF8" s="30">
        <v>0</v>
      </c>
      <c r="AG8" s="30">
        <v>0</v>
      </c>
      <c r="AH8" s="30">
        <v>0</v>
      </c>
      <c r="AI8" s="30">
        <v>0</v>
      </c>
      <c r="AJ8" s="30">
        <v>0</v>
      </c>
      <c r="AK8" s="30">
        <v>0</v>
      </c>
      <c r="AL8" s="30">
        <v>0</v>
      </c>
      <c r="AM8" s="30">
        <v>0</v>
      </c>
      <c r="AN8" s="30">
        <v>0</v>
      </c>
      <c r="AO8" s="28"/>
      <c r="AP8" s="29"/>
      <c r="AQ8" s="28"/>
      <c r="AR8" s="30">
        <v>0</v>
      </c>
    </row>
    <row r="9" spans="1:44" x14ac:dyDescent="0.35">
      <c r="A9" s="28">
        <v>901153925</v>
      </c>
      <c r="B9" s="28" t="s">
        <v>0</v>
      </c>
      <c r="C9" s="28" t="s">
        <v>88</v>
      </c>
      <c r="D9" s="28">
        <v>555</v>
      </c>
      <c r="E9" s="28" t="s">
        <v>104</v>
      </c>
      <c r="F9" s="28" t="s">
        <v>105</v>
      </c>
      <c r="G9" s="29">
        <v>45309</v>
      </c>
      <c r="H9" s="29"/>
      <c r="I9" s="30">
        <v>47568218</v>
      </c>
      <c r="J9" s="30">
        <v>47568218</v>
      </c>
      <c r="K9" s="28" t="s">
        <v>72</v>
      </c>
      <c r="L9" s="28" t="s">
        <v>73</v>
      </c>
      <c r="M9" s="28" t="s">
        <v>91</v>
      </c>
      <c r="N9" s="30">
        <v>0</v>
      </c>
      <c r="O9" s="31"/>
      <c r="P9" s="28"/>
      <c r="Q9" s="28"/>
      <c r="R9" s="28"/>
      <c r="S9" s="28" t="s">
        <v>92</v>
      </c>
      <c r="T9" s="29">
        <v>45309</v>
      </c>
      <c r="U9" s="29">
        <v>45475</v>
      </c>
      <c r="V9" s="29"/>
      <c r="W9" s="29">
        <v>45503</v>
      </c>
      <c r="X9" s="30">
        <v>47568218</v>
      </c>
      <c r="Y9" s="28" t="s">
        <v>49</v>
      </c>
      <c r="Z9" s="28" t="s">
        <v>103</v>
      </c>
      <c r="AA9" s="28" t="s">
        <v>94</v>
      </c>
      <c r="AB9" s="28" t="s">
        <v>95</v>
      </c>
      <c r="AC9" s="28" t="s">
        <v>96</v>
      </c>
      <c r="AD9" s="30">
        <v>0</v>
      </c>
      <c r="AE9" s="30">
        <v>47568218</v>
      </c>
      <c r="AF9" s="30">
        <v>0</v>
      </c>
      <c r="AG9" s="30">
        <v>0</v>
      </c>
      <c r="AH9" s="30">
        <v>0</v>
      </c>
      <c r="AI9" s="30">
        <v>0</v>
      </c>
      <c r="AJ9" s="30">
        <v>0</v>
      </c>
      <c r="AK9" s="30">
        <v>0</v>
      </c>
      <c r="AL9" s="30">
        <v>0</v>
      </c>
      <c r="AM9" s="30">
        <v>0</v>
      </c>
      <c r="AN9" s="30">
        <v>0</v>
      </c>
      <c r="AO9" s="28"/>
      <c r="AP9" s="29"/>
      <c r="AQ9" s="28"/>
      <c r="AR9" s="30">
        <v>0</v>
      </c>
    </row>
    <row r="10" spans="1:44" x14ac:dyDescent="0.35">
      <c r="A10" s="28">
        <v>901153925</v>
      </c>
      <c r="B10" s="28" t="s">
        <v>0</v>
      </c>
      <c r="C10" s="28" t="s">
        <v>88</v>
      </c>
      <c r="D10" s="28">
        <v>614</v>
      </c>
      <c r="E10" s="28" t="s">
        <v>113</v>
      </c>
      <c r="F10" s="28" t="s">
        <v>114</v>
      </c>
      <c r="G10" s="29">
        <v>45510</v>
      </c>
      <c r="H10" s="29">
        <v>45517</v>
      </c>
      <c r="I10" s="30">
        <v>2857659</v>
      </c>
      <c r="J10" s="30">
        <v>2857659</v>
      </c>
      <c r="K10" s="28" t="s">
        <v>72</v>
      </c>
      <c r="L10" s="28" t="s">
        <v>73</v>
      </c>
      <c r="M10" s="28" t="s">
        <v>124</v>
      </c>
      <c r="N10" s="30">
        <v>2800506</v>
      </c>
      <c r="O10" s="31">
        <v>1222530992</v>
      </c>
      <c r="P10" s="28"/>
      <c r="Q10" s="28"/>
      <c r="R10" s="28"/>
      <c r="S10" s="28" t="s">
        <v>78</v>
      </c>
      <c r="T10" s="29">
        <v>45510</v>
      </c>
      <c r="U10" s="29">
        <v>45537</v>
      </c>
      <c r="V10" s="29">
        <v>45592</v>
      </c>
      <c r="W10" s="29"/>
      <c r="X10" s="30">
        <v>0</v>
      </c>
      <c r="Y10" s="28"/>
      <c r="Z10" s="28"/>
      <c r="AA10" s="28"/>
      <c r="AB10" s="28"/>
      <c r="AC10" s="28"/>
      <c r="AD10" s="30">
        <v>0</v>
      </c>
      <c r="AE10" s="30">
        <v>0</v>
      </c>
      <c r="AF10" s="30">
        <v>0</v>
      </c>
      <c r="AG10" s="30">
        <v>0</v>
      </c>
      <c r="AH10" s="30">
        <v>0</v>
      </c>
      <c r="AI10" s="30">
        <v>0</v>
      </c>
      <c r="AJ10" s="30">
        <v>2857659</v>
      </c>
      <c r="AK10" s="30">
        <v>0</v>
      </c>
      <c r="AL10" s="30">
        <v>0</v>
      </c>
      <c r="AM10" s="30">
        <v>0</v>
      </c>
      <c r="AN10" s="30">
        <v>0</v>
      </c>
      <c r="AO10" s="28"/>
      <c r="AP10" s="29"/>
      <c r="AQ10" s="28"/>
      <c r="AR10" s="30">
        <v>0</v>
      </c>
    </row>
    <row r="11" spans="1:44" x14ac:dyDescent="0.35">
      <c r="A11" s="28">
        <v>901153925</v>
      </c>
      <c r="B11" s="28" t="s">
        <v>0</v>
      </c>
      <c r="C11" s="28" t="s">
        <v>88</v>
      </c>
      <c r="D11" s="28">
        <v>461</v>
      </c>
      <c r="E11" s="28" t="s">
        <v>115</v>
      </c>
      <c r="F11" s="28" t="s">
        <v>116</v>
      </c>
      <c r="G11" s="29">
        <v>44865</v>
      </c>
      <c r="H11" s="29">
        <v>45517</v>
      </c>
      <c r="I11" s="30">
        <v>1840000</v>
      </c>
      <c r="J11" s="30">
        <v>1840000</v>
      </c>
      <c r="K11" s="28" t="s">
        <v>72</v>
      </c>
      <c r="L11" s="28" t="s">
        <v>73</v>
      </c>
      <c r="M11" s="28" t="s">
        <v>124</v>
      </c>
      <c r="N11" s="30">
        <v>1803200</v>
      </c>
      <c r="O11" s="31">
        <v>136689413</v>
      </c>
      <c r="P11" s="28"/>
      <c r="Q11" s="28"/>
      <c r="R11" s="28"/>
      <c r="S11" s="28" t="s">
        <v>78</v>
      </c>
      <c r="T11" s="29">
        <v>44865</v>
      </c>
      <c r="U11" s="29">
        <v>45505</v>
      </c>
      <c r="V11" s="29">
        <v>45588</v>
      </c>
      <c r="W11" s="29"/>
      <c r="X11" s="30">
        <v>0</v>
      </c>
      <c r="Y11" s="28"/>
      <c r="Z11" s="28"/>
      <c r="AA11" s="28"/>
      <c r="AB11" s="28"/>
      <c r="AC11" s="28"/>
      <c r="AD11" s="30">
        <v>0</v>
      </c>
      <c r="AE11" s="30">
        <v>0</v>
      </c>
      <c r="AF11" s="30">
        <v>0</v>
      </c>
      <c r="AG11" s="30">
        <v>0</v>
      </c>
      <c r="AH11" s="30">
        <v>0</v>
      </c>
      <c r="AI11" s="30">
        <v>0</v>
      </c>
      <c r="AJ11" s="30">
        <v>1840000</v>
      </c>
      <c r="AK11" s="30">
        <v>0</v>
      </c>
      <c r="AL11" s="30">
        <v>0</v>
      </c>
      <c r="AM11" s="30">
        <v>0</v>
      </c>
      <c r="AN11" s="30">
        <v>0</v>
      </c>
      <c r="AO11" s="28"/>
      <c r="AP11" s="29"/>
      <c r="AQ11" s="28"/>
      <c r="AR11" s="30">
        <v>0</v>
      </c>
    </row>
    <row r="12" spans="1:44" x14ac:dyDescent="0.35">
      <c r="A12" s="28">
        <v>901153925</v>
      </c>
      <c r="B12" s="28" t="s">
        <v>0</v>
      </c>
      <c r="C12" s="28" t="s">
        <v>88</v>
      </c>
      <c r="D12" s="28">
        <v>584</v>
      </c>
      <c r="E12" s="28" t="s">
        <v>117</v>
      </c>
      <c r="F12" s="28" t="s">
        <v>118</v>
      </c>
      <c r="G12" s="29">
        <v>45418</v>
      </c>
      <c r="H12" s="29">
        <v>45517</v>
      </c>
      <c r="I12" s="30">
        <v>3093467</v>
      </c>
      <c r="J12" s="30">
        <v>3093467</v>
      </c>
      <c r="K12" s="28" t="s">
        <v>72</v>
      </c>
      <c r="L12" s="28" t="s">
        <v>73</v>
      </c>
      <c r="M12" s="28" t="s">
        <v>124</v>
      </c>
      <c r="N12" s="30">
        <v>3031598</v>
      </c>
      <c r="O12" s="31">
        <v>1222542969</v>
      </c>
      <c r="P12" s="28"/>
      <c r="Q12" s="28"/>
      <c r="R12" s="28"/>
      <c r="S12" s="28" t="s">
        <v>78</v>
      </c>
      <c r="T12" s="29">
        <v>45418</v>
      </c>
      <c r="U12" s="29">
        <v>45476</v>
      </c>
      <c r="V12" s="29">
        <v>45548</v>
      </c>
      <c r="W12" s="29"/>
      <c r="X12" s="30">
        <v>0</v>
      </c>
      <c r="Y12" s="28"/>
      <c r="Z12" s="28"/>
      <c r="AA12" s="28"/>
      <c r="AB12" s="28"/>
      <c r="AC12" s="28"/>
      <c r="AD12" s="30">
        <v>0</v>
      </c>
      <c r="AE12" s="30">
        <v>0</v>
      </c>
      <c r="AF12" s="30">
        <v>0</v>
      </c>
      <c r="AG12" s="30">
        <v>0</v>
      </c>
      <c r="AH12" s="30">
        <v>0</v>
      </c>
      <c r="AI12" s="30">
        <v>0</v>
      </c>
      <c r="AJ12" s="30">
        <v>3093467</v>
      </c>
      <c r="AK12" s="30">
        <v>0</v>
      </c>
      <c r="AL12" s="30">
        <v>0</v>
      </c>
      <c r="AM12" s="30">
        <v>0</v>
      </c>
      <c r="AN12" s="30">
        <v>0</v>
      </c>
      <c r="AO12" s="28"/>
      <c r="AP12" s="29"/>
      <c r="AQ12" s="28"/>
      <c r="AR12" s="30">
        <v>0</v>
      </c>
    </row>
    <row r="13" spans="1:44" x14ac:dyDescent="0.35">
      <c r="A13" s="28">
        <v>901153925</v>
      </c>
      <c r="B13" s="28" t="s">
        <v>0</v>
      </c>
      <c r="C13" s="28" t="s">
        <v>88</v>
      </c>
      <c r="D13" s="28">
        <v>561</v>
      </c>
      <c r="E13" s="28" t="s">
        <v>106</v>
      </c>
      <c r="F13" s="28" t="s">
        <v>107</v>
      </c>
      <c r="G13" s="29">
        <v>45348</v>
      </c>
      <c r="H13" s="29">
        <v>45547</v>
      </c>
      <c r="I13" s="30">
        <v>19792031</v>
      </c>
      <c r="J13" s="30">
        <v>19792031</v>
      </c>
      <c r="K13" s="28" t="s">
        <v>72</v>
      </c>
      <c r="L13" s="28" t="s">
        <v>73</v>
      </c>
      <c r="M13" s="28" t="s">
        <v>108</v>
      </c>
      <c r="N13" s="30">
        <v>5959018</v>
      </c>
      <c r="O13" s="31">
        <v>1222544102</v>
      </c>
      <c r="P13" s="28"/>
      <c r="Q13" s="28"/>
      <c r="R13" s="28"/>
      <c r="S13" s="28" t="s">
        <v>109</v>
      </c>
      <c r="T13" s="29">
        <v>45348</v>
      </c>
      <c r="U13" s="29">
        <v>45547</v>
      </c>
      <c r="V13" s="29">
        <v>45674</v>
      </c>
      <c r="W13" s="29"/>
      <c r="X13" s="30">
        <v>13711400</v>
      </c>
      <c r="Y13" s="28" t="s">
        <v>110</v>
      </c>
      <c r="Z13" s="28" t="s">
        <v>111</v>
      </c>
      <c r="AA13" s="28" t="s">
        <v>112</v>
      </c>
      <c r="AB13" s="28" t="s">
        <v>95</v>
      </c>
      <c r="AC13" s="28" t="s">
        <v>96</v>
      </c>
      <c r="AD13" s="30">
        <v>0</v>
      </c>
      <c r="AE13" s="30">
        <v>0</v>
      </c>
      <c r="AF13" s="30">
        <v>0</v>
      </c>
      <c r="AG13" s="30">
        <v>0</v>
      </c>
      <c r="AH13" s="30">
        <v>0</v>
      </c>
      <c r="AI13" s="30">
        <v>13711400</v>
      </c>
      <c r="AJ13" s="30">
        <v>6080631</v>
      </c>
      <c r="AK13" s="30">
        <v>0</v>
      </c>
      <c r="AL13" s="30">
        <v>0</v>
      </c>
      <c r="AM13" s="30">
        <v>0</v>
      </c>
      <c r="AN13" s="30">
        <v>0</v>
      </c>
      <c r="AO13" s="28"/>
      <c r="AP13" s="29"/>
      <c r="AQ13" s="28"/>
      <c r="AR13" s="30">
        <v>0</v>
      </c>
    </row>
    <row r="14" spans="1:44" x14ac:dyDescent="0.35">
      <c r="A14" s="28">
        <v>901153925</v>
      </c>
      <c r="B14" s="28" t="s">
        <v>0</v>
      </c>
      <c r="C14" s="28" t="s">
        <v>69</v>
      </c>
      <c r="D14" s="28">
        <v>785</v>
      </c>
      <c r="E14" s="28" t="s">
        <v>70</v>
      </c>
      <c r="F14" s="28" t="s">
        <v>71</v>
      </c>
      <c r="G14" s="29">
        <v>45050</v>
      </c>
      <c r="H14" s="29"/>
      <c r="I14" s="30">
        <v>80000</v>
      </c>
      <c r="J14" s="30">
        <v>80000</v>
      </c>
      <c r="K14" s="28" t="s">
        <v>72</v>
      </c>
      <c r="L14" s="28" t="s">
        <v>73</v>
      </c>
      <c r="M14" s="28" t="s">
        <v>74</v>
      </c>
      <c r="N14" s="30">
        <v>80000</v>
      </c>
      <c r="O14" s="31">
        <v>136810067</v>
      </c>
      <c r="P14" s="28" t="s">
        <v>75</v>
      </c>
      <c r="Q14" s="28" t="s">
        <v>76</v>
      </c>
      <c r="R14" s="28" t="s">
        <v>77</v>
      </c>
      <c r="S14" s="28" t="s">
        <v>78</v>
      </c>
      <c r="T14" s="29">
        <v>45050</v>
      </c>
      <c r="U14" s="29">
        <v>45597</v>
      </c>
      <c r="V14" s="29">
        <v>45623</v>
      </c>
      <c r="W14" s="29"/>
      <c r="X14" s="30">
        <v>0</v>
      </c>
      <c r="Y14" s="28"/>
      <c r="Z14" s="28"/>
      <c r="AA14" s="28"/>
      <c r="AB14" s="28"/>
      <c r="AC14" s="28"/>
      <c r="AD14" s="30">
        <v>0</v>
      </c>
      <c r="AE14" s="30">
        <v>0</v>
      </c>
      <c r="AF14" s="30">
        <v>0</v>
      </c>
      <c r="AG14" s="30">
        <v>0</v>
      </c>
      <c r="AH14" s="30">
        <v>0</v>
      </c>
      <c r="AI14" s="30">
        <v>0</v>
      </c>
      <c r="AJ14" s="30">
        <v>0</v>
      </c>
      <c r="AK14" s="30">
        <v>0</v>
      </c>
      <c r="AL14" s="30">
        <v>80000</v>
      </c>
      <c r="AM14" s="30">
        <v>0</v>
      </c>
      <c r="AN14" s="30">
        <v>0</v>
      </c>
      <c r="AO14" s="28"/>
      <c r="AP14" s="29"/>
      <c r="AQ14" s="28"/>
      <c r="AR14" s="30">
        <v>0</v>
      </c>
    </row>
    <row r="15" spans="1:44" x14ac:dyDescent="0.35">
      <c r="A15" s="28">
        <v>901153925</v>
      </c>
      <c r="B15" s="28" t="s">
        <v>0</v>
      </c>
      <c r="C15" s="28" t="s">
        <v>69</v>
      </c>
      <c r="D15" s="28">
        <v>402</v>
      </c>
      <c r="E15" s="28" t="s">
        <v>79</v>
      </c>
      <c r="F15" s="28" t="s">
        <v>80</v>
      </c>
      <c r="G15" s="29">
        <v>44537</v>
      </c>
      <c r="H15" s="29">
        <v>45188</v>
      </c>
      <c r="I15" s="30">
        <v>80000</v>
      </c>
      <c r="J15" s="30">
        <v>80000</v>
      </c>
      <c r="K15" s="28" t="s">
        <v>72</v>
      </c>
      <c r="L15" s="28" t="s">
        <v>73</v>
      </c>
      <c r="M15" s="28" t="s">
        <v>74</v>
      </c>
      <c r="N15" s="30">
        <v>80000</v>
      </c>
      <c r="O15" s="31">
        <v>136034719</v>
      </c>
      <c r="P15" s="28" t="s">
        <v>75</v>
      </c>
      <c r="Q15" s="28" t="s">
        <v>81</v>
      </c>
      <c r="R15" s="28" t="s">
        <v>82</v>
      </c>
      <c r="S15" s="28" t="s">
        <v>78</v>
      </c>
      <c r="T15" s="29">
        <v>44537</v>
      </c>
      <c r="U15" s="29">
        <v>45201</v>
      </c>
      <c r="V15" s="29">
        <v>45254</v>
      </c>
      <c r="W15" s="29"/>
      <c r="X15" s="30">
        <v>0</v>
      </c>
      <c r="Y15" s="28"/>
      <c r="Z15" s="28"/>
      <c r="AA15" s="28"/>
      <c r="AB15" s="28"/>
      <c r="AC15" s="28"/>
      <c r="AD15" s="30">
        <v>0</v>
      </c>
      <c r="AE15" s="30">
        <v>0</v>
      </c>
      <c r="AF15" s="30">
        <v>0</v>
      </c>
      <c r="AG15" s="30">
        <v>0</v>
      </c>
      <c r="AH15" s="30">
        <v>0</v>
      </c>
      <c r="AI15" s="30">
        <v>0</v>
      </c>
      <c r="AJ15" s="30">
        <v>0</v>
      </c>
      <c r="AK15" s="30">
        <v>0</v>
      </c>
      <c r="AL15" s="30">
        <v>80000</v>
      </c>
      <c r="AM15" s="30">
        <v>0</v>
      </c>
      <c r="AN15" s="30">
        <v>0</v>
      </c>
      <c r="AO15" s="28"/>
      <c r="AP15" s="29"/>
      <c r="AQ15" s="28"/>
      <c r="AR15" s="30">
        <v>0</v>
      </c>
    </row>
    <row r="17" spans="9:9" x14ac:dyDescent="0.35">
      <c r="I17" s="36"/>
    </row>
    <row r="18" spans="9:9" x14ac:dyDescent="0.35">
      <c r="I18" s="36"/>
    </row>
    <row r="19" spans="9:9" x14ac:dyDescent="0.35">
      <c r="I19" s="36"/>
    </row>
    <row r="20" spans="9:9" x14ac:dyDescent="0.35">
      <c r="I20" s="36"/>
    </row>
  </sheetData>
  <autoFilter ref="A2:AU15">
    <sortState ref="A3:AU15">
      <sortCondition ref="M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E12" sqref="E12"/>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95" t="s">
        <v>129</v>
      </c>
      <c r="E2" s="96"/>
      <c r="F2" s="96"/>
      <c r="G2" s="96"/>
      <c r="H2" s="96"/>
      <c r="I2" s="97"/>
      <c r="J2" s="101" t="s">
        <v>130</v>
      </c>
    </row>
    <row r="3" spans="2:10" ht="15.75" customHeight="1" thickBot="1" x14ac:dyDescent="0.3">
      <c r="B3" s="43"/>
      <c r="C3" s="44"/>
      <c r="D3" s="98"/>
      <c r="E3" s="99"/>
      <c r="F3" s="99"/>
      <c r="G3" s="99"/>
      <c r="H3" s="99"/>
      <c r="I3" s="100"/>
      <c r="J3" s="102"/>
    </row>
    <row r="4" spans="2:10" ht="13" x14ac:dyDescent="0.25">
      <c r="B4" s="43"/>
      <c r="C4" s="44"/>
      <c r="D4" s="45"/>
      <c r="E4" s="46"/>
      <c r="F4" s="46"/>
      <c r="G4" s="46"/>
      <c r="H4" s="46"/>
      <c r="I4" s="47"/>
      <c r="J4" s="48"/>
    </row>
    <row r="5" spans="2:10" ht="13" x14ac:dyDescent="0.25">
      <c r="B5" s="43"/>
      <c r="C5" s="44"/>
      <c r="D5" s="49" t="s">
        <v>131</v>
      </c>
      <c r="E5" s="50"/>
      <c r="F5" s="50"/>
      <c r="G5" s="50"/>
      <c r="H5" s="50"/>
      <c r="I5" s="51"/>
      <c r="J5" s="51" t="s">
        <v>132</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
        <v>165</v>
      </c>
      <c r="J9" s="59"/>
    </row>
    <row r="10" spans="2:10" ht="13" x14ac:dyDescent="0.3">
      <c r="B10" s="58"/>
      <c r="C10" s="60"/>
      <c r="E10" s="61"/>
      <c r="H10" s="62"/>
      <c r="J10" s="59"/>
    </row>
    <row r="11" spans="2:10" x14ac:dyDescent="0.25">
      <c r="B11" s="58"/>
      <c r="J11" s="59"/>
    </row>
    <row r="12" spans="2:10" ht="13" x14ac:dyDescent="0.3">
      <c r="B12" s="58"/>
      <c r="C12" s="60" t="s">
        <v>166</v>
      </c>
      <c r="J12" s="59"/>
    </row>
    <row r="13" spans="2:10" ht="13" x14ac:dyDescent="0.3">
      <c r="B13" s="58"/>
      <c r="C13" s="60" t="s">
        <v>167</v>
      </c>
      <c r="J13" s="59"/>
    </row>
    <row r="14" spans="2:10" x14ac:dyDescent="0.25">
      <c r="B14" s="58"/>
      <c r="J14" s="59"/>
    </row>
    <row r="15" spans="2:10" x14ac:dyDescent="0.25">
      <c r="B15" s="58"/>
      <c r="C15" s="40" t="s">
        <v>133</v>
      </c>
      <c r="J15" s="59"/>
    </row>
    <row r="16" spans="2:10" x14ac:dyDescent="0.25">
      <c r="B16" s="58"/>
      <c r="C16" s="63"/>
      <c r="J16" s="59"/>
    </row>
    <row r="17" spans="2:10" ht="13" x14ac:dyDescent="0.25">
      <c r="B17" s="58"/>
      <c r="C17" s="40" t="s">
        <v>134</v>
      </c>
      <c r="D17" s="61"/>
      <c r="H17" s="64" t="s">
        <v>135</v>
      </c>
      <c r="I17" s="65" t="s">
        <v>136</v>
      </c>
      <c r="J17" s="59"/>
    </row>
    <row r="18" spans="2:10" ht="13" x14ac:dyDescent="0.3">
      <c r="B18" s="58"/>
      <c r="C18" s="60" t="s">
        <v>137</v>
      </c>
      <c r="D18" s="60"/>
      <c r="E18" s="60"/>
      <c r="F18" s="60"/>
      <c r="H18" s="66">
        <v>13</v>
      </c>
      <c r="I18" s="67">
        <v>88276514</v>
      </c>
      <c r="J18" s="59"/>
    </row>
    <row r="19" spans="2:10" x14ac:dyDescent="0.25">
      <c r="B19" s="58"/>
      <c r="C19" s="40" t="s">
        <v>138</v>
      </c>
      <c r="H19" s="68">
        <v>3</v>
      </c>
      <c r="I19" s="69">
        <v>303200</v>
      </c>
      <c r="J19" s="59"/>
    </row>
    <row r="20" spans="2:10" x14ac:dyDescent="0.25">
      <c r="B20" s="58"/>
      <c r="C20" s="40" t="s">
        <v>139</v>
      </c>
      <c r="H20" s="68">
        <v>4</v>
      </c>
      <c r="I20" s="69">
        <v>60230157</v>
      </c>
      <c r="J20" s="59"/>
    </row>
    <row r="21" spans="2:10" x14ac:dyDescent="0.25">
      <c r="B21" s="58"/>
      <c r="C21" s="40" t="s">
        <v>140</v>
      </c>
      <c r="H21" s="68">
        <v>0</v>
      </c>
      <c r="I21" s="69">
        <v>0</v>
      </c>
      <c r="J21" s="59"/>
    </row>
    <row r="22" spans="2:10" x14ac:dyDescent="0.25">
      <c r="B22" s="58"/>
      <c r="C22" s="40" t="s">
        <v>141</v>
      </c>
      <c r="H22" s="68">
        <v>0</v>
      </c>
      <c r="I22" s="69">
        <v>0</v>
      </c>
      <c r="J22" s="59"/>
    </row>
    <row r="23" spans="2:10" x14ac:dyDescent="0.25">
      <c r="B23" s="58"/>
      <c r="C23" s="40" t="s">
        <v>142</v>
      </c>
      <c r="H23" s="68">
        <v>0</v>
      </c>
      <c r="I23" s="69">
        <v>0</v>
      </c>
      <c r="J23" s="59"/>
    </row>
    <row r="24" spans="2:10" ht="13" thickBot="1" x14ac:dyDescent="0.3">
      <c r="B24" s="58"/>
      <c r="C24" s="40" t="s">
        <v>143</v>
      </c>
      <c r="H24" s="70">
        <v>1</v>
      </c>
      <c r="I24" s="71">
        <v>13711400</v>
      </c>
      <c r="J24" s="59"/>
    </row>
    <row r="25" spans="2:10" ht="13" x14ac:dyDescent="0.3">
      <c r="B25" s="58"/>
      <c r="C25" s="60" t="s">
        <v>144</v>
      </c>
      <c r="D25" s="60"/>
      <c r="E25" s="60"/>
      <c r="F25" s="60"/>
      <c r="H25" s="66">
        <f>H19+H20+H21+H22+H24+H23</f>
        <v>8</v>
      </c>
      <c r="I25" s="67">
        <f>I19+I20+I21+I22+I24+I23</f>
        <v>74244757</v>
      </c>
      <c r="J25" s="59"/>
    </row>
    <row r="26" spans="2:10" x14ac:dyDescent="0.25">
      <c r="B26" s="58"/>
      <c r="C26" s="40" t="s">
        <v>145</v>
      </c>
      <c r="H26" s="68">
        <v>3</v>
      </c>
      <c r="I26" s="69">
        <v>13871757</v>
      </c>
      <c r="J26" s="59"/>
    </row>
    <row r="27" spans="2:10" ht="13" thickBot="1" x14ac:dyDescent="0.3">
      <c r="B27" s="58"/>
      <c r="C27" s="40" t="s">
        <v>61</v>
      </c>
      <c r="H27" s="70">
        <v>0</v>
      </c>
      <c r="I27" s="71">
        <v>0</v>
      </c>
      <c r="J27" s="59"/>
    </row>
    <row r="28" spans="2:10" ht="13" x14ac:dyDescent="0.3">
      <c r="B28" s="58"/>
      <c r="C28" s="60" t="s">
        <v>146</v>
      </c>
      <c r="D28" s="60"/>
      <c r="E28" s="60"/>
      <c r="F28" s="60"/>
      <c r="H28" s="66">
        <f>H26+H27</f>
        <v>3</v>
      </c>
      <c r="I28" s="67">
        <f>I26+I27</f>
        <v>13871757</v>
      </c>
      <c r="J28" s="59"/>
    </row>
    <row r="29" spans="2:10" ht="13.5" thickBot="1" x14ac:dyDescent="0.35">
      <c r="B29" s="58"/>
      <c r="C29" s="40" t="s">
        <v>147</v>
      </c>
      <c r="D29" s="60"/>
      <c r="E29" s="60"/>
      <c r="F29" s="60"/>
      <c r="H29" s="70">
        <v>2</v>
      </c>
      <c r="I29" s="71">
        <v>160000</v>
      </c>
      <c r="J29" s="59"/>
    </row>
    <row r="30" spans="2:10" ht="13" x14ac:dyDescent="0.3">
      <c r="B30" s="58"/>
      <c r="C30" s="60" t="s">
        <v>148</v>
      </c>
      <c r="D30" s="60"/>
      <c r="E30" s="60"/>
      <c r="F30" s="60"/>
      <c r="H30" s="68">
        <f>H29</f>
        <v>2</v>
      </c>
      <c r="I30" s="69">
        <f>I29</f>
        <v>160000</v>
      </c>
      <c r="J30" s="59"/>
    </row>
    <row r="31" spans="2:10" ht="13" x14ac:dyDescent="0.3">
      <c r="B31" s="58"/>
      <c r="C31" s="60"/>
      <c r="D31" s="60"/>
      <c r="E31" s="60"/>
      <c r="F31" s="60"/>
      <c r="H31" s="72"/>
      <c r="I31" s="67"/>
      <c r="J31" s="59"/>
    </row>
    <row r="32" spans="2:10" ht="13.5" thickBot="1" x14ac:dyDescent="0.35">
      <c r="B32" s="58"/>
      <c r="C32" s="60" t="s">
        <v>149</v>
      </c>
      <c r="D32" s="60"/>
      <c r="H32" s="73">
        <f>H25+H28+H30</f>
        <v>13</v>
      </c>
      <c r="I32" s="74">
        <f>I25+I28+I30</f>
        <v>88276514</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150</v>
      </c>
      <c r="D37" s="77"/>
      <c r="H37" s="76" t="s">
        <v>151</v>
      </c>
      <c r="I37" s="77"/>
      <c r="J37" s="59"/>
    </row>
    <row r="38" spans="2:10" ht="13" x14ac:dyDescent="0.3">
      <c r="B38" s="58"/>
      <c r="C38" s="60" t="s">
        <v>152</v>
      </c>
      <c r="D38" s="75"/>
      <c r="H38" s="78" t="s">
        <v>153</v>
      </c>
      <c r="I38" s="75"/>
      <c r="J38" s="59"/>
    </row>
    <row r="39" spans="2:10" ht="13" x14ac:dyDescent="0.3">
      <c r="B39" s="58"/>
      <c r="C39" s="60" t="s">
        <v>154</v>
      </c>
      <c r="H39" s="60" t="s">
        <v>155</v>
      </c>
      <c r="I39" s="75"/>
      <c r="J39" s="59"/>
    </row>
    <row r="40" spans="2:10" x14ac:dyDescent="0.25">
      <c r="B40" s="58"/>
      <c r="G40" s="75"/>
      <c r="H40" s="75"/>
      <c r="I40" s="75"/>
      <c r="J40" s="59"/>
    </row>
    <row r="41" spans="2:10" ht="12.75" customHeight="1" x14ac:dyDescent="0.25">
      <c r="B41" s="58"/>
      <c r="C41" s="103" t="s">
        <v>156</v>
      </c>
      <c r="D41" s="103"/>
      <c r="E41" s="103"/>
      <c r="F41" s="103"/>
      <c r="G41" s="103"/>
      <c r="H41" s="103"/>
      <c r="I41" s="103"/>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J18" sqref="J18"/>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95" t="s">
        <v>157</v>
      </c>
      <c r="E2" s="96"/>
      <c r="F2" s="96"/>
      <c r="G2" s="96"/>
      <c r="H2" s="96"/>
      <c r="I2" s="97"/>
      <c r="J2" s="101" t="s">
        <v>130</v>
      </c>
    </row>
    <row r="3" spans="2:10" ht="15.75" customHeight="1" thickBot="1" x14ac:dyDescent="0.3">
      <c r="B3" s="43"/>
      <c r="C3" s="44"/>
      <c r="D3" s="98"/>
      <c r="E3" s="99"/>
      <c r="F3" s="99"/>
      <c r="G3" s="99"/>
      <c r="H3" s="99"/>
      <c r="I3" s="100"/>
      <c r="J3" s="102"/>
    </row>
    <row r="4" spans="2:10" ht="13" x14ac:dyDescent="0.25">
      <c r="B4" s="43"/>
      <c r="C4" s="44"/>
      <c r="E4" s="46"/>
      <c r="F4" s="46"/>
      <c r="G4" s="46"/>
      <c r="H4" s="46"/>
      <c r="I4" s="47"/>
      <c r="J4" s="48"/>
    </row>
    <row r="5" spans="2:10" ht="13" x14ac:dyDescent="0.25">
      <c r="B5" s="43"/>
      <c r="C5" s="44"/>
      <c r="D5" s="104" t="s">
        <v>158</v>
      </c>
      <c r="E5" s="105"/>
      <c r="F5" s="105"/>
      <c r="G5" s="105"/>
      <c r="H5" s="105"/>
      <c r="I5" s="106"/>
      <c r="J5" s="51" t="s">
        <v>159</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tr">
        <f ca="1">+CONCATENATE("Santiago de Cali, ",TEXT(TODAY(),"MMMM DD YYYY"))</f>
        <v>Santiago de Cali, enero 27 2025</v>
      </c>
      <c r="D9" s="62"/>
      <c r="E9" s="61"/>
      <c r="J9" s="59"/>
    </row>
    <row r="10" spans="2:10" ht="13" x14ac:dyDescent="0.3">
      <c r="B10" s="58"/>
      <c r="C10" s="60"/>
      <c r="J10" s="59"/>
    </row>
    <row r="11" spans="2:10" ht="13" x14ac:dyDescent="0.3">
      <c r="B11" s="58"/>
      <c r="C11" s="60" t="str">
        <f>+'FOR-CSA-018'!C12</f>
        <v>Señores : CLINICA NUEVA EL LAGO SAS</v>
      </c>
      <c r="J11" s="59"/>
    </row>
    <row r="12" spans="2:10" ht="13" x14ac:dyDescent="0.3">
      <c r="B12" s="58"/>
      <c r="C12" s="60" t="str">
        <f>+'FOR-CSA-018'!C13</f>
        <v>NIT: 901153925</v>
      </c>
      <c r="J12" s="59"/>
    </row>
    <row r="13" spans="2:10" x14ac:dyDescent="0.25">
      <c r="B13" s="58"/>
      <c r="J13" s="59"/>
    </row>
    <row r="14" spans="2:10" x14ac:dyDescent="0.25">
      <c r="B14" s="58"/>
      <c r="C14" s="40" t="s">
        <v>160</v>
      </c>
      <c r="J14" s="59"/>
    </row>
    <row r="15" spans="2:10" x14ac:dyDescent="0.25">
      <c r="B15" s="58"/>
      <c r="C15" s="63"/>
      <c r="J15" s="59"/>
    </row>
    <row r="16" spans="2:10" ht="13" x14ac:dyDescent="0.3">
      <c r="B16" s="58"/>
      <c r="C16" s="82"/>
      <c r="D16" s="61"/>
      <c r="H16" s="83" t="s">
        <v>135</v>
      </c>
      <c r="I16" s="83" t="s">
        <v>136</v>
      </c>
      <c r="J16" s="59"/>
    </row>
    <row r="17" spans="2:10" ht="13" x14ac:dyDescent="0.3">
      <c r="B17" s="58"/>
      <c r="C17" s="60" t="s">
        <v>161</v>
      </c>
      <c r="D17" s="60"/>
      <c r="E17" s="60"/>
      <c r="F17" s="60"/>
      <c r="H17" s="84">
        <f>+SUM(H18:H21)</f>
        <v>8</v>
      </c>
      <c r="I17" s="85">
        <f>+SUM(I18:I21)</f>
        <v>74244757</v>
      </c>
      <c r="J17" s="59"/>
    </row>
    <row r="18" spans="2:10" x14ac:dyDescent="0.25">
      <c r="B18" s="58"/>
      <c r="C18" s="40" t="s">
        <v>138</v>
      </c>
      <c r="H18" s="86">
        <f>+'FOR-CSA-018'!H19</f>
        <v>3</v>
      </c>
      <c r="I18" s="87">
        <f>+'FOR-CSA-018'!I19</f>
        <v>303200</v>
      </c>
      <c r="J18" s="59"/>
    </row>
    <row r="19" spans="2:10" x14ac:dyDescent="0.25">
      <c r="B19" s="58"/>
      <c r="C19" s="40" t="s">
        <v>139</v>
      </c>
      <c r="H19" s="86">
        <f>+'FOR-CSA-018'!H20</f>
        <v>4</v>
      </c>
      <c r="I19" s="87">
        <f>+'FOR-CSA-018'!I20</f>
        <v>60230157</v>
      </c>
      <c r="J19" s="59"/>
    </row>
    <row r="20" spans="2:10" x14ac:dyDescent="0.25">
      <c r="B20" s="58"/>
      <c r="C20" s="40" t="s">
        <v>141</v>
      </c>
      <c r="H20" s="86">
        <f>+'FOR-CSA-018'!H22</f>
        <v>0</v>
      </c>
      <c r="I20" s="87">
        <f>+'FOR-CSA-018'!I22</f>
        <v>0</v>
      </c>
      <c r="J20" s="59"/>
    </row>
    <row r="21" spans="2:10" x14ac:dyDescent="0.25">
      <c r="B21" s="58"/>
      <c r="C21" s="40" t="s">
        <v>162</v>
      </c>
      <c r="H21" s="86">
        <f>+'FOR-CSA-018'!H24</f>
        <v>1</v>
      </c>
      <c r="I21" s="87">
        <f>+'FOR-CSA-018'!I24</f>
        <v>13711400</v>
      </c>
      <c r="J21" s="59"/>
    </row>
    <row r="22" spans="2:10" ht="13" x14ac:dyDescent="0.3">
      <c r="B22" s="58"/>
      <c r="C22" s="60" t="s">
        <v>163</v>
      </c>
      <c r="D22" s="60"/>
      <c r="E22" s="60"/>
      <c r="F22" s="60"/>
      <c r="H22" s="84">
        <f>SUM(H18:H21)</f>
        <v>8</v>
      </c>
      <c r="I22" s="85">
        <f>+SUBTOTAL(9,I18:I21)</f>
        <v>74244757</v>
      </c>
      <c r="J22" s="59"/>
    </row>
    <row r="23" spans="2:10" ht="13.5" thickBot="1" x14ac:dyDescent="0.35">
      <c r="B23" s="58"/>
      <c r="C23" s="60"/>
      <c r="D23" s="60"/>
      <c r="H23" s="88"/>
      <c r="I23" s="89"/>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tr">
        <f>+'FOR-CSA-018'!C37</f>
        <v>Nombre</v>
      </c>
      <c r="D28" s="76"/>
      <c r="G28" s="76" t="s">
        <v>151</v>
      </c>
      <c r="H28" s="77"/>
      <c r="I28" s="75"/>
      <c r="J28" s="59"/>
    </row>
    <row r="29" spans="2:10" ht="13" x14ac:dyDescent="0.3">
      <c r="B29" s="58"/>
      <c r="C29" s="78" t="str">
        <f>+'FOR-CSA-018'!C38</f>
        <v>Cargo</v>
      </c>
      <c r="D29" s="78"/>
      <c r="G29" s="78" t="s">
        <v>164</v>
      </c>
      <c r="H29" s="75"/>
      <c r="I29" s="75"/>
      <c r="J29" s="59"/>
    </row>
    <row r="30" spans="2:10" ht="18.75" customHeight="1" thickBot="1" x14ac:dyDescent="0.3">
      <c r="B30" s="79"/>
      <c r="C30" s="80"/>
      <c r="D30" s="80"/>
      <c r="E30" s="80"/>
      <c r="F30" s="80"/>
      <c r="G30" s="77"/>
      <c r="H30" s="77"/>
      <c r="I30" s="77"/>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2024-03-04T16:44:10Z</cp:lastPrinted>
  <dcterms:created xsi:type="dcterms:W3CDTF">2024-02-16T15:13:04Z</dcterms:created>
  <dcterms:modified xsi:type="dcterms:W3CDTF">2025-01-27T18:07:14Z</dcterms:modified>
</cp:coreProperties>
</file>