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139193_MIRED BARRANQUILLA IPS S.A.S\"/>
    </mc:Choice>
  </mc:AlternateContent>
  <bookViews>
    <workbookView xWindow="0" yWindow="0" windowWidth="19200" windowHeight="6730" activeTab="1"/>
  </bookViews>
  <sheets>
    <sheet name="Hoja1" sheetId="1" r:id="rId1"/>
    <sheet name="Hoja2" sheetId="2" r:id="rId2"/>
    <sheet name="FOR-CSA-018" sheetId="3" r:id="rId3"/>
    <sheet name="CIRCULAR 030" sheetId="4" r:id="rId4"/>
  </sheets>
  <externalReferences>
    <externalReference r:id="rId5"/>
    <externalReference r:id="rId6"/>
    <externalReference r:id="rId7"/>
  </externalReferences>
  <definedNames>
    <definedName name="_xlnm._FilterDatabase" localSheetId="1" hidden="1">Hoja2!$A$2:$AS$12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4" l="1"/>
  <c r="C28" i="4"/>
  <c r="I21" i="4"/>
  <c r="H21" i="4"/>
  <c r="I20" i="4"/>
  <c r="H20" i="4"/>
  <c r="I19" i="4"/>
  <c r="H19" i="4"/>
  <c r="I18" i="4"/>
  <c r="I22" i="4" s="1"/>
  <c r="H18" i="4"/>
  <c r="H17" i="4" s="1"/>
  <c r="I17" i="4"/>
  <c r="C9" i="4"/>
  <c r="I30" i="3"/>
  <c r="H30" i="3"/>
  <c r="I28" i="3"/>
  <c r="H28" i="3"/>
  <c r="I25" i="3"/>
  <c r="I32" i="3" s="1"/>
  <c r="I33" i="3" s="1"/>
  <c r="H25" i="3"/>
  <c r="H32" i="3" s="1"/>
  <c r="H33" i="3" s="1"/>
  <c r="C12" i="4"/>
  <c r="C11" i="4"/>
  <c r="AJ1" i="2"/>
  <c r="AI1" i="2"/>
  <c r="AH1" i="2"/>
  <c r="AG1" i="2"/>
  <c r="AF1" i="2"/>
  <c r="AE1" i="2"/>
  <c r="AD1" i="2"/>
  <c r="AC1" i="2"/>
  <c r="AB1" i="2"/>
  <c r="AA1" i="2"/>
  <c r="Z1" i="2"/>
  <c r="T1" i="2"/>
  <c r="M1" i="2"/>
  <c r="J1" i="2"/>
  <c r="I1" i="2"/>
  <c r="H22" i="4" l="1"/>
  <c r="K1" i="2"/>
  <c r="E16" i="1"/>
  <c r="D16" i="1"/>
</calcChain>
</file>

<file path=xl/sharedStrings.xml><?xml version="1.0" encoding="utf-8"?>
<sst xmlns="http://schemas.openxmlformats.org/spreadsheetml/2006/main" count="206" uniqueCount="128">
  <si>
    <t>NO FACTURA</t>
  </si>
  <si>
    <t>FECHA FACTURA</t>
  </si>
  <si>
    <t>VALOR FACTURA</t>
  </si>
  <si>
    <t>SALDO</t>
  </si>
  <si>
    <t>FE574308</t>
  </si>
  <si>
    <t>FE559144</t>
  </si>
  <si>
    <t>FE521549</t>
  </si>
  <si>
    <t>FE478530</t>
  </si>
  <si>
    <t>FE462393</t>
  </si>
  <si>
    <t>FE461123</t>
  </si>
  <si>
    <t>FE455355</t>
  </si>
  <si>
    <t>FE438584</t>
  </si>
  <si>
    <t>FE404144</t>
  </si>
  <si>
    <t>FE393122</t>
  </si>
  <si>
    <t>ITEM</t>
  </si>
  <si>
    <t>MIRED BARRANQUILLA IPS SAS</t>
  </si>
  <si>
    <t>NIT. 901.139.193</t>
  </si>
  <si>
    <t>CORTE: NOVIEMBRE 30 DE 2024 POR FECHA DE FACTURACIÓN</t>
  </si>
  <si>
    <t>TOTAL</t>
  </si>
  <si>
    <t>ESTADO DE CUENTA - COMFAVALLE</t>
  </si>
  <si>
    <t>NIT IPS</t>
  </si>
  <si>
    <t>Nombre IPS</t>
  </si>
  <si>
    <t>Prefijo Factura</t>
  </si>
  <si>
    <t>Numero Factura</t>
  </si>
  <si>
    <t>FACT</t>
  </si>
  <si>
    <t>LLAVE</t>
  </si>
  <si>
    <t>IPS Fecha factura</t>
  </si>
  <si>
    <t>IPS Fecha radicado</t>
  </si>
  <si>
    <t>IPS Valor Factura</t>
  </si>
  <si>
    <t>IPS Saldo Factura</t>
  </si>
  <si>
    <t>Tipo de Contrato</t>
  </si>
  <si>
    <t>ESTADO EPS 20-01-2025</t>
  </si>
  <si>
    <t>POR PAGAR SAP</t>
  </si>
  <si>
    <t>DOC CONTA</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</si>
  <si>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</si>
  <si>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</si>
  <si>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</si>
  <si>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</si>
  <si>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</si>
  <si>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</si>
  <si>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</si>
  <si>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</si>
  <si>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</si>
  <si>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</si>
  <si>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</si>
  <si>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</si>
  <si>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</si>
  <si>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</si>
  <si>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</si>
  <si>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</si>
  <si>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</si>
  <si>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</si>
  <si>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</si>
  <si>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</si>
  <si>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</si>
  <si>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</si>
  <si>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</si>
  <si>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</si>
  <si>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</si>
  <si>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VALOR TRANFERENCIA</t>
  </si>
  <si>
    <t>MIRED BARRANQUILLA IPS S.A.S.</t>
  </si>
  <si>
    <t>901139193_FE574308</t>
  </si>
  <si>
    <t>Factura pendiente en programacion de pago</t>
  </si>
  <si>
    <t>Finalizada</t>
  </si>
  <si>
    <t>901139193_FE559144</t>
  </si>
  <si>
    <t>Para respuesta prestador</t>
  </si>
  <si>
    <t>GLOSA</t>
  </si>
  <si>
    <t>SE OBJETA 129A02, CANTIDAD 7,LOS DIAS 21-22-23-24-25-26-27 DE SEPTIEMBRE DE 2024 DESDE EL 20 CON SOLICITUD DE IMAGEN POR RESONANCIA MAGNETICA DE COLUMNA, SE REALIZA INTERPRETACION HASTA EL DIA 28 DE SEPTIEMBRE DE  2024, LOS DIAS EN MENCION DE GLOSA INDICAN A LA ESPERA DE IRM PARA TOMAR CONDUCTA.</t>
  </si>
  <si>
    <t>TARIFA</t>
  </si>
  <si>
    <t>Servicios hospitalarios</t>
  </si>
  <si>
    <t>Hospitalario</t>
  </si>
  <si>
    <t>901139193_FE393122</t>
  </si>
  <si>
    <t>901139193_FE462393</t>
  </si>
  <si>
    <t>Factura devuelta</t>
  </si>
  <si>
    <t>Devuelta</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</si>
  <si>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</si>
  <si>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</si>
  <si>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Urgencias</t>
  </si>
  <si>
    <t>901139193_FE521549</t>
  </si>
  <si>
    <t>901139193_FE438584</t>
  </si>
  <si>
    <t>AUT: SE SOSTIENE DEVOLUCIÓN DE FACTURA CON SOPORTES COMPLETOS, FACTURA NO CUENTA CON AUTORIZACIÓN PARA LOS SERVICIOS FACTURADOS, FAVOR COMUNICARSE CON EL ÁREA ENCARGADA, SOLICITARLA A LA CAP, CORREO ELECTRÓNICO: autorizacionescap@epsdelagente.com.co</t>
  </si>
  <si>
    <t>901139193_FE404144</t>
  </si>
  <si>
    <t>901139193_FE478530</t>
  </si>
  <si>
    <t>901139193_FE461123</t>
  </si>
  <si>
    <t xml:space="preserve">AUT: SE REALIZA DEVOLUCIÓN DE FACTURA CON SOPORTES COMPLETOS, FACTURA NO CUENTA CON AUTORIZACIÓN PARA LOS SERVICIOS FACTURADOS, FAVOR COMUNICARSE CON EL ÁREA  ENCARGADA, SOLICITARLA A LA CAP, CORREO ELECTRÓNICO: autorizacionescap@epsdelagente.com.co </t>
  </si>
  <si>
    <t>901139193_FE455355</t>
  </si>
  <si>
    <t>27.12.2024</t>
  </si>
  <si>
    <t>Factura cancelada parcialmente - Glosa por contestar IPS</t>
  </si>
  <si>
    <t>Factura cancelada</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</si>
  <si>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</si>
  <si>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</si>
  <si>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</si>
  <si>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</si>
  <si>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</si>
  <si>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</si>
  <si>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</si>
  <si>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</si>
  <si>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</si>
  <si>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</si>
  <si>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</si>
  <si>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</si>
  <si>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</si>
  <si>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</si>
  <si>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</si>
  <si>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</si>
  <si>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</si>
  <si>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</si>
  <si>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</si>
  <si>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</si>
  <si>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</si>
  <si>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</si>
  <si>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</si>
  <si>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</si>
  <si>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</si>
  <si>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</si>
  <si>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</si>
  <si>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</si>
  <si>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</si>
  <si>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</si>
  <si>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</si>
  <si>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</si>
  <si>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</si>
  <si>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</si>
  <si>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</si>
  <si>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</si>
  <si>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Señores : MIRED BARRANQUILLA IPS S.A.S.</t>
  </si>
  <si>
    <t>NIT: 901139193</t>
  </si>
  <si>
    <t>Santiago de Cali, enero 20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</si>
</sst>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s>
  <fonts count="11">
    <font>
      <sz val="11"/>
      <color theme="1"/>
      <name val="Aptos Narrow"/>
      <family val="2"/>
      <scheme val="minor"/>
    </font>
    <font>
      <sz val="11"/>
      <color theme="1"/>
      <name val="Aptos Narrow"/>
      <family val="2"/>
      <scheme val="minor"/>
    </font>
    <font>
      <b/>
      <sz val="11"/>
      <color theme="1"/>
      <name val="Aptos Narrow"/>
      <family val="2"/>
      <scheme val="minor"/>
    </font>
    <font>
      <b/>
      <sz val="11"/>
      <name val="Calibri"/>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167" fontId="1" fillId="0" borderId="0" applyFont="0" applyFill="0" applyBorder="0" applyAlignment="0" applyProtection="0"/>
    <xf numFmtId="43" fontId="1" fillId="0" borderId="0" applyFont="0" applyFill="0" applyBorder="0" applyAlignment="0" applyProtection="0"/>
  </cellStyleXfs>
  <cellXfs count="89">
    <xf numFmtId="0" fontId="0" fillId="0" borderId="0" xfId="0"/>
    <xf numFmtId="14" fontId="0" fillId="0" borderId="0" xfId="0" applyNumberFormat="1"/>
    <xf numFmtId="0" fontId="0" fillId="0" borderId="1" xfId="0" applyBorder="1"/>
    <xf numFmtId="14" fontId="0" fillId="0" borderId="1" xfId="0" applyNumberFormat="1" applyBorder="1"/>
    <xf numFmtId="164" fontId="0" fillId="0" borderId="1" xfId="1" applyNumberFormat="1" applyFont="1" applyBorder="1"/>
    <xf numFmtId="164" fontId="2" fillId="2" borderId="1" xfId="0" applyNumberFormat="1" applyFont="1" applyFill="1" applyBorder="1"/>
    <xf numFmtId="0" fontId="2" fillId="2" borderId="1" xfId="0"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0" fontId="3" fillId="0" borderId="0" xfId="0" applyFont="1" applyAlignment="1">
      <alignment horizontal="center"/>
    </xf>
    <xf numFmtId="0" fontId="3" fillId="0" borderId="2" xfId="0" applyFont="1" applyBorder="1" applyAlignment="1">
      <alignment horizontal="center"/>
    </xf>
    <xf numFmtId="0" fontId="2" fillId="2" borderId="1" xfId="0" applyFont="1" applyFill="1" applyBorder="1" applyAlignment="1">
      <alignment horizontal="center" wrapText="1"/>
    </xf>
    <xf numFmtId="0" fontId="4" fillId="0" borderId="1" xfId="0" applyFont="1" applyBorder="1" applyAlignment="1">
      <alignment horizontal="center" vertical="center" wrapText="1"/>
    </xf>
    <xf numFmtId="165" fontId="4" fillId="0" borderId="1" xfId="2" applyNumberFormat="1" applyFont="1" applyBorder="1" applyAlignment="1">
      <alignment horizontal="center" vertical="center" wrapText="1"/>
    </xf>
    <xf numFmtId="0" fontId="4" fillId="3" borderId="1" xfId="0" applyFont="1" applyFill="1" applyBorder="1" applyAlignment="1">
      <alignment horizontal="center" vertical="center" wrapText="1"/>
    </xf>
    <xf numFmtId="165" fontId="4" fillId="3" borderId="1" xfId="2"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165" fontId="4" fillId="6" borderId="1" xfId="2"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5" fontId="5" fillId="0" borderId="1" xfId="2" applyNumberFormat="1" applyFont="1" applyBorder="1" applyAlignment="1">
      <alignment vertical="center"/>
    </xf>
    <xf numFmtId="0" fontId="6" fillId="8" borderId="1" xfId="0" applyFont="1" applyFill="1" applyBorder="1" applyAlignment="1">
      <alignment vertical="center"/>
    </xf>
    <xf numFmtId="44" fontId="5" fillId="0" borderId="1" xfId="2" applyFont="1" applyBorder="1" applyAlignment="1">
      <alignment vertical="center"/>
    </xf>
    <xf numFmtId="0" fontId="5" fillId="0" borderId="0" xfId="0" applyFont="1" applyAlignment="1">
      <alignment vertical="center"/>
    </xf>
    <xf numFmtId="165" fontId="5" fillId="0" borderId="0" xfId="2" applyNumberFormat="1" applyFont="1" applyAlignment="1">
      <alignment vertical="center"/>
    </xf>
    <xf numFmtId="165" fontId="5" fillId="0" borderId="0" xfId="0" applyNumberFormat="1" applyFont="1" applyAlignment="1">
      <alignment vertical="center"/>
    </xf>
    <xf numFmtId="0" fontId="5" fillId="0" borderId="0" xfId="0" applyFont="1"/>
    <xf numFmtId="0" fontId="8" fillId="0" borderId="0" xfId="3" applyFont="1"/>
    <xf numFmtId="0" fontId="8" fillId="0" borderId="3" xfId="3" applyFont="1" applyBorder="1" applyAlignment="1">
      <alignment horizontal="centerContinuous"/>
    </xf>
    <xf numFmtId="0" fontId="8" fillId="0" borderId="4" xfId="3" applyFont="1" applyBorder="1" applyAlignment="1">
      <alignment horizontal="centerContinuous"/>
    </xf>
    <xf numFmtId="0" fontId="9" fillId="0" borderId="3" xfId="3" applyFont="1" applyBorder="1" applyAlignment="1">
      <alignment horizontal="center" vertical="center"/>
    </xf>
    <xf numFmtId="0" fontId="9" fillId="0" borderId="5" xfId="3" applyFont="1" applyBorder="1" applyAlignment="1">
      <alignment horizontal="center" vertical="center"/>
    </xf>
    <xf numFmtId="0" fontId="9" fillId="0" borderId="4" xfId="3" applyFont="1" applyBorder="1" applyAlignment="1">
      <alignment horizontal="center" vertical="center"/>
    </xf>
    <xf numFmtId="0" fontId="9" fillId="0" borderId="6" xfId="3" applyFont="1" applyBorder="1" applyAlignment="1">
      <alignment horizontal="center" vertical="center"/>
    </xf>
    <xf numFmtId="0" fontId="8" fillId="0" borderId="7" xfId="3" applyFont="1" applyBorder="1" applyAlignment="1">
      <alignment horizontal="centerContinuous"/>
    </xf>
    <xf numFmtId="0" fontId="8" fillId="0" borderId="8" xfId="3" applyFont="1" applyBorder="1" applyAlignment="1">
      <alignment horizontal="centerContinuous"/>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12" xfId="3" applyFont="1" applyBorder="1" applyAlignment="1">
      <alignment horizontal="center"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4" xfId="3" applyFont="1" applyBorder="1" applyAlignment="1">
      <alignment horizontal="centerContinuous" vertical="center"/>
    </xf>
    <xf numFmtId="0" fontId="9" fillId="0" borderId="6" xfId="3" applyFont="1" applyBorder="1" applyAlignment="1">
      <alignment horizontal="centerContinuous" vertical="center"/>
    </xf>
    <xf numFmtId="0" fontId="9" fillId="0" borderId="7" xfId="3" applyFont="1" applyBorder="1" applyAlignment="1">
      <alignment horizontal="centerContinuous" vertical="center"/>
    </xf>
    <xf numFmtId="0" fontId="9" fillId="0" borderId="0" xfId="3" applyFont="1" applyAlignment="1">
      <alignment horizontal="centerContinuous" vertical="center"/>
    </xf>
    <xf numFmtId="0" fontId="9" fillId="0" borderId="13" xfId="3" applyFont="1" applyBorder="1" applyAlignment="1">
      <alignment horizontal="centerContinuous" vertical="center"/>
    </xf>
    <xf numFmtId="0" fontId="8" fillId="0" borderId="9" xfId="3" applyFont="1" applyBorder="1" applyAlignment="1">
      <alignment horizontal="centerContinuous"/>
    </xf>
    <xf numFmtId="0" fontId="8" fillId="0" borderId="11" xfId="3" applyFont="1" applyBorder="1" applyAlignment="1">
      <alignment horizontal="centerContinuous"/>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7" xfId="3" applyFont="1" applyBorder="1"/>
    <xf numFmtId="0" fontId="8" fillId="0" borderId="8" xfId="3" applyFont="1" applyBorder="1"/>
    <xf numFmtId="0" fontId="9" fillId="0" borderId="0" xfId="3" applyFont="1"/>
    <xf numFmtId="14" fontId="8" fillId="0" borderId="0" xfId="3" applyNumberFormat="1" applyFont="1"/>
    <xf numFmtId="166"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8" fontId="9"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 fontId="8" fillId="0" borderId="10" xfId="3" applyNumberFormat="1" applyFont="1" applyBorder="1" applyAlignment="1">
      <alignment horizontal="center"/>
    </xf>
    <xf numFmtId="169" fontId="8" fillId="0" borderId="10" xfId="3" applyNumberFormat="1" applyFont="1" applyBorder="1" applyAlignment="1">
      <alignment horizontal="right"/>
    </xf>
    <xf numFmtId="0" fontId="8" fillId="0" borderId="0" xfId="3" applyFont="1" applyAlignment="1">
      <alignment horizontal="center"/>
    </xf>
    <xf numFmtId="1" fontId="9" fillId="0" borderId="14" xfId="3" applyNumberFormat="1" applyFont="1" applyBorder="1" applyAlignment="1">
      <alignment horizontal="center"/>
    </xf>
    <xf numFmtId="169" fontId="9" fillId="0" borderId="14" xfId="3" applyNumberFormat="1" applyFont="1" applyBorder="1" applyAlignment="1">
      <alignment horizontal="right"/>
    </xf>
    <xf numFmtId="169" fontId="8" fillId="0" borderId="0" xfId="3" applyNumberFormat="1" applyFont="1"/>
    <xf numFmtId="169" fontId="9" fillId="0" borderId="10" xfId="3" applyNumberFormat="1" applyFont="1" applyBorder="1"/>
    <xf numFmtId="169" fontId="8" fillId="0" borderId="10" xfId="3" applyNumberFormat="1" applyFont="1" applyBorder="1"/>
    <xf numFmtId="169" fontId="9" fillId="0" borderId="0" xfId="3" applyNumberFormat="1" applyFont="1"/>
    <xf numFmtId="0" fontId="10" fillId="0" borderId="0" xfId="3" applyFont="1" applyAlignment="1">
      <alignment horizontal="center" vertical="center" wrapText="1"/>
    </xf>
    <xf numFmtId="0" fontId="8" fillId="0" borderId="9" xfId="3" applyFont="1" applyBorder="1"/>
    <xf numFmtId="0" fontId="8" fillId="0" borderId="10" xfId="3" applyFont="1" applyBorder="1"/>
    <xf numFmtId="0" fontId="8" fillId="0" borderId="11" xfId="3" applyFont="1" applyBorder="1"/>
    <xf numFmtId="0" fontId="9" fillId="0" borderId="7" xfId="3" applyFont="1" applyBorder="1" applyAlignment="1">
      <alignment horizontal="center" vertical="center" wrapText="1"/>
    </xf>
    <xf numFmtId="0" fontId="9" fillId="0" borderId="0" xfId="3" applyFont="1" applyAlignment="1">
      <alignment horizontal="center" vertical="center" wrapText="1"/>
    </xf>
    <xf numFmtId="0" fontId="9" fillId="0" borderId="8" xfId="3" applyFont="1" applyBorder="1" applyAlignment="1">
      <alignment horizontal="center" vertical="center" wrapText="1"/>
    </xf>
    <xf numFmtId="0" fontId="8" fillId="8" borderId="0" xfId="3" applyFont="1" applyFill="1"/>
    <xf numFmtId="0" fontId="9" fillId="0" borderId="0" xfId="3" applyFont="1" applyAlignment="1">
      <alignment horizontal="center"/>
    </xf>
    <xf numFmtId="170" fontId="9" fillId="0" borderId="0" xfId="5" applyNumberFormat="1" applyFont="1" applyAlignment="1">
      <alignment horizontal="right"/>
    </xf>
    <xf numFmtId="1" fontId="8" fillId="0" borderId="0" xfId="4" applyNumberFormat="1" applyFont="1" applyAlignment="1">
      <alignment horizontal="right"/>
    </xf>
    <xf numFmtId="170" fontId="8" fillId="0" borderId="0" xfId="5" applyNumberFormat="1" applyFont="1" applyAlignment="1">
      <alignment horizontal="right"/>
    </xf>
    <xf numFmtId="164" fontId="8" fillId="0" borderId="14" xfId="5" applyNumberFormat="1" applyFont="1" applyBorder="1" applyAlignment="1">
      <alignment horizontal="center"/>
    </xf>
    <xf numFmtId="170" fontId="8" fillId="0" borderId="14" xfId="5" applyNumberFormat="1" applyFont="1" applyBorder="1" applyAlignment="1">
      <alignment horizontal="righ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57150</xdr:colOff>
      <xdr:row>0</xdr:row>
      <xdr:rowOff>0</xdr:rowOff>
    </xdr:from>
    <xdr:ext cx="790014" cy="447675"/>
    <xdr:pic>
      <xdr:nvPicPr>
        <xdr:cNvPr id="2" name="Imagen 1" descr="https://ci6.googleusercontent.com/proxy/as-mB_cKFnIQlotlB7YlfzHBlH4PSk5HTEhYRIivqgoG7-c32-ENiVfY6ciU5mHplMeLBTo63Bv7oRP3R6HhHC-wUSdvLoSliTt0ij02fbSTYaTYEYwaf4n-UKdY1nW8kEf0f8PH=s0-d-e1-ft#https://drive.google.com/uc?id=1gwUf49QHWDOeoJE9b2B6R_gUxcP6IARo&amp;export=download">
          <a:extLst>
            <a:ext uri="{FF2B5EF4-FFF2-40B4-BE49-F238E27FC236}">
              <a16:creationId xmlns:a16="http://schemas.microsoft.com/office/drawing/2014/main" xmlns="" id="{F9AF4E25-6132-4810-8934-9A4129B3FD5F}"/>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4118" t="21197" r="15883" b="17329"/>
        <a:stretch/>
      </xdr:blipFill>
      <xdr:spPr bwMode="auto">
        <a:xfrm>
          <a:off x="57150" y="0"/>
          <a:ext cx="790014" cy="4476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workbookViewId="0">
      <selection activeCell="G12" sqref="G12"/>
    </sheetView>
  </sheetViews>
  <sheetFormatPr baseColWidth="10" defaultRowHeight="14"/>
  <cols>
    <col min="1" max="1" width="5.1640625" bestFit="1" customWidth="1"/>
    <col min="2" max="2" width="12.58203125" bestFit="1" customWidth="1"/>
    <col min="3" max="3" width="15.83203125" style="1" bestFit="1" customWidth="1"/>
    <col min="4" max="4" width="15.83203125" bestFit="1" customWidth="1"/>
    <col min="5" max="5" width="14.1640625" bestFit="1" customWidth="1"/>
  </cols>
  <sheetData>
    <row r="1" spans="1:5" ht="14.5">
      <c r="A1" s="8" t="s">
        <v>15</v>
      </c>
      <c r="B1" s="8"/>
      <c r="C1" s="8"/>
      <c r="D1" s="8"/>
      <c r="E1" s="8"/>
    </row>
    <row r="2" spans="1:5" ht="14.5">
      <c r="A2" s="8" t="s">
        <v>16</v>
      </c>
      <c r="B2" s="8"/>
      <c r="C2" s="8"/>
      <c r="D2" s="8"/>
      <c r="E2" s="8"/>
    </row>
    <row r="3" spans="1:5" ht="14.5">
      <c r="A3" s="8" t="s">
        <v>19</v>
      </c>
      <c r="B3" s="8"/>
      <c r="C3" s="8"/>
      <c r="D3" s="8"/>
      <c r="E3" s="8"/>
    </row>
    <row r="4" spans="1:5" ht="14.5">
      <c r="A4" s="9" t="s">
        <v>17</v>
      </c>
      <c r="B4" s="9"/>
      <c r="C4" s="9"/>
      <c r="D4" s="9"/>
      <c r="E4" s="9"/>
    </row>
    <row r="5" spans="1:5" ht="30" customHeight="1">
      <c r="A5" s="6" t="s">
        <v>14</v>
      </c>
      <c r="B5" s="6" t="s">
        <v>0</v>
      </c>
      <c r="C5" s="7" t="s">
        <v>1</v>
      </c>
      <c r="D5" s="6" t="s">
        <v>2</v>
      </c>
      <c r="E5" s="6" t="s">
        <v>3</v>
      </c>
    </row>
    <row r="6" spans="1:5">
      <c r="A6" s="2">
        <v>1</v>
      </c>
      <c r="B6" s="2" t="s">
        <v>13</v>
      </c>
      <c r="C6" s="3">
        <v>45205</v>
      </c>
      <c r="D6" s="4">
        <v>5211142</v>
      </c>
      <c r="E6" s="4">
        <v>62800</v>
      </c>
    </row>
    <row r="7" spans="1:5">
      <c r="A7" s="2">
        <v>2</v>
      </c>
      <c r="B7" s="2" t="s">
        <v>12</v>
      </c>
      <c r="C7" s="3">
        <v>45238</v>
      </c>
      <c r="D7" s="4">
        <v>454524</v>
      </c>
      <c r="E7" s="4">
        <v>454524</v>
      </c>
    </row>
    <row r="8" spans="1:5">
      <c r="A8" s="2">
        <v>3</v>
      </c>
      <c r="B8" s="2" t="s">
        <v>11</v>
      </c>
      <c r="C8" s="3">
        <v>45314</v>
      </c>
      <c r="D8" s="4">
        <v>91179</v>
      </c>
      <c r="E8" s="4">
        <v>91179</v>
      </c>
    </row>
    <row r="9" spans="1:5">
      <c r="A9" s="2">
        <v>4</v>
      </c>
      <c r="B9" s="2" t="s">
        <v>10</v>
      </c>
      <c r="C9" s="3">
        <v>45345</v>
      </c>
      <c r="D9" s="4">
        <v>1012700</v>
      </c>
      <c r="E9" s="4">
        <v>1012700</v>
      </c>
    </row>
    <row r="10" spans="1:5">
      <c r="A10" s="2">
        <v>5</v>
      </c>
      <c r="B10" s="2" t="s">
        <v>9</v>
      </c>
      <c r="C10" s="3">
        <v>45359</v>
      </c>
      <c r="D10" s="4">
        <v>492555</v>
      </c>
      <c r="E10" s="4">
        <v>492555</v>
      </c>
    </row>
    <row r="11" spans="1:5">
      <c r="A11" s="2">
        <v>6</v>
      </c>
      <c r="B11" s="2" t="s">
        <v>8</v>
      </c>
      <c r="C11" s="3">
        <v>45363</v>
      </c>
      <c r="D11" s="4">
        <v>81400</v>
      </c>
      <c r="E11" s="4">
        <v>81400</v>
      </c>
    </row>
    <row r="12" spans="1:5">
      <c r="A12" s="2">
        <v>7</v>
      </c>
      <c r="B12" s="2" t="s">
        <v>7</v>
      </c>
      <c r="C12" s="3">
        <v>45399</v>
      </c>
      <c r="D12" s="4">
        <v>487377</v>
      </c>
      <c r="E12" s="4">
        <v>487377</v>
      </c>
    </row>
    <row r="13" spans="1:5">
      <c r="A13" s="2">
        <v>8</v>
      </c>
      <c r="B13" s="2" t="s">
        <v>6</v>
      </c>
      <c r="C13" s="3">
        <v>45503</v>
      </c>
      <c r="D13" s="4">
        <v>81400</v>
      </c>
      <c r="E13" s="4">
        <v>81400</v>
      </c>
    </row>
    <row r="14" spans="1:5">
      <c r="A14" s="2">
        <v>9</v>
      </c>
      <c r="B14" s="2" t="s">
        <v>5</v>
      </c>
      <c r="C14" s="3">
        <v>45573</v>
      </c>
      <c r="D14" s="4">
        <v>18973238</v>
      </c>
      <c r="E14" s="4">
        <v>18973238</v>
      </c>
    </row>
    <row r="15" spans="1:5">
      <c r="A15" s="2">
        <v>10</v>
      </c>
      <c r="B15" s="2" t="s">
        <v>4</v>
      </c>
      <c r="C15" s="3">
        <v>45602</v>
      </c>
      <c r="D15" s="4">
        <v>90084</v>
      </c>
      <c r="E15" s="4">
        <v>90084</v>
      </c>
    </row>
    <row r="16" spans="1:5">
      <c r="A16" s="10" t="s">
        <v>18</v>
      </c>
      <c r="B16" s="10"/>
      <c r="C16" s="10"/>
      <c r="D16" s="5">
        <f>SUM(D6:D15)</f>
        <v>26975599</v>
      </c>
      <c r="E16" s="5">
        <f>SUM(E6:E15)</f>
        <v>21827257</v>
      </c>
    </row>
  </sheetData>
  <sortState ref="A6:E15">
    <sortCondition ref="C6:C15"/>
  </sortState>
  <mergeCells count="5">
    <mergeCell ref="A1:E1"/>
    <mergeCell ref="A2:E2"/>
    <mergeCell ref="A3:E3"/>
    <mergeCell ref="A4:E4"/>
    <mergeCell ref="A16:C16"/>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
  <sheetViews>
    <sheetView tabSelected="1" topLeftCell="V1" workbookViewId="0">
      <selection activeCell="Z1" sqref="Z1:AH1"/>
    </sheetView>
  </sheetViews>
  <sheetFormatPr baseColWidth="10" defaultRowHeight="10"/>
  <cols>
    <col min="1" max="1" width="10.75" style="27" bestFit="1" customWidth="1"/>
    <col min="2" max="6" width="10.6640625" style="27"/>
    <col min="7" max="11" width="10.75" style="27" bestFit="1" customWidth="1"/>
    <col min="12" max="12" width="10.6640625" style="27"/>
    <col min="13" max="14" width="10.75" style="27" bestFit="1" customWidth="1"/>
    <col min="15" max="15" width="10.6640625" style="27"/>
    <col min="16" max="19" width="10.75" style="27" bestFit="1" customWidth="1"/>
    <col min="20" max="20" width="10.9140625" style="27" bestFit="1" customWidth="1"/>
    <col min="21" max="25" width="10.6640625" style="27"/>
    <col min="26" max="26" width="10.75" style="27" bestFit="1" customWidth="1"/>
    <col min="27" max="27" width="10.9140625" style="27" bestFit="1" customWidth="1"/>
    <col min="28" max="34" width="10.75" style="27" bestFit="1" customWidth="1"/>
    <col min="35" max="35" width="11.6640625" style="27" bestFit="1" customWidth="1"/>
    <col min="36" max="36" width="10.75" style="27" bestFit="1" customWidth="1"/>
    <col min="37" max="38" width="10.6640625" style="27"/>
    <col min="39" max="39" width="11.6640625" style="27" bestFit="1" customWidth="1"/>
    <col min="40" max="16384" width="10.6640625" style="27"/>
  </cols>
  <sheetData>
    <row r="1" spans="1:39" s="24" customFormat="1">
      <c r="I1" s="25">
        <f>+SUBTOTAL(9,I3:I2228)</f>
        <v>26975599</v>
      </c>
      <c r="J1" s="25">
        <f>+SUBTOTAL(9,J3:J2228)</f>
        <v>21827257</v>
      </c>
      <c r="K1" s="26">
        <f>+J1-SUM(Z1:AH1)</f>
        <v>0</v>
      </c>
      <c r="M1" s="25">
        <f>+SUBTOTAL(9,M3:M2228)</f>
        <v>90084</v>
      </c>
      <c r="T1" s="25">
        <f>+SUBTOTAL(9,T3:T2228)</f>
        <v>9987635</v>
      </c>
      <c r="Z1" s="25">
        <f t="shared" ref="Z1:AJ1" si="0">+SUBTOTAL(9,Z3:Z2228)</f>
        <v>11749538</v>
      </c>
      <c r="AA1" s="25">
        <f t="shared" si="0"/>
        <v>2701135</v>
      </c>
      <c r="AB1" s="25">
        <f t="shared" si="0"/>
        <v>0</v>
      </c>
      <c r="AC1" s="25">
        <f t="shared" si="0"/>
        <v>0</v>
      </c>
      <c r="AD1" s="25">
        <f t="shared" si="0"/>
        <v>0</v>
      </c>
      <c r="AE1" s="25">
        <f t="shared" si="0"/>
        <v>7286500</v>
      </c>
      <c r="AF1" s="25">
        <f t="shared" si="0"/>
        <v>90084</v>
      </c>
      <c r="AG1" s="25">
        <f t="shared" si="0"/>
        <v>0</v>
      </c>
      <c r="AH1" s="25">
        <f t="shared" si="0"/>
        <v>0</v>
      </c>
      <c r="AI1" s="25">
        <f t="shared" si="0"/>
        <v>11514547</v>
      </c>
      <c r="AJ1" s="25">
        <f t="shared" si="0"/>
        <v>0</v>
      </c>
    </row>
    <row r="2" spans="1:39" ht="30">
      <c r="A2" s="11" t="s">
        <v>20</v>
      </c>
      <c r="B2" s="11" t="s">
        <v>21</v>
      </c>
      <c r="C2" s="11" t="s">
        <v>22</v>
      </c>
      <c r="D2" s="11" t="s">
        <v>23</v>
      </c>
      <c r="E2" s="11" t="s">
        <v>24</v>
      </c>
      <c r="F2" s="11" t="s">
        <v>25</v>
      </c>
      <c r="G2" s="11" t="s">
        <v>26</v>
      </c>
      <c r="H2" s="11" t="s">
        <v>27</v>
      </c>
      <c r="I2" s="12" t="s">
        <v>28</v>
      </c>
      <c r="J2" s="12" t="s">
        <v>29</v>
      </c>
      <c r="K2" s="11" t="s">
        <v>30</v>
      </c>
      <c r="L2" s="13" t="s">
        <v>31</v>
      </c>
      <c r="M2" s="14" t="s">
        <v>32</v>
      </c>
      <c r="N2" s="13" t="s">
        <v>33</v>
      </c>
      <c r="O2" s="15" t="s">
        <v>34</v>
      </c>
      <c r="P2" s="15" t="s">
        <v>35</v>
      </c>
      <c r="Q2" s="15" t="s">
        <v>36</v>
      </c>
      <c r="R2" s="15" t="s">
        <v>37</v>
      </c>
      <c r="S2" s="15" t="s">
        <v>38</v>
      </c>
      <c r="T2" s="16" t="s">
        <v>42</v>
      </c>
      <c r="U2" s="16" t="s">
        <v>43</v>
      </c>
      <c r="V2" s="16" t="s">
        <v>44</v>
      </c>
      <c r="W2" s="16" t="s">
        <v>45</v>
      </c>
      <c r="X2" s="16" t="s">
        <v>46</v>
      </c>
      <c r="Y2" s="16" t="s">
        <v>47</v>
      </c>
      <c r="Z2" s="17" t="s">
        <v>48</v>
      </c>
      <c r="AA2" s="17" t="s">
        <v>49</v>
      </c>
      <c r="AB2" s="17" t="s">
        <v>50</v>
      </c>
      <c r="AC2" s="17" t="s">
        <v>40</v>
      </c>
      <c r="AD2" s="17" t="s">
        <v>51</v>
      </c>
      <c r="AE2" s="17" t="s">
        <v>39</v>
      </c>
      <c r="AF2" s="17" t="s">
        <v>52</v>
      </c>
      <c r="AG2" s="17" t="s">
        <v>53</v>
      </c>
      <c r="AH2" s="17" t="s">
        <v>54</v>
      </c>
      <c r="AI2" s="18" t="s">
        <v>55</v>
      </c>
      <c r="AJ2" s="18" t="s">
        <v>56</v>
      </c>
      <c r="AK2" s="18" t="s">
        <v>57</v>
      </c>
      <c r="AL2" s="18" t="s">
        <v>58</v>
      </c>
      <c r="AM2" s="18" t="s">
        <v>59</v>
      </c>
    </row>
    <row r="3" spans="1:39">
      <c r="A3" s="19">
        <v>901139193</v>
      </c>
      <c r="B3" s="19" t="s">
        <v>60</v>
      </c>
      <c r="C3" s="19"/>
      <c r="D3" s="19" t="s">
        <v>13</v>
      </c>
      <c r="E3" s="19" t="s">
        <v>13</v>
      </c>
      <c r="F3" s="19" t="s">
        <v>71</v>
      </c>
      <c r="G3" s="20">
        <v>45205</v>
      </c>
      <c r="H3" s="20">
        <v>45205</v>
      </c>
      <c r="I3" s="21">
        <v>5211142</v>
      </c>
      <c r="J3" s="21">
        <v>62800</v>
      </c>
      <c r="K3" s="22"/>
      <c r="L3" s="19" t="s">
        <v>88</v>
      </c>
      <c r="M3" s="21">
        <v>0</v>
      </c>
      <c r="N3" s="19"/>
      <c r="O3" s="19" t="s">
        <v>63</v>
      </c>
      <c r="P3" s="20">
        <v>45205</v>
      </c>
      <c r="Q3" s="20">
        <v>45212</v>
      </c>
      <c r="R3" s="20">
        <v>45565</v>
      </c>
      <c r="S3" s="20"/>
      <c r="T3" s="23">
        <v>0</v>
      </c>
      <c r="U3" s="19"/>
      <c r="V3" s="19"/>
      <c r="W3" s="19"/>
      <c r="X3" s="19"/>
      <c r="Y3" s="19"/>
      <c r="Z3" s="23">
        <v>62800</v>
      </c>
      <c r="AA3" s="23">
        <v>0</v>
      </c>
      <c r="AB3" s="23">
        <v>0</v>
      </c>
      <c r="AC3" s="23">
        <v>0</v>
      </c>
      <c r="AD3" s="23">
        <v>0</v>
      </c>
      <c r="AE3" s="23">
        <v>0</v>
      </c>
      <c r="AF3" s="23">
        <v>0</v>
      </c>
      <c r="AG3" s="23">
        <v>0</v>
      </c>
      <c r="AH3" s="23">
        <v>0</v>
      </c>
      <c r="AI3" s="23">
        <v>61544</v>
      </c>
      <c r="AJ3" s="23">
        <v>0</v>
      </c>
      <c r="AK3" s="19">
        <v>2201580063</v>
      </c>
      <c r="AL3" s="19" t="s">
        <v>86</v>
      </c>
      <c r="AM3" s="23">
        <v>11514547</v>
      </c>
    </row>
    <row r="4" spans="1:39">
      <c r="A4" s="19">
        <v>901139193</v>
      </c>
      <c r="B4" s="19" t="s">
        <v>60</v>
      </c>
      <c r="C4" s="19"/>
      <c r="D4" s="19" t="s">
        <v>5</v>
      </c>
      <c r="E4" s="19" t="s">
        <v>5</v>
      </c>
      <c r="F4" s="19" t="s">
        <v>64</v>
      </c>
      <c r="G4" s="20">
        <v>45573</v>
      </c>
      <c r="H4" s="20">
        <v>45573</v>
      </c>
      <c r="I4" s="21">
        <v>18973238</v>
      </c>
      <c r="J4" s="21">
        <v>18973238</v>
      </c>
      <c r="K4" s="22"/>
      <c r="L4" s="19" t="s">
        <v>87</v>
      </c>
      <c r="M4" s="21">
        <v>0</v>
      </c>
      <c r="N4" s="19"/>
      <c r="O4" s="19" t="s">
        <v>65</v>
      </c>
      <c r="P4" s="20">
        <v>45573</v>
      </c>
      <c r="Q4" s="20">
        <v>45597</v>
      </c>
      <c r="R4" s="20">
        <v>45626</v>
      </c>
      <c r="S4" s="20"/>
      <c r="T4" s="23">
        <v>7286500</v>
      </c>
      <c r="U4" s="19" t="s">
        <v>66</v>
      </c>
      <c r="V4" s="19" t="s">
        <v>67</v>
      </c>
      <c r="W4" s="19" t="s">
        <v>68</v>
      </c>
      <c r="X4" s="19" t="s">
        <v>69</v>
      </c>
      <c r="Y4" s="19" t="s">
        <v>70</v>
      </c>
      <c r="Z4" s="23">
        <v>11686738</v>
      </c>
      <c r="AA4" s="23">
        <v>0</v>
      </c>
      <c r="AB4" s="23">
        <v>0</v>
      </c>
      <c r="AC4" s="23">
        <v>0</v>
      </c>
      <c r="AD4" s="23">
        <v>0</v>
      </c>
      <c r="AE4" s="23">
        <v>7286500</v>
      </c>
      <c r="AF4" s="23">
        <v>0</v>
      </c>
      <c r="AG4" s="23">
        <v>0</v>
      </c>
      <c r="AH4" s="23">
        <v>0</v>
      </c>
      <c r="AI4" s="23">
        <v>11453003</v>
      </c>
      <c r="AJ4" s="23">
        <v>0</v>
      </c>
      <c r="AK4" s="19">
        <v>2201580063</v>
      </c>
      <c r="AL4" s="19" t="s">
        <v>86</v>
      </c>
      <c r="AM4" s="23">
        <v>11514547</v>
      </c>
    </row>
    <row r="5" spans="1:39">
      <c r="A5" s="19">
        <v>901139193</v>
      </c>
      <c r="B5" s="19" t="s">
        <v>60</v>
      </c>
      <c r="C5" s="19"/>
      <c r="D5" s="19" t="s">
        <v>8</v>
      </c>
      <c r="E5" s="19" t="s">
        <v>8</v>
      </c>
      <c r="F5" s="19" t="s">
        <v>72</v>
      </c>
      <c r="G5" s="20">
        <v>45363</v>
      </c>
      <c r="H5" s="20">
        <v>45363</v>
      </c>
      <c r="I5" s="21">
        <v>81400</v>
      </c>
      <c r="J5" s="21">
        <v>81400</v>
      </c>
      <c r="K5" s="22"/>
      <c r="L5" s="19" t="s">
        <v>73</v>
      </c>
      <c r="M5" s="21">
        <v>0</v>
      </c>
      <c r="N5" s="19"/>
      <c r="O5" s="19" t="s">
        <v>74</v>
      </c>
      <c r="P5" s="20">
        <v>45363</v>
      </c>
      <c r="Q5" s="20">
        <v>45483</v>
      </c>
      <c r="R5" s="20"/>
      <c r="S5" s="20">
        <v>45495</v>
      </c>
      <c r="T5" s="23">
        <v>81400</v>
      </c>
      <c r="U5" s="19" t="s">
        <v>41</v>
      </c>
      <c r="V5" s="19" t="s">
        <v>75</v>
      </c>
      <c r="W5" s="19" t="s">
        <v>76</v>
      </c>
      <c r="X5" s="19" t="s">
        <v>77</v>
      </c>
      <c r="Y5" s="19" t="s">
        <v>77</v>
      </c>
      <c r="Z5" s="23">
        <v>0</v>
      </c>
      <c r="AA5" s="23">
        <v>81400</v>
      </c>
      <c r="AB5" s="23">
        <v>0</v>
      </c>
      <c r="AC5" s="23">
        <v>0</v>
      </c>
      <c r="AD5" s="23">
        <v>0</v>
      </c>
      <c r="AE5" s="23">
        <v>0</v>
      </c>
      <c r="AF5" s="23">
        <v>0</v>
      </c>
      <c r="AG5" s="23">
        <v>0</v>
      </c>
      <c r="AH5" s="23">
        <v>0</v>
      </c>
      <c r="AI5" s="23">
        <v>0</v>
      </c>
      <c r="AJ5" s="23">
        <v>0</v>
      </c>
      <c r="AK5" s="19"/>
      <c r="AL5" s="19"/>
      <c r="AM5" s="23">
        <v>0</v>
      </c>
    </row>
    <row r="6" spans="1:39">
      <c r="A6" s="19">
        <v>901139193</v>
      </c>
      <c r="B6" s="19" t="s">
        <v>60</v>
      </c>
      <c r="C6" s="19"/>
      <c r="D6" s="19" t="s">
        <v>6</v>
      </c>
      <c r="E6" s="19" t="s">
        <v>6</v>
      </c>
      <c r="F6" s="19" t="s">
        <v>78</v>
      </c>
      <c r="G6" s="20">
        <v>45503</v>
      </c>
      <c r="H6" s="20">
        <v>45503</v>
      </c>
      <c r="I6" s="21">
        <v>81400</v>
      </c>
      <c r="J6" s="21">
        <v>81400</v>
      </c>
      <c r="K6" s="22"/>
      <c r="L6" s="19" t="s">
        <v>73</v>
      </c>
      <c r="M6" s="21">
        <v>0</v>
      </c>
      <c r="N6" s="19"/>
      <c r="O6" s="19" t="s">
        <v>74</v>
      </c>
      <c r="P6" s="20">
        <v>45503</v>
      </c>
      <c r="Q6" s="20">
        <v>45597</v>
      </c>
      <c r="R6" s="20"/>
      <c r="S6" s="20">
        <v>45640</v>
      </c>
      <c r="T6" s="23">
        <v>81400</v>
      </c>
      <c r="U6" s="19" t="s">
        <v>41</v>
      </c>
      <c r="V6" s="19" t="s">
        <v>75</v>
      </c>
      <c r="W6" s="19" t="s">
        <v>76</v>
      </c>
      <c r="X6" s="19" t="s">
        <v>77</v>
      </c>
      <c r="Y6" s="19" t="s">
        <v>77</v>
      </c>
      <c r="Z6" s="23">
        <v>0</v>
      </c>
      <c r="AA6" s="23">
        <v>81400</v>
      </c>
      <c r="AB6" s="23">
        <v>0</v>
      </c>
      <c r="AC6" s="23">
        <v>0</v>
      </c>
      <c r="AD6" s="23">
        <v>0</v>
      </c>
      <c r="AE6" s="23">
        <v>0</v>
      </c>
      <c r="AF6" s="23">
        <v>0</v>
      </c>
      <c r="AG6" s="23">
        <v>0</v>
      </c>
      <c r="AH6" s="23">
        <v>0</v>
      </c>
      <c r="AI6" s="23">
        <v>0</v>
      </c>
      <c r="AJ6" s="23">
        <v>0</v>
      </c>
      <c r="AK6" s="19"/>
      <c r="AL6" s="19"/>
      <c r="AM6" s="23">
        <v>0</v>
      </c>
    </row>
    <row r="7" spans="1:39">
      <c r="A7" s="19">
        <v>901139193</v>
      </c>
      <c r="B7" s="19" t="s">
        <v>60</v>
      </c>
      <c r="C7" s="19"/>
      <c r="D7" s="19" t="s">
        <v>11</v>
      </c>
      <c r="E7" s="19" t="s">
        <v>11</v>
      </c>
      <c r="F7" s="19" t="s">
        <v>79</v>
      </c>
      <c r="G7" s="20">
        <v>45314</v>
      </c>
      <c r="H7" s="20">
        <v>45314</v>
      </c>
      <c r="I7" s="21">
        <v>91179</v>
      </c>
      <c r="J7" s="21">
        <v>91179</v>
      </c>
      <c r="K7" s="22"/>
      <c r="L7" s="19" t="s">
        <v>73</v>
      </c>
      <c r="M7" s="21">
        <v>0</v>
      </c>
      <c r="N7" s="19"/>
      <c r="O7" s="19" t="s">
        <v>74</v>
      </c>
      <c r="P7" s="20">
        <v>45314</v>
      </c>
      <c r="Q7" s="20">
        <v>45414</v>
      </c>
      <c r="R7" s="20"/>
      <c r="S7" s="20">
        <v>45433</v>
      </c>
      <c r="T7" s="23">
        <v>91179</v>
      </c>
      <c r="U7" s="19" t="s">
        <v>41</v>
      </c>
      <c r="V7" s="19" t="s">
        <v>80</v>
      </c>
      <c r="W7" s="19" t="s">
        <v>76</v>
      </c>
      <c r="X7" s="19" t="s">
        <v>77</v>
      </c>
      <c r="Y7" s="19" t="s">
        <v>77</v>
      </c>
      <c r="Z7" s="23">
        <v>0</v>
      </c>
      <c r="AA7" s="23">
        <v>91179</v>
      </c>
      <c r="AB7" s="23">
        <v>0</v>
      </c>
      <c r="AC7" s="23">
        <v>0</v>
      </c>
      <c r="AD7" s="23">
        <v>0</v>
      </c>
      <c r="AE7" s="23">
        <v>0</v>
      </c>
      <c r="AF7" s="23">
        <v>0</v>
      </c>
      <c r="AG7" s="23">
        <v>0</v>
      </c>
      <c r="AH7" s="23">
        <v>0</v>
      </c>
      <c r="AI7" s="23">
        <v>0</v>
      </c>
      <c r="AJ7" s="23">
        <v>0</v>
      </c>
      <c r="AK7" s="19"/>
      <c r="AL7" s="19"/>
      <c r="AM7" s="23">
        <v>0</v>
      </c>
    </row>
    <row r="8" spans="1:39">
      <c r="A8" s="19">
        <v>901139193</v>
      </c>
      <c r="B8" s="19" t="s">
        <v>60</v>
      </c>
      <c r="C8" s="19"/>
      <c r="D8" s="19" t="s">
        <v>12</v>
      </c>
      <c r="E8" s="19" t="s">
        <v>12</v>
      </c>
      <c r="F8" s="19" t="s">
        <v>81</v>
      </c>
      <c r="G8" s="20">
        <v>45238</v>
      </c>
      <c r="H8" s="20">
        <v>45238</v>
      </c>
      <c r="I8" s="21">
        <v>454524</v>
      </c>
      <c r="J8" s="21">
        <v>454524</v>
      </c>
      <c r="K8" s="22"/>
      <c r="L8" s="19" t="s">
        <v>73</v>
      </c>
      <c r="M8" s="21">
        <v>0</v>
      </c>
      <c r="N8" s="19"/>
      <c r="O8" s="19" t="s">
        <v>74</v>
      </c>
      <c r="P8" s="20">
        <v>45238</v>
      </c>
      <c r="Q8" s="20">
        <v>45414</v>
      </c>
      <c r="R8" s="20"/>
      <c r="S8" s="20">
        <v>45442</v>
      </c>
      <c r="T8" s="23">
        <v>454524</v>
      </c>
      <c r="U8" s="19" t="s">
        <v>41</v>
      </c>
      <c r="V8" s="19" t="s">
        <v>75</v>
      </c>
      <c r="W8" s="19" t="s">
        <v>76</v>
      </c>
      <c r="X8" s="19" t="s">
        <v>77</v>
      </c>
      <c r="Y8" s="19" t="s">
        <v>77</v>
      </c>
      <c r="Z8" s="23">
        <v>0</v>
      </c>
      <c r="AA8" s="23">
        <v>454524</v>
      </c>
      <c r="AB8" s="23">
        <v>0</v>
      </c>
      <c r="AC8" s="23">
        <v>0</v>
      </c>
      <c r="AD8" s="23">
        <v>0</v>
      </c>
      <c r="AE8" s="23">
        <v>0</v>
      </c>
      <c r="AF8" s="23">
        <v>0</v>
      </c>
      <c r="AG8" s="23">
        <v>0</v>
      </c>
      <c r="AH8" s="23">
        <v>0</v>
      </c>
      <c r="AI8" s="23">
        <v>0</v>
      </c>
      <c r="AJ8" s="23">
        <v>0</v>
      </c>
      <c r="AK8" s="19"/>
      <c r="AL8" s="19"/>
      <c r="AM8" s="23">
        <v>0</v>
      </c>
    </row>
    <row r="9" spans="1:39">
      <c r="A9" s="19">
        <v>901139193</v>
      </c>
      <c r="B9" s="19" t="s">
        <v>60</v>
      </c>
      <c r="C9" s="19"/>
      <c r="D9" s="19" t="s">
        <v>7</v>
      </c>
      <c r="E9" s="19" t="s">
        <v>7</v>
      </c>
      <c r="F9" s="19" t="s">
        <v>82</v>
      </c>
      <c r="G9" s="20">
        <v>45399</v>
      </c>
      <c r="H9" s="20">
        <v>45399</v>
      </c>
      <c r="I9" s="21">
        <v>487377</v>
      </c>
      <c r="J9" s="21">
        <v>487377</v>
      </c>
      <c r="K9" s="22"/>
      <c r="L9" s="19" t="s">
        <v>73</v>
      </c>
      <c r="M9" s="21">
        <v>0</v>
      </c>
      <c r="N9" s="19"/>
      <c r="O9" s="19" t="s">
        <v>74</v>
      </c>
      <c r="P9" s="20">
        <v>45399</v>
      </c>
      <c r="Q9" s="20">
        <v>45483</v>
      </c>
      <c r="R9" s="20"/>
      <c r="S9" s="20">
        <v>45495</v>
      </c>
      <c r="T9" s="23">
        <v>487377</v>
      </c>
      <c r="U9" s="19" t="s">
        <v>41</v>
      </c>
      <c r="V9" s="19" t="s">
        <v>75</v>
      </c>
      <c r="W9" s="19" t="s">
        <v>76</v>
      </c>
      <c r="X9" s="19" t="s">
        <v>77</v>
      </c>
      <c r="Y9" s="19" t="s">
        <v>77</v>
      </c>
      <c r="Z9" s="23">
        <v>0</v>
      </c>
      <c r="AA9" s="23">
        <v>487377</v>
      </c>
      <c r="AB9" s="23">
        <v>0</v>
      </c>
      <c r="AC9" s="23">
        <v>0</v>
      </c>
      <c r="AD9" s="23">
        <v>0</v>
      </c>
      <c r="AE9" s="23">
        <v>0</v>
      </c>
      <c r="AF9" s="23">
        <v>0</v>
      </c>
      <c r="AG9" s="23">
        <v>0</v>
      </c>
      <c r="AH9" s="23">
        <v>0</v>
      </c>
      <c r="AI9" s="23">
        <v>0</v>
      </c>
      <c r="AJ9" s="23">
        <v>0</v>
      </c>
      <c r="AK9" s="19"/>
      <c r="AL9" s="19"/>
      <c r="AM9" s="23">
        <v>0</v>
      </c>
    </row>
    <row r="10" spans="1:39">
      <c r="A10" s="19">
        <v>901139193</v>
      </c>
      <c r="B10" s="19" t="s">
        <v>60</v>
      </c>
      <c r="C10" s="19"/>
      <c r="D10" s="19" t="s">
        <v>9</v>
      </c>
      <c r="E10" s="19" t="s">
        <v>9</v>
      </c>
      <c r="F10" s="19" t="s">
        <v>83</v>
      </c>
      <c r="G10" s="20">
        <v>45359</v>
      </c>
      <c r="H10" s="20">
        <v>45359</v>
      </c>
      <c r="I10" s="21">
        <v>492555</v>
      </c>
      <c r="J10" s="21">
        <v>492555</v>
      </c>
      <c r="K10" s="22"/>
      <c r="L10" s="19" t="s">
        <v>73</v>
      </c>
      <c r="M10" s="21">
        <v>0</v>
      </c>
      <c r="N10" s="19"/>
      <c r="O10" s="19" t="s">
        <v>74</v>
      </c>
      <c r="P10" s="20">
        <v>45359</v>
      </c>
      <c r="Q10" s="20">
        <v>45394</v>
      </c>
      <c r="R10" s="20"/>
      <c r="S10" s="20">
        <v>45405</v>
      </c>
      <c r="T10" s="23">
        <v>492555</v>
      </c>
      <c r="U10" s="19" t="s">
        <v>41</v>
      </c>
      <c r="V10" s="19" t="s">
        <v>84</v>
      </c>
      <c r="W10" s="19" t="s">
        <v>76</v>
      </c>
      <c r="X10" s="19" t="s">
        <v>77</v>
      </c>
      <c r="Y10" s="19" t="s">
        <v>77</v>
      </c>
      <c r="Z10" s="23">
        <v>0</v>
      </c>
      <c r="AA10" s="23">
        <v>492555</v>
      </c>
      <c r="AB10" s="23">
        <v>0</v>
      </c>
      <c r="AC10" s="23">
        <v>0</v>
      </c>
      <c r="AD10" s="23">
        <v>0</v>
      </c>
      <c r="AE10" s="23">
        <v>0</v>
      </c>
      <c r="AF10" s="23">
        <v>0</v>
      </c>
      <c r="AG10" s="23">
        <v>0</v>
      </c>
      <c r="AH10" s="23">
        <v>0</v>
      </c>
      <c r="AI10" s="23">
        <v>0</v>
      </c>
      <c r="AJ10" s="23">
        <v>0</v>
      </c>
      <c r="AK10" s="19"/>
      <c r="AL10" s="19"/>
      <c r="AM10" s="23">
        <v>0</v>
      </c>
    </row>
    <row r="11" spans="1:39">
      <c r="A11" s="19">
        <v>901139193</v>
      </c>
      <c r="B11" s="19" t="s">
        <v>60</v>
      </c>
      <c r="C11" s="19"/>
      <c r="D11" s="19" t="s">
        <v>10</v>
      </c>
      <c r="E11" s="19" t="s">
        <v>10</v>
      </c>
      <c r="F11" s="19" t="s">
        <v>85</v>
      </c>
      <c r="G11" s="20">
        <v>45345</v>
      </c>
      <c r="H11" s="20">
        <v>45345</v>
      </c>
      <c r="I11" s="21">
        <v>1012700</v>
      </c>
      <c r="J11" s="21">
        <v>1012700</v>
      </c>
      <c r="K11" s="22"/>
      <c r="L11" s="19" t="s">
        <v>73</v>
      </c>
      <c r="M11" s="21">
        <v>0</v>
      </c>
      <c r="N11" s="19"/>
      <c r="O11" s="19" t="s">
        <v>74</v>
      </c>
      <c r="P11" s="20">
        <v>45345</v>
      </c>
      <c r="Q11" s="20">
        <v>45394</v>
      </c>
      <c r="R11" s="20"/>
      <c r="S11" s="20">
        <v>45405</v>
      </c>
      <c r="T11" s="23">
        <v>1012700</v>
      </c>
      <c r="U11" s="19" t="s">
        <v>41</v>
      </c>
      <c r="V11" s="19" t="s">
        <v>84</v>
      </c>
      <c r="W11" s="19" t="s">
        <v>76</v>
      </c>
      <c r="X11" s="19" t="s">
        <v>69</v>
      </c>
      <c r="Y11" s="19" t="s">
        <v>70</v>
      </c>
      <c r="Z11" s="23">
        <v>0</v>
      </c>
      <c r="AA11" s="23">
        <v>1012700</v>
      </c>
      <c r="AB11" s="23">
        <v>0</v>
      </c>
      <c r="AC11" s="23">
        <v>0</v>
      </c>
      <c r="AD11" s="23">
        <v>0</v>
      </c>
      <c r="AE11" s="23">
        <v>0</v>
      </c>
      <c r="AF11" s="23">
        <v>0</v>
      </c>
      <c r="AG11" s="23">
        <v>0</v>
      </c>
      <c r="AH11" s="23">
        <v>0</v>
      </c>
      <c r="AI11" s="23">
        <v>0</v>
      </c>
      <c r="AJ11" s="23">
        <v>0</v>
      </c>
      <c r="AK11" s="19"/>
      <c r="AL11" s="19"/>
      <c r="AM11" s="23">
        <v>0</v>
      </c>
    </row>
    <row r="12" spans="1:39">
      <c r="A12" s="19">
        <v>901139193</v>
      </c>
      <c r="B12" s="19" t="s">
        <v>60</v>
      </c>
      <c r="C12" s="19"/>
      <c r="D12" s="19" t="s">
        <v>4</v>
      </c>
      <c r="E12" s="19" t="s">
        <v>4</v>
      </c>
      <c r="F12" s="19" t="s">
        <v>61</v>
      </c>
      <c r="G12" s="20">
        <v>45602</v>
      </c>
      <c r="H12" s="20">
        <v>45602</v>
      </c>
      <c r="I12" s="21">
        <v>90084</v>
      </c>
      <c r="J12" s="21">
        <v>90084</v>
      </c>
      <c r="K12" s="22"/>
      <c r="L12" s="19" t="s">
        <v>62</v>
      </c>
      <c r="M12" s="21">
        <v>90084</v>
      </c>
      <c r="N12" s="19">
        <v>1222549271</v>
      </c>
      <c r="O12" s="19" t="s">
        <v>63</v>
      </c>
      <c r="P12" s="20">
        <v>45602</v>
      </c>
      <c r="Q12" s="20">
        <v>45609</v>
      </c>
      <c r="R12" s="20">
        <v>45644</v>
      </c>
      <c r="S12" s="20"/>
      <c r="T12" s="23">
        <v>0</v>
      </c>
      <c r="U12" s="19"/>
      <c r="V12" s="19"/>
      <c r="W12" s="19"/>
      <c r="X12" s="19"/>
      <c r="Y12" s="19"/>
      <c r="Z12" s="23">
        <v>0</v>
      </c>
      <c r="AA12" s="23">
        <v>0</v>
      </c>
      <c r="AB12" s="23">
        <v>0</v>
      </c>
      <c r="AC12" s="23">
        <v>0</v>
      </c>
      <c r="AD12" s="23">
        <v>0</v>
      </c>
      <c r="AE12" s="23">
        <v>0</v>
      </c>
      <c r="AF12" s="23">
        <v>90084</v>
      </c>
      <c r="AG12" s="23">
        <v>0</v>
      </c>
      <c r="AH12" s="23">
        <v>0</v>
      </c>
      <c r="AI12" s="23">
        <v>0</v>
      </c>
      <c r="AJ12" s="23">
        <v>0</v>
      </c>
      <c r="AK12" s="19"/>
      <c r="AL12" s="19"/>
      <c r="AM12" s="23">
        <v>0</v>
      </c>
    </row>
  </sheetData>
  <autoFilter ref="A2:AS12">
    <sortState ref="A3:BB12">
      <sortCondition ref="L2"/>
    </sortState>
  </autoFilter>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8" zoomScaleNormal="100" workbookViewId="0">
      <selection activeCell="C11" sqref="C11"/>
    </sheetView>
  </sheetViews>
  <sheetFormatPr baseColWidth="10" defaultRowHeight="12.5"/>
  <cols>
    <col min="1" max="1" width="0.9140625" style="28" customWidth="1"/>
    <col min="2" max="2" width="10.6640625" style="28"/>
    <col min="3" max="3" width="16.08203125" style="28" customWidth="1"/>
    <col min="4" max="4" width="10.58203125" style="28" customWidth="1"/>
    <col min="5" max="8" width="10.6640625" style="28"/>
    <col min="9" max="9" width="20.6640625" style="28" customWidth="1"/>
    <col min="10" max="10" width="12.83203125" style="28" customWidth="1"/>
    <col min="11" max="11" width="1.58203125" style="28" customWidth="1"/>
    <col min="12" max="16384" width="10.6640625" style="28"/>
  </cols>
  <sheetData>
    <row r="1" spans="2:10" ht="6" customHeight="1" thickBot="1"/>
    <row r="2" spans="2:10" ht="19.5" customHeight="1">
      <c r="B2" s="29"/>
      <c r="C2" s="30"/>
      <c r="D2" s="31" t="s">
        <v>89</v>
      </c>
      <c r="E2" s="32"/>
      <c r="F2" s="32"/>
      <c r="G2" s="32"/>
      <c r="H2" s="32"/>
      <c r="I2" s="33"/>
      <c r="J2" s="34" t="s">
        <v>90</v>
      </c>
    </row>
    <row r="3" spans="2:10" ht="15.75" customHeight="1" thickBot="1">
      <c r="B3" s="35"/>
      <c r="C3" s="36"/>
      <c r="D3" s="37"/>
      <c r="E3" s="38"/>
      <c r="F3" s="38"/>
      <c r="G3" s="38"/>
      <c r="H3" s="38"/>
      <c r="I3" s="39"/>
      <c r="J3" s="40"/>
    </row>
    <row r="4" spans="2:10" ht="13">
      <c r="B4" s="35"/>
      <c r="C4" s="36"/>
      <c r="D4" s="41"/>
      <c r="E4" s="42"/>
      <c r="F4" s="42"/>
      <c r="G4" s="42"/>
      <c r="H4" s="42"/>
      <c r="I4" s="43"/>
      <c r="J4" s="44"/>
    </row>
    <row r="5" spans="2:10" ht="13">
      <c r="B5" s="35"/>
      <c r="C5" s="36"/>
      <c r="D5" s="45" t="s">
        <v>91</v>
      </c>
      <c r="E5" s="46"/>
      <c r="F5" s="46"/>
      <c r="G5" s="46"/>
      <c r="H5" s="46"/>
      <c r="I5" s="47"/>
      <c r="J5" s="47" t="s">
        <v>92</v>
      </c>
    </row>
    <row r="6" spans="2:10" ht="13.5" thickBot="1">
      <c r="B6" s="48"/>
      <c r="C6" s="49"/>
      <c r="D6" s="50"/>
      <c r="E6" s="51"/>
      <c r="F6" s="51"/>
      <c r="G6" s="51"/>
      <c r="H6" s="51"/>
      <c r="I6" s="52"/>
      <c r="J6" s="53"/>
    </row>
    <row r="7" spans="2:10">
      <c r="B7" s="54"/>
      <c r="J7" s="55"/>
    </row>
    <row r="8" spans="2:10">
      <c r="B8" s="54"/>
      <c r="J8" s="55"/>
    </row>
    <row r="9" spans="2:10">
      <c r="B9" s="54"/>
      <c r="C9" s="28" t="s">
        <v>127</v>
      </c>
      <c r="J9" s="55"/>
    </row>
    <row r="10" spans="2:10" ht="13">
      <c r="B10" s="54"/>
      <c r="C10" s="56"/>
      <c r="E10" s="57"/>
      <c r="H10" s="58"/>
      <c r="J10" s="55"/>
    </row>
    <row r="11" spans="2:10">
      <c r="B11" s="54"/>
      <c r="J11" s="55"/>
    </row>
    <row r="12" spans="2:10" ht="13">
      <c r="B12" s="54"/>
      <c r="C12" s="56" t="s">
        <v>125</v>
      </c>
      <c r="J12" s="55"/>
    </row>
    <row r="13" spans="2:10" ht="13">
      <c r="B13" s="54"/>
      <c r="C13" s="56" t="s">
        <v>126</v>
      </c>
      <c r="J13" s="55"/>
    </row>
    <row r="14" spans="2:10">
      <c r="B14" s="54"/>
      <c r="J14" s="55"/>
    </row>
    <row r="15" spans="2:10">
      <c r="B15" s="54"/>
      <c r="C15" s="28" t="s">
        <v>93</v>
      </c>
      <c r="J15" s="55"/>
    </row>
    <row r="16" spans="2:10">
      <c r="B16" s="54"/>
      <c r="C16" s="59"/>
      <c r="J16" s="55"/>
    </row>
    <row r="17" spans="2:10" ht="13">
      <c r="B17" s="54"/>
      <c r="C17" s="28" t="s">
        <v>94</v>
      </c>
      <c r="D17" s="57"/>
      <c r="H17" s="60"/>
      <c r="I17" s="61"/>
      <c r="J17" s="55"/>
    </row>
    <row r="18" spans="2:10" ht="13">
      <c r="B18" s="54"/>
      <c r="C18" s="56" t="s">
        <v>95</v>
      </c>
      <c r="D18" s="56"/>
      <c r="E18" s="56"/>
      <c r="F18" s="56"/>
      <c r="H18" s="62">
        <v>0</v>
      </c>
      <c r="I18" s="63">
        <v>0</v>
      </c>
      <c r="J18" s="55"/>
    </row>
    <row r="19" spans="2:10">
      <c r="B19" s="54"/>
      <c r="C19" s="28" t="s">
        <v>96</v>
      </c>
      <c r="H19" s="64">
        <v>0</v>
      </c>
      <c r="I19" s="65">
        <v>0</v>
      </c>
      <c r="J19" s="55"/>
    </row>
    <row r="20" spans="2:10">
      <c r="B20" s="54"/>
      <c r="C20" s="28" t="s">
        <v>97</v>
      </c>
      <c r="H20" s="64">
        <v>0</v>
      </c>
      <c r="I20" s="65">
        <v>0</v>
      </c>
      <c r="J20" s="55"/>
    </row>
    <row r="21" spans="2:10">
      <c r="B21" s="54"/>
      <c r="C21" s="28" t="s">
        <v>98</v>
      </c>
      <c r="H21" s="64">
        <v>0</v>
      </c>
      <c r="I21" s="65">
        <v>0</v>
      </c>
      <c r="J21" s="55"/>
    </row>
    <row r="22" spans="2:10">
      <c r="B22" s="54"/>
      <c r="C22" s="28" t="s">
        <v>99</v>
      </c>
      <c r="H22" s="64">
        <v>0</v>
      </c>
      <c r="I22" s="65">
        <v>0</v>
      </c>
      <c r="J22" s="55"/>
    </row>
    <row r="23" spans="2:10">
      <c r="B23" s="54"/>
      <c r="C23" s="28" t="s">
        <v>100</v>
      </c>
      <c r="H23" s="64">
        <v>0</v>
      </c>
      <c r="I23" s="65">
        <v>0</v>
      </c>
      <c r="J23" s="55"/>
    </row>
    <row r="24" spans="2:10" ht="13" thickBot="1">
      <c r="B24" s="54"/>
      <c r="C24" s="28" t="s">
        <v>101</v>
      </c>
      <c r="H24" s="66">
        <v>0</v>
      </c>
      <c r="I24" s="67">
        <v>0</v>
      </c>
      <c r="J24" s="55"/>
    </row>
    <row r="25" spans="2:10" ht="13">
      <c r="B25" s="54"/>
      <c r="C25" s="56" t="s">
        <v>102</v>
      </c>
      <c r="D25" s="56"/>
      <c r="E25" s="56"/>
      <c r="F25" s="56"/>
      <c r="H25" s="62">
        <f>H19+H20+H21+H22+H24+H23</f>
        <v>0</v>
      </c>
      <c r="I25" s="63">
        <f>I19+I20+I21+I22+I24+I23</f>
        <v>0</v>
      </c>
      <c r="J25" s="55"/>
    </row>
    <row r="26" spans="2:10">
      <c r="B26" s="54"/>
      <c r="C26" s="28" t="s">
        <v>103</v>
      </c>
      <c r="H26" s="64">
        <v>0</v>
      </c>
      <c r="I26" s="65">
        <v>0</v>
      </c>
      <c r="J26" s="55"/>
    </row>
    <row r="27" spans="2:10" ht="13" thickBot="1">
      <c r="B27" s="54"/>
      <c r="C27" s="28" t="s">
        <v>53</v>
      </c>
      <c r="H27" s="66">
        <v>0</v>
      </c>
      <c r="I27" s="67">
        <v>0</v>
      </c>
      <c r="J27" s="55"/>
    </row>
    <row r="28" spans="2:10" ht="13">
      <c r="B28" s="54"/>
      <c r="C28" s="56" t="s">
        <v>104</v>
      </c>
      <c r="D28" s="56"/>
      <c r="E28" s="56"/>
      <c r="F28" s="56"/>
      <c r="H28" s="62">
        <f>H26+H27</f>
        <v>0</v>
      </c>
      <c r="I28" s="63">
        <f>I26+I27</f>
        <v>0</v>
      </c>
      <c r="J28" s="55"/>
    </row>
    <row r="29" spans="2:10" ht="13.5" thickBot="1">
      <c r="B29" s="54"/>
      <c r="C29" s="28" t="s">
        <v>105</v>
      </c>
      <c r="D29" s="56"/>
      <c r="E29" s="56"/>
      <c r="F29" s="56"/>
      <c r="H29" s="66">
        <v>0</v>
      </c>
      <c r="I29" s="67">
        <v>0</v>
      </c>
      <c r="J29" s="55"/>
    </row>
    <row r="30" spans="2:10" ht="13">
      <c r="B30" s="54"/>
      <c r="C30" s="56" t="s">
        <v>106</v>
      </c>
      <c r="D30" s="56"/>
      <c r="E30" s="56"/>
      <c r="F30" s="56"/>
      <c r="H30" s="64">
        <f>H29</f>
        <v>0</v>
      </c>
      <c r="I30" s="65">
        <f>I29</f>
        <v>0</v>
      </c>
      <c r="J30" s="55"/>
    </row>
    <row r="31" spans="2:10" ht="13">
      <c r="B31" s="54"/>
      <c r="C31" s="56"/>
      <c r="D31" s="56"/>
      <c r="E31" s="56"/>
      <c r="F31" s="56"/>
      <c r="H31" s="68"/>
      <c r="I31" s="63"/>
      <c r="J31" s="55"/>
    </row>
    <row r="32" spans="2:10" ht="13.5" thickBot="1">
      <c r="B32" s="54"/>
      <c r="C32" s="56" t="s">
        <v>107</v>
      </c>
      <c r="D32" s="56"/>
      <c r="H32" s="69">
        <f>H25+H28+H30</f>
        <v>0</v>
      </c>
      <c r="I32" s="70">
        <f>I25+I28+I30</f>
        <v>0</v>
      </c>
      <c r="J32" s="55"/>
    </row>
    <row r="33" spans="2:10" ht="13.5" thickTop="1">
      <c r="B33" s="54"/>
      <c r="C33" s="56"/>
      <c r="D33" s="56"/>
      <c r="H33" s="71">
        <f>+H18-H32</f>
        <v>0</v>
      </c>
      <c r="I33" s="65">
        <f>+I18-I32</f>
        <v>0</v>
      </c>
      <c r="J33" s="55"/>
    </row>
    <row r="34" spans="2:10">
      <c r="B34" s="54"/>
      <c r="G34" s="71"/>
      <c r="H34" s="71"/>
      <c r="I34" s="71"/>
      <c r="J34" s="55"/>
    </row>
    <row r="35" spans="2:10">
      <c r="B35" s="54"/>
      <c r="G35" s="71"/>
      <c r="H35" s="71"/>
      <c r="I35" s="71"/>
      <c r="J35" s="55"/>
    </row>
    <row r="36" spans="2:10" ht="13">
      <c r="B36" s="54"/>
      <c r="C36" s="56"/>
      <c r="G36" s="71"/>
      <c r="H36" s="71"/>
      <c r="I36" s="71"/>
      <c r="J36" s="55"/>
    </row>
    <row r="37" spans="2:10" ht="13.5" thickBot="1">
      <c r="B37" s="54"/>
      <c r="C37" s="72" t="s">
        <v>108</v>
      </c>
      <c r="D37" s="73"/>
      <c r="H37" s="72" t="s">
        <v>109</v>
      </c>
      <c r="I37" s="73"/>
      <c r="J37" s="55"/>
    </row>
    <row r="38" spans="2:10" ht="13">
      <c r="B38" s="54"/>
      <c r="C38" s="56" t="s">
        <v>110</v>
      </c>
      <c r="D38" s="71"/>
      <c r="H38" s="74" t="s">
        <v>111</v>
      </c>
      <c r="I38" s="71"/>
      <c r="J38" s="55"/>
    </row>
    <row r="39" spans="2:10" ht="13">
      <c r="B39" s="54"/>
      <c r="C39" s="56" t="s">
        <v>112</v>
      </c>
      <c r="H39" s="56" t="s">
        <v>113</v>
      </c>
      <c r="I39" s="71"/>
      <c r="J39" s="55"/>
    </row>
    <row r="40" spans="2:10">
      <c r="B40" s="54"/>
      <c r="G40" s="71"/>
      <c r="H40" s="71"/>
      <c r="I40" s="71"/>
      <c r="J40" s="55"/>
    </row>
    <row r="41" spans="2:10" ht="12.75" customHeight="1">
      <c r="B41" s="54"/>
      <c r="C41" s="75" t="s">
        <v>114</v>
      </c>
      <c r="D41" s="75"/>
      <c r="E41" s="75"/>
      <c r="F41" s="75"/>
      <c r="G41" s="75"/>
      <c r="H41" s="75"/>
      <c r="I41" s="75"/>
      <c r="J41" s="55"/>
    </row>
    <row r="42" spans="2:10" ht="18.75" customHeight="1" thickBot="1">
      <c r="B42" s="76"/>
      <c r="C42" s="77"/>
      <c r="D42" s="77"/>
      <c r="E42" s="77"/>
      <c r="F42" s="77"/>
      <c r="G42" s="77"/>
      <c r="H42" s="77"/>
      <c r="I42" s="77"/>
      <c r="J42" s="7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F24" sqref="F24"/>
    </sheetView>
  </sheetViews>
  <sheetFormatPr baseColWidth="10" defaultColWidth="10.5" defaultRowHeight="12.5"/>
  <cols>
    <col min="1" max="1" width="4.08203125" style="28" customWidth="1"/>
    <col min="2" max="2" width="10.5" style="28"/>
    <col min="3" max="3" width="11.75" style="28" customWidth="1"/>
    <col min="4" max="4" width="20.1640625" style="28" customWidth="1"/>
    <col min="5" max="8" width="10.5" style="28"/>
    <col min="9" max="9" width="22.6640625" style="28" customWidth="1"/>
    <col min="10" max="10" width="11.5" style="28" customWidth="1"/>
    <col min="11" max="11" width="1.58203125" style="28" customWidth="1"/>
    <col min="12" max="16384" width="10.5" style="28"/>
  </cols>
  <sheetData>
    <row r="1" spans="2:10" ht="18" customHeight="1" thickBot="1"/>
    <row r="2" spans="2:10" ht="19.5" customHeight="1">
      <c r="B2" s="29"/>
      <c r="C2" s="30"/>
      <c r="D2" s="31" t="s">
        <v>115</v>
      </c>
      <c r="E2" s="32"/>
      <c r="F2" s="32"/>
      <c r="G2" s="32"/>
      <c r="H2" s="32"/>
      <c r="I2" s="33"/>
      <c r="J2" s="34" t="s">
        <v>90</v>
      </c>
    </row>
    <row r="3" spans="2:10" ht="15.75" customHeight="1" thickBot="1">
      <c r="B3" s="35"/>
      <c r="C3" s="36"/>
      <c r="D3" s="37"/>
      <c r="E3" s="38"/>
      <c r="F3" s="38"/>
      <c r="G3" s="38"/>
      <c r="H3" s="38"/>
      <c r="I3" s="39"/>
      <c r="J3" s="40"/>
    </row>
    <row r="4" spans="2:10" ht="13">
      <c r="B4" s="35"/>
      <c r="C4" s="36"/>
      <c r="E4" s="42"/>
      <c r="F4" s="42"/>
      <c r="G4" s="42"/>
      <c r="H4" s="42"/>
      <c r="I4" s="43"/>
      <c r="J4" s="44"/>
    </row>
    <row r="5" spans="2:10" ht="13">
      <c r="B5" s="35"/>
      <c r="C5" s="36"/>
      <c r="D5" s="79" t="s">
        <v>116</v>
      </c>
      <c r="E5" s="80"/>
      <c r="F5" s="80"/>
      <c r="G5" s="80"/>
      <c r="H5" s="80"/>
      <c r="I5" s="81"/>
      <c r="J5" s="47" t="s">
        <v>117</v>
      </c>
    </row>
    <row r="6" spans="2:10" ht="13.5" thickBot="1">
      <c r="B6" s="48"/>
      <c r="C6" s="49"/>
      <c r="D6" s="50"/>
      <c r="E6" s="51"/>
      <c r="F6" s="51"/>
      <c r="G6" s="51"/>
      <c r="H6" s="51"/>
      <c r="I6" s="52"/>
      <c r="J6" s="53"/>
    </row>
    <row r="7" spans="2:10">
      <c r="B7" s="54"/>
      <c r="J7" s="55"/>
    </row>
    <row r="8" spans="2:10">
      <c r="B8" s="54"/>
      <c r="J8" s="55"/>
    </row>
    <row r="9" spans="2:10">
      <c r="B9" s="54"/>
      <c r="C9" s="28" t="str">
        <f ca="1">+CONCATENATE("Santiago de Cali, ",TEXT(TODAY(),"MMMM DD YYYY"))</f>
        <v>Santiago de Cali, enero 20 2025</v>
      </c>
      <c r="D9" s="58"/>
      <c r="E9" s="57"/>
      <c r="J9" s="55"/>
    </row>
    <row r="10" spans="2:10" ht="13">
      <c r="B10" s="54"/>
      <c r="C10" s="56"/>
      <c r="J10" s="55"/>
    </row>
    <row r="11" spans="2:10" ht="13">
      <c r="B11" s="54"/>
      <c r="C11" s="56" t="str">
        <f>+'FOR-CSA-018'!C12</f>
        <v>Señores : MIRED BARRANQUILLA IPS S.A.S.</v>
      </c>
      <c r="J11" s="55"/>
    </row>
    <row r="12" spans="2:10" ht="13">
      <c r="B12" s="54"/>
      <c r="C12" s="56" t="str">
        <f>+'FOR-CSA-018'!C13</f>
        <v>NIT: 901139193</v>
      </c>
      <c r="J12" s="55"/>
    </row>
    <row r="13" spans="2:10">
      <c r="B13" s="54"/>
      <c r="J13" s="55"/>
    </row>
    <row r="14" spans="2:10">
      <c r="B14" s="54"/>
      <c r="C14" s="28" t="s">
        <v>118</v>
      </c>
      <c r="J14" s="55"/>
    </row>
    <row r="15" spans="2:10">
      <c r="B15" s="54"/>
      <c r="C15" s="59"/>
      <c r="J15" s="55"/>
    </row>
    <row r="16" spans="2:10" ht="13">
      <c r="B16" s="54"/>
      <c r="C16" s="82"/>
      <c r="D16" s="57"/>
      <c r="H16" s="83" t="s">
        <v>119</v>
      </c>
      <c r="I16" s="83" t="s">
        <v>120</v>
      </c>
      <c r="J16" s="55"/>
    </row>
    <row r="17" spans="2:10" ht="13">
      <c r="B17" s="54"/>
      <c r="C17" s="56" t="s">
        <v>121</v>
      </c>
      <c r="D17" s="56"/>
      <c r="E17" s="56"/>
      <c r="F17" s="56"/>
      <c r="H17" s="60">
        <f>+SUM(H18:H21)</f>
        <v>0</v>
      </c>
      <c r="I17" s="84">
        <f>+SUM(I18:I21)</f>
        <v>0</v>
      </c>
      <c r="J17" s="55"/>
    </row>
    <row r="18" spans="2:10">
      <c r="B18" s="54"/>
      <c r="C18" s="28" t="s">
        <v>96</v>
      </c>
      <c r="H18" s="85">
        <f>+'FOR-CSA-018'!H19</f>
        <v>0</v>
      </c>
      <c r="I18" s="86">
        <f>+'FOR-CSA-018'!I19</f>
        <v>0</v>
      </c>
      <c r="J18" s="55"/>
    </row>
    <row r="19" spans="2:10">
      <c r="B19" s="54"/>
      <c r="C19" s="28" t="s">
        <v>97</v>
      </c>
      <c r="H19" s="85">
        <f>+'FOR-CSA-018'!H20</f>
        <v>0</v>
      </c>
      <c r="I19" s="86">
        <f>+'FOR-CSA-018'!I20</f>
        <v>0</v>
      </c>
      <c r="J19" s="55"/>
    </row>
    <row r="20" spans="2:10">
      <c r="B20" s="54"/>
      <c r="C20" s="28" t="s">
        <v>99</v>
      </c>
      <c r="H20" s="85">
        <f>+'FOR-CSA-018'!H22</f>
        <v>0</v>
      </c>
      <c r="I20" s="86">
        <f>+'FOR-CSA-018'!I22</f>
        <v>0</v>
      </c>
      <c r="J20" s="55"/>
    </row>
    <row r="21" spans="2:10">
      <c r="B21" s="54"/>
      <c r="C21" s="28" t="s">
        <v>122</v>
      </c>
      <c r="H21" s="85">
        <f>+'FOR-CSA-018'!H24</f>
        <v>0</v>
      </c>
      <c r="I21" s="86">
        <f>+'FOR-CSA-018'!I24</f>
        <v>0</v>
      </c>
      <c r="J21" s="55"/>
    </row>
    <row r="22" spans="2:10" ht="13">
      <c r="B22" s="54"/>
      <c r="C22" s="56" t="s">
        <v>123</v>
      </c>
      <c r="D22" s="56"/>
      <c r="E22" s="56"/>
      <c r="F22" s="56"/>
      <c r="H22" s="60">
        <f>SUM(H18:H21)</f>
        <v>0</v>
      </c>
      <c r="I22" s="84">
        <f>+SUBTOTAL(9,I18:I21)</f>
        <v>0</v>
      </c>
      <c r="J22" s="55"/>
    </row>
    <row r="23" spans="2:10" ht="13.5" thickBot="1">
      <c r="B23" s="54"/>
      <c r="C23" s="56"/>
      <c r="D23" s="56"/>
      <c r="H23" s="87"/>
      <c r="I23" s="88"/>
      <c r="J23" s="55"/>
    </row>
    <row r="24" spans="2:10" ht="13.5" thickTop="1">
      <c r="B24" s="54"/>
      <c r="C24" s="56"/>
      <c r="D24" s="56"/>
      <c r="H24" s="71"/>
      <c r="I24" s="65"/>
      <c r="J24" s="55"/>
    </row>
    <row r="25" spans="2:10" ht="13">
      <c r="B25" s="54"/>
      <c r="C25" s="56"/>
      <c r="D25" s="56"/>
      <c r="H25" s="71"/>
      <c r="I25" s="65"/>
      <c r="J25" s="55"/>
    </row>
    <row r="26" spans="2:10" ht="13">
      <c r="B26" s="54"/>
      <c r="C26" s="56"/>
      <c r="D26" s="56"/>
      <c r="H26" s="71"/>
      <c r="I26" s="65"/>
      <c r="J26" s="55"/>
    </row>
    <row r="27" spans="2:10">
      <c r="B27" s="54"/>
      <c r="G27" s="71"/>
      <c r="H27" s="71"/>
      <c r="I27" s="71"/>
      <c r="J27" s="55"/>
    </row>
    <row r="28" spans="2:10" ht="13.5" thickBot="1">
      <c r="B28" s="54"/>
      <c r="C28" s="72" t="str">
        <f>+'FOR-CSA-018'!C37</f>
        <v>Nombre</v>
      </c>
      <c r="D28" s="72"/>
      <c r="G28" s="72" t="s">
        <v>109</v>
      </c>
      <c r="H28" s="73"/>
      <c r="I28" s="71"/>
      <c r="J28" s="55"/>
    </row>
    <row r="29" spans="2:10" ht="13">
      <c r="B29" s="54"/>
      <c r="C29" s="74" t="str">
        <f>+'FOR-CSA-018'!C38</f>
        <v>Cargo</v>
      </c>
      <c r="D29" s="74"/>
      <c r="G29" s="74" t="s">
        <v>124</v>
      </c>
      <c r="H29" s="71"/>
      <c r="I29" s="71"/>
      <c r="J29" s="55"/>
    </row>
    <row r="30" spans="2:10" ht="18.75" customHeight="1" thickBot="1">
      <c r="B30" s="76"/>
      <c r="C30" s="77"/>
      <c r="D30" s="77"/>
      <c r="E30" s="77"/>
      <c r="F30" s="77"/>
      <c r="G30" s="73"/>
      <c r="H30" s="73"/>
      <c r="I30" s="73"/>
      <c r="J30" s="7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Hoja1</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2024-12-09T20:23:40Z</dcterms:created>
  <dcterms:modified xsi:type="dcterms:W3CDTF">2025-01-20T14:40:34Z</dcterms:modified>
</cp:coreProperties>
</file>