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015744 IPS MONTECARLO\"/>
    </mc:Choice>
  </mc:AlternateContent>
  <bookViews>
    <workbookView xWindow="0" yWindow="0" windowWidth="20490" windowHeight="745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FACTURA'!$A$2:$BC$2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5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I17" i="5"/>
  <c r="C9" i="5"/>
  <c r="I30" i="4"/>
  <c r="H30" i="4"/>
  <c r="I28" i="4"/>
  <c r="H28" i="4"/>
  <c r="I25" i="4"/>
  <c r="H25" i="4"/>
  <c r="C12" i="5"/>
  <c r="C11" i="5"/>
  <c r="AT1" i="2"/>
  <c r="AS1" i="2"/>
  <c r="AR1" i="2"/>
  <c r="AQ1" i="2"/>
  <c r="AP1" i="2"/>
  <c r="AO1" i="2"/>
  <c r="AN1" i="2"/>
  <c r="AM1" i="2"/>
  <c r="AL1" i="2"/>
  <c r="AK1" i="2"/>
  <c r="AJ1" i="2"/>
  <c r="AD1" i="2"/>
  <c r="AC1" i="2"/>
  <c r="Y1" i="2"/>
  <c r="X1" i="2"/>
  <c r="W1" i="2"/>
  <c r="M1" i="2"/>
  <c r="J1" i="2"/>
  <c r="I1" i="2"/>
  <c r="I32" i="4" l="1"/>
  <c r="I33" i="4" s="1"/>
  <c r="H32" i="4"/>
  <c r="H33" i="4" s="1"/>
  <c r="H22" i="5"/>
  <c r="K1" i="2"/>
  <c r="I1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<sst xmlns="http://schemas.openxmlformats.org/spreadsheetml/2006/main" count="235" uniqueCount="144">
  <si>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</si>
  <si>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</si>
  <si>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</si>
  <si>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</si>
  <si>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</si>
  <si>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</si>
  <si>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</si>
  <si>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</si>
  <si>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</si>
  <si>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</si>
  <si>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</si>
  <si>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
IPS MONTECARLO CENTRAL DE RECURSOS Y SERVICIOS EN SALUD </t>
  </si>
  <si>
    <t>HC</t>
  </si>
  <si>
    <t xml:space="preserve">EVENTO </t>
  </si>
  <si>
    <t>PEREIRA</t>
  </si>
  <si>
    <t xml:space="preserve">TOTAL </t>
  </si>
  <si>
    <t>14/08/2024</t>
  </si>
  <si>
    <t>FACTURA CONTRIBUTIVO AGOSTO 2024</t>
  </si>
  <si>
    <t xml:space="preserve"> </t>
  </si>
  <si>
    <t>GLOSA</t>
  </si>
  <si>
    <t>15/10/2024</t>
  </si>
  <si>
    <t>16/10/2024</t>
  </si>
  <si>
    <t xml:space="preserve">FACTURA CONTRIBUTIVO OCTUBRE </t>
  </si>
  <si>
    <t>FACTURA PTE NAHIA SALOME SEPTIEMBRE 2023- REEMPLAZA LA FV 3959</t>
  </si>
  <si>
    <t>FACTURA CONTRIBUTIVO JULIO - REEMPLAZA LA FV 4039</t>
  </si>
  <si>
    <t>FACTURA SUBSIDIADO JULIO - REEMPLAZA LA FV 4041</t>
  </si>
  <si>
    <t>14/12/2024</t>
  </si>
  <si>
    <t xml:space="preserve">Pendiente de pago </t>
  </si>
  <si>
    <t>FACTURA SUBSIADIADO DICIEMBRE</t>
  </si>
  <si>
    <t xml:space="preserve">FACTURA CONTRIBUTIVO DICIEMBRE </t>
  </si>
  <si>
    <t>,</t>
  </si>
  <si>
    <t>FACT</t>
  </si>
  <si>
    <t>LLAVE</t>
  </si>
  <si>
    <t>ESTADO EPS 18-01-2025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</si>
  <si>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</si>
  <si>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</si>
  <si>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</si>
  <si>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</si>
  <si>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</si>
  <si>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</si>
  <si>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</si>
  <si>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</si>
  <si>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</si>
  <si>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</si>
  <si>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</si>
  <si>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</si>
  <si>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</si>
  <si>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</si>
  <si>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</si>
  <si>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</si>
  <si>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</si>
  <si>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</si>
  <si>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</si>
  <si>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</si>
  <si>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</si>
  <si>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</si>
  <si>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</si>
  <si>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</si>
  <si>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</si>
  <si>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</si>
  <si>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</si>
  <si>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</si>
  <si>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</si>
  <si>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</si>
  <si>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</si>
  <si>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</si>
  <si>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</si>
  <si>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</si>
  <si>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</si>
  <si>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</si>
  <si>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HC4249</t>
  </si>
  <si>
    <t>901015744_HC4249</t>
  </si>
  <si>
    <t>Factura pendiente en programacion de pago</t>
  </si>
  <si>
    <t>Finalizada</t>
  </si>
  <si>
    <t>Carolina Mosquera Triviño</t>
  </si>
  <si>
    <t>HC4114</t>
  </si>
  <si>
    <t>901015744_HC4114</t>
  </si>
  <si>
    <t>HC4379</t>
  </si>
  <si>
    <t>901015744_HC4379</t>
  </si>
  <si>
    <t>HC4378</t>
  </si>
  <si>
    <t>901015744_HC4378</t>
  </si>
  <si>
    <t>Factura en proceso interno</t>
  </si>
  <si>
    <t>Para auditoria de pertinencia</t>
  </si>
  <si>
    <t>HC4250</t>
  </si>
  <si>
    <t>901015744_HC4250</t>
  </si>
  <si>
    <t>Factura no radicada</t>
  </si>
  <si>
    <t>Para cargar RIPS o soportes</t>
  </si>
  <si>
    <t>HC4500</t>
  </si>
  <si>
    <t>901015744_HC4500</t>
  </si>
  <si>
    <t>HC4499</t>
  </si>
  <si>
    <t>901015744_HC4499</t>
  </si>
  <si>
    <t>HC4501</t>
  </si>
  <si>
    <t>901015744_HC4501</t>
  </si>
  <si>
    <t>HC4115</t>
  </si>
  <si>
    <t>901015744_HC4115</t>
  </si>
  <si>
    <t>Glosa por contestar IPS</t>
  </si>
  <si>
    <t>Para respuesta prestador</t>
  </si>
  <si>
    <t>1-La Aut 122300631795 autoriza cups 890105-57; solo 30 visitas por enfermera domiciliaria 12 horas zona urbana y cobran 31 visitas se glosa la diferencia $124.500</t>
  </si>
  <si>
    <t>AUTORIZACION</t>
  </si>
  <si>
    <t>Consultas ambulatorias | Procedimientos terapéuticos ambulatorios | Servicios ambulatorios</t>
  </si>
  <si>
    <t>Ambulatorio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</si>
  <si>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</si>
  <si>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</si>
  <si>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</si>
  <si>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</si>
  <si>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</si>
  <si>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</si>
  <si>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</si>
  <si>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</si>
  <si>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</si>
  <si>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</si>
  <si>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</si>
  <si>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</si>
  <si>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</si>
  <si>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</si>
  <si>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</si>
  <si>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</si>
  <si>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</si>
  <si>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</si>
  <si>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</si>
  <si>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</si>
  <si>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</si>
  <si>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</si>
  <si>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</si>
  <si>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</si>
  <si>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</si>
  <si>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</si>
  <si>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</si>
  <si>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</si>
  <si>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</si>
  <si>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</si>
  <si>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</si>
  <si>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</si>
  <si>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</si>
  <si>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</si>
  <si>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</si>
  <si>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</si>
  <si>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</si>
  <si>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</si>
  <si>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</si>
  <si>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</si>
  <si>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18 2025</t>
  </si>
  <si>
    <t xml:space="preserve">Señores : 
IPS MONTECARLO CENTRAL DE RECURSOS Y SERVICIOS EN SALUD </t>
  </si>
  <si>
    <t>NIT: 901015744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</si>
</sst>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dd/mm/yyyy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theme="7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7" tint="0.39997558519241921"/>
      </left>
      <right/>
      <top style="thin">
        <color theme="7" tint="0.39997558519241921"/>
      </top>
      <bottom style="thin">
        <color theme="7" tint="0.39997558519241921"/>
      </bottom>
      <diagonal/>
    </border>
    <border>
      <left/>
      <right/>
      <top style="thin">
        <color theme="7" tint="0.39997558519241921"/>
      </top>
      <bottom style="thin">
        <color theme="7" tint="0.39997558519241921"/>
      </bottom>
      <diagonal/>
    </border>
    <border>
      <left/>
      <right style="thin">
        <color theme="7" tint="0.39997558519241921"/>
      </right>
      <top style="thin">
        <color theme="7" tint="0.39997558519241921"/>
      </top>
      <bottom style="thin">
        <color theme="7" tint="0.3999755851924192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4">
    <xf numFmtId="0" fontId="0" fillId="0" borderId="0" xfId="0"/>
    <xf numFmtId="42" fontId="1" fillId="0" borderId="1" xfId="1" applyFont="1" applyFill="1" applyBorder="1"/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right"/>
    </xf>
    <xf numFmtId="164" fontId="0" fillId="0" borderId="0" xfId="0" applyNumberFormat="1"/>
    <xf numFmtId="0" fontId="2" fillId="2" borderId="1" xfId="0" applyFont="1" applyFill="1" applyBorder="1" applyAlignment="1">
      <alignment horizontal="center" vertical="center" wrapText="1"/>
    </xf>
    <xf numFmtId="16" fontId="2" fillId="2" borderId="1" xfId="0" applyNumberFormat="1" applyFont="1" applyFill="1" applyBorder="1" applyAlignment="1">
      <alignment horizontal="center" vertical="center" wrapText="1"/>
    </xf>
    <xf numFmtId="42" fontId="3" fillId="2" borderId="1" xfId="1" applyFont="1" applyFill="1" applyBorder="1"/>
    <xf numFmtId="42" fontId="6" fillId="0" borderId="1" xfId="1" applyFont="1" applyFill="1" applyBorder="1" applyAlignment="1">
      <alignment horizontal="right" vertical="center"/>
    </xf>
    <xf numFmtId="165" fontId="6" fillId="0" borderId="1" xfId="0" applyNumberFormat="1" applyFont="1" applyBorder="1" applyAlignment="1">
      <alignment horizontal="right" vertical="center"/>
    </xf>
    <xf numFmtId="42" fontId="6" fillId="0" borderId="1" xfId="1" applyFont="1" applyBorder="1" applyAlignment="1">
      <alignment horizontal="right" vertical="center"/>
    </xf>
    <xf numFmtId="0" fontId="6" fillId="0" borderId="1" xfId="0" applyFont="1" applyBorder="1" applyAlignment="1">
      <alignment horizontal="center" vertical="center"/>
    </xf>
    <xf numFmtId="42" fontId="0" fillId="0" borderId="0" xfId="0" applyNumberFormat="1"/>
    <xf numFmtId="42" fontId="2" fillId="2" borderId="1" xfId="1" applyFont="1" applyFill="1" applyBorder="1" applyAlignment="1">
      <alignment horizontal="center" vertical="center" wrapText="1"/>
    </xf>
    <xf numFmtId="42" fontId="0" fillId="0" borderId="0" xfId="1" applyFont="1"/>
    <xf numFmtId="42" fontId="2" fillId="2" borderId="1" xfId="1" applyFont="1" applyFill="1" applyBorder="1"/>
    <xf numFmtId="42" fontId="1" fillId="2" borderId="1" xfId="1" applyFont="1" applyFill="1" applyBorder="1"/>
    <xf numFmtId="0" fontId="0" fillId="2" borderId="1" xfId="0" applyFill="1" applyBorder="1" applyAlignment="1">
      <alignment horizontal="left"/>
    </xf>
    <xf numFmtId="0" fontId="0" fillId="2" borderId="1" xfId="0" applyFill="1" applyBorder="1"/>
    <xf numFmtId="4" fontId="6" fillId="0" borderId="1" xfId="0" applyNumberFormat="1" applyFont="1" applyBorder="1" applyAlignment="1">
      <alignment horizontal="right" vertical="center"/>
    </xf>
    <xf numFmtId="0" fontId="7" fillId="0" borderId="4" xfId="0" applyFont="1" applyBorder="1" applyAlignment="1">
      <alignment horizontal="right"/>
    </xf>
    <xf numFmtId="0" fontId="7" fillId="3" borderId="4" xfId="0" applyFont="1" applyFill="1" applyBorder="1" applyAlignment="1">
      <alignment horizontal="right"/>
    </xf>
    <xf numFmtId="0" fontId="0" fillId="0" borderId="3" xfId="0" applyFill="1" applyBorder="1" applyAlignment="1">
      <alignment horizontal="center"/>
    </xf>
    <xf numFmtId="0" fontId="6" fillId="0" borderId="2" xfId="0" applyFont="1" applyFill="1" applyBorder="1" applyAlignment="1">
      <alignment horizontal="center" vertical="center"/>
    </xf>
    <xf numFmtId="165" fontId="6" fillId="0" borderId="3" xfId="0" applyNumberFormat="1" applyFont="1" applyFill="1" applyBorder="1" applyAlignment="1">
      <alignment horizontal="right" vertical="center"/>
    </xf>
    <xf numFmtId="14" fontId="0" fillId="0" borderId="0" xfId="0" applyNumberFormat="1" applyFill="1"/>
    <xf numFmtId="166" fontId="6" fillId="0" borderId="3" xfId="2" applyNumberFormat="1" applyFont="1" applyFill="1" applyBorder="1" applyAlignment="1">
      <alignment horizontal="right" vertical="center"/>
    </xf>
    <xf numFmtId="0" fontId="7" fillId="0" borderId="3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166" fontId="8" fillId="0" borderId="1" xfId="2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6" fontId="8" fillId="4" borderId="1" xfId="2" applyNumberFormat="1" applyFont="1" applyFill="1" applyBorder="1" applyAlignment="1">
      <alignment horizontal="center" vertical="center" wrapText="1"/>
    </xf>
    <xf numFmtId="2" fontId="8" fillId="4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66" fontId="8" fillId="5" borderId="1" xfId="2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6" fontId="8" fillId="2" borderId="1" xfId="2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6" fontId="9" fillId="0" borderId="1" xfId="2" applyNumberFormat="1" applyFont="1" applyBorder="1" applyAlignment="1">
      <alignment vertical="center"/>
    </xf>
    <xf numFmtId="0" fontId="10" fillId="8" borderId="1" xfId="0" applyFont="1" applyFill="1" applyBorder="1" applyAlignment="1">
      <alignment vertical="center"/>
    </xf>
    <xf numFmtId="44" fontId="9" fillId="0" borderId="1" xfId="2" applyFont="1" applyBorder="1" applyAlignment="1">
      <alignment vertical="center"/>
    </xf>
    <xf numFmtId="0" fontId="9" fillId="0" borderId="0" xfId="0" applyFont="1" applyAlignment="1">
      <alignment vertical="center"/>
    </xf>
    <xf numFmtId="166" fontId="9" fillId="0" borderId="0" xfId="2" applyNumberFormat="1" applyFont="1" applyAlignment="1">
      <alignment vertical="center"/>
    </xf>
    <xf numFmtId="166" fontId="9" fillId="0" borderId="0" xfId="0" applyNumberFormat="1" applyFont="1" applyAlignment="1">
      <alignment vertical="center"/>
    </xf>
    <xf numFmtId="0" fontId="9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3" applyFont="1"/>
    <xf numFmtId="0" fontId="11" fillId="0" borderId="5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2" fillId="0" borderId="5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2" fillId="0" borderId="14" xfId="3" applyFont="1" applyBorder="1" applyAlignment="1">
      <alignment horizontal="center" vertical="center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5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/>
    </xf>
    <xf numFmtId="0" fontId="11" fillId="0" borderId="13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9" xfId="3" applyFont="1" applyBorder="1"/>
    <xf numFmtId="0" fontId="11" fillId="0" borderId="10" xfId="3" applyFont="1" applyBorder="1"/>
    <xf numFmtId="0" fontId="12" fillId="0" borderId="0" xfId="3" applyFont="1"/>
    <xf numFmtId="14" fontId="11" fillId="0" borderId="0" xfId="3" applyNumberFormat="1" applyFont="1"/>
    <xf numFmtId="167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9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1" fillId="0" borderId="12" xfId="3" applyNumberFormat="1" applyFont="1" applyBorder="1" applyAlignment="1">
      <alignment horizontal="center"/>
    </xf>
    <xf numFmtId="170" fontId="11" fillId="0" borderId="12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6" xfId="3" applyNumberFormat="1" applyFont="1" applyBorder="1" applyAlignment="1">
      <alignment horizontal="center"/>
    </xf>
    <xf numFmtId="170" fontId="12" fillId="0" borderId="16" xfId="3" applyNumberFormat="1" applyFont="1" applyBorder="1" applyAlignment="1">
      <alignment horizontal="right"/>
    </xf>
    <xf numFmtId="170" fontId="11" fillId="0" borderId="0" xfId="3" applyNumberFormat="1" applyFont="1"/>
    <xf numFmtId="170" fontId="12" fillId="0" borderId="12" xfId="3" applyNumberFormat="1" applyFont="1" applyBorder="1"/>
    <xf numFmtId="170" fontId="11" fillId="0" borderId="12" xfId="3" applyNumberFormat="1" applyFont="1" applyBorder="1"/>
    <xf numFmtId="170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11" xfId="3" applyFont="1" applyBorder="1"/>
    <xf numFmtId="0" fontId="11" fillId="0" borderId="12" xfId="3" applyFont="1" applyBorder="1"/>
    <xf numFmtId="0" fontId="11" fillId="0" borderId="13" xfId="3" applyFont="1" applyBorder="1"/>
    <xf numFmtId="0" fontId="12" fillId="0" borderId="9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10" xfId="3" applyFont="1" applyBorder="1" applyAlignment="1">
      <alignment horizontal="center" vertical="center" wrapText="1"/>
    </xf>
    <xf numFmtId="0" fontId="11" fillId="8" borderId="0" xfId="3" applyFont="1" applyFill="1"/>
    <xf numFmtId="0" fontId="12" fillId="0" borderId="0" xfId="3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72" fontId="11" fillId="0" borderId="16" xfId="5" applyNumberFormat="1" applyFont="1" applyBorder="1" applyAlignment="1">
      <alignment horizontal="center"/>
    </xf>
    <xf numFmtId="171" fontId="11" fillId="0" borderId="16" xfId="5" applyNumberFormat="1" applyFont="1" applyBorder="1" applyAlignment="1">
      <alignment horizontal="right"/>
    </xf>
  </cellXfs>
  <cellStyles count="6">
    <cellStyle name="Millares 2 2" xfId="5"/>
    <cellStyle name="Millares 3" xfId="4"/>
    <cellStyle name="Moneda" xfId="2" builtinId="4"/>
    <cellStyle name="Moneda [0]" xfId="1" builtinId="7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1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5.536457870374" createdVersion="5" refreshedVersion="5" minRefreshableVersion="3" recordCount="9">
  <cacheSource type="worksheet">
    <worksheetSource ref="A2:AX11" sheet="ESTADO DE CADA FACTURA"/>
  </cacheSource>
  <cacheFields count="50">
    <cacheField name="NIT IPS" numFmtId="0">
      <sharedItems containsSemiMixedTypes="0" containsString="0" containsNumber="1" containsInteger="1" minValue="901015744" maxValue="90101574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114" maxValue="450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8-14T00:00:00" maxDate="2024-12-31T00:00:00"/>
    </cacheField>
    <cacheField name="IPS Fecha radicado" numFmtId="14">
      <sharedItems containsSemiMixedTypes="0" containsNonDate="0" containsDate="1" containsString="0" minDate="2024-08-15T00:00:00" maxDate="2024-12-31T00:00:00"/>
    </cacheField>
    <cacheField name="IPS Valor Factura" numFmtId="166">
      <sharedItems containsSemiMixedTypes="0" containsString="0" containsNumber="1" containsInteger="1" minValue="200000" maxValue="18937000"/>
    </cacheField>
    <cacheField name="IPS Saldo Factura" numFmtId="166">
      <sharedItems containsSemiMixedTypes="0" containsString="0" containsNumber="1" containsInteger="1" minValue="124500" maxValue="18937000"/>
    </cacheField>
    <cacheField name="Tipo de Contrato" numFmtId="0">
      <sharedItems containsNonDate="0" containsString="0" containsBlank="1"/>
    </cacheField>
    <cacheField name="ESTADO EPS 18-01-2025" numFmtId="0">
      <sharedItems count="4">
        <s v="Factura en proceso interno"/>
        <s v="Factura no radicada"/>
        <s v="Factura pendiente en programacion de pago"/>
        <s v="Glosa por contestar IPS"/>
      </sharedItems>
    </cacheField>
    <cacheField name="POR PAGAR SAP" numFmtId="166">
      <sharedItems containsSemiMixedTypes="0" containsString="0" containsNumber="1" containsInteger="1" minValue="0" maxValue="2951000"/>
    </cacheField>
    <cacheField name="DOC CONTA" numFmtId="0">
      <sharedItems containsString="0" containsBlank="1" containsNumber="1" containsInteger="1" minValue="1222499891" maxValue="1222544857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8-14T00:00:00" maxDate="2024-12-31T00:00:00"/>
    </cacheField>
    <cacheField name="FECHA RAD" numFmtId="14">
      <sharedItems containsNonDate="0" containsDate="1" containsString="0" containsBlank="1" minDate="2024-08-15T00:00:00" maxDate="2025-01-03T00:00:00"/>
    </cacheField>
    <cacheField name="FECHA LIQ" numFmtId="14">
      <sharedItems containsNonDate="0" containsDate="1" containsString="0" containsBlank="1" minDate="2024-08-26T00:00:00" maxDate="2025-01-10T00:00:00"/>
    </cacheField>
    <cacheField name="FECHA DEV" numFmtId="14">
      <sharedItems containsNonDate="0" containsString="0" containsBlank="1"/>
    </cacheField>
    <cacheField name="VALOR BRUTO" numFmtId="166">
      <sharedItems containsSemiMixedTypes="0" containsString="0" containsNumber="1" containsInteger="1" minValue="200000" maxValue="18937000"/>
    </cacheField>
    <cacheField name="GLOSA PDTE" numFmtId="166">
      <sharedItems containsSemiMixedTypes="0" containsString="0" containsNumber="1" containsInteger="1" minValue="0" maxValue="12450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44">
      <sharedItems containsBlank="1"/>
    </cacheField>
    <cacheField name="VALOR A PAGAR" numFmtId="166">
      <sharedItems containsSemiMixedTypes="0" containsString="0" containsNumber="1" containsInteger="1" minValue="0" maxValue="18808000"/>
    </cacheField>
    <cacheField name="Valor_Glosa y Devolución" numFmtId="44">
      <sharedItems containsSemiMixedTypes="0" containsString="0" containsNumber="1" containsInteger="1" minValue="0" maxValue="1245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44">
      <sharedItems containsSemiMixedTypes="0" containsString="0" containsNumber="1" containsInteger="1" minValue="0" maxValue="0"/>
    </cacheField>
    <cacheField name="FACTURA DEVUELTA" numFmtId="44">
      <sharedItems containsSemiMixedTypes="0" containsString="0" containsNumber="1" containsInteger="1" minValue="0" maxValue="0"/>
    </cacheField>
    <cacheField name="FACTURA NO RADICADA" numFmtId="44">
      <sharedItems containsSemiMixedTypes="0" containsString="0" containsNumber="1" containsInteger="1" minValue="0" maxValue="18937000"/>
    </cacheField>
    <cacheField name="GLOSA ACEPTADA2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2" numFmtId="44">
      <sharedItems containsSemiMixedTypes="0" containsString="0" containsNumber="1" containsInteger="1" minValue="0" maxValue="124500"/>
    </cacheField>
    <cacheField name="FACTURA EN PROGRAMACION DE PAGO" numFmtId="44">
      <sharedItems containsSemiMixedTypes="0" containsString="0" containsNumber="1" containsInteger="1" minValue="0" maxValue="2951000"/>
    </cacheField>
    <cacheField name="FACTURA EN PROCESO INTERNO" numFmtId="44">
      <sharedItems containsSemiMixedTypes="0" containsString="0" containsNumber="1" containsInteger="1" minValue="0" maxValue="13317106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901015744"/>
    <s v="_x000a_IPS MONTECARLO CENTRAL DE RECURSOS Y SERVICIOS EN SALUD "/>
    <s v="HC"/>
    <n v="4378"/>
    <s v="HC4378"/>
    <s v="901015744_HC4378"/>
    <d v="2024-12-14T00:00:00"/>
    <d v="2024-12-15T00:00:00"/>
    <n v="13317106"/>
    <n v="13317106"/>
    <m/>
    <x v="0"/>
    <n v="0"/>
    <m/>
    <m/>
    <m/>
    <s v="Para auditoria de pertinencia"/>
    <d v="2024-12-14T00:00:00"/>
    <d v="2025-01-02T00:00:00"/>
    <m/>
    <m/>
    <n v="13317106"/>
    <n v="0"/>
    <n v="0"/>
    <n v="0"/>
    <m/>
    <m/>
    <m/>
    <n v="0"/>
    <n v="0"/>
    <m/>
    <m/>
    <m/>
    <m/>
    <m/>
    <n v="0"/>
    <n v="0"/>
    <n v="0"/>
    <n v="0"/>
    <n v="0"/>
    <n v="0"/>
    <n v="0"/>
    <n v="13317106"/>
    <n v="0"/>
    <n v="0"/>
    <n v="0"/>
    <m/>
    <m/>
    <m/>
    <n v="0"/>
  </r>
  <r>
    <n v="901015744"/>
    <s v="_x000a_IPS MONTECARLO CENTRAL DE RECURSOS Y SERVICIOS EN SALUD "/>
    <s v="HC"/>
    <n v="4250"/>
    <s v="HC4250"/>
    <s v="901015744_HC4250"/>
    <d v="2024-10-16T00:00:00"/>
    <d v="2024-10-16T00:00:00"/>
    <n v="200000"/>
    <n v="200000"/>
    <m/>
    <x v="1"/>
    <n v="0"/>
    <m/>
    <m/>
    <m/>
    <s v="Para cargar RIPS o soportes"/>
    <d v="2024-10-16T00:00:00"/>
    <m/>
    <m/>
    <m/>
    <n v="200000"/>
    <n v="0"/>
    <n v="0"/>
    <n v="0"/>
    <m/>
    <m/>
    <m/>
    <n v="0"/>
    <n v="0"/>
    <m/>
    <m/>
    <m/>
    <m/>
    <m/>
    <n v="0"/>
    <n v="0"/>
    <n v="200000"/>
    <n v="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500"/>
    <s v="HC4500"/>
    <s v="901015744_HC4500"/>
    <d v="2024-12-30T00:00:00"/>
    <d v="2024-12-30T00:00:00"/>
    <n v="2088000"/>
    <n v="2088000"/>
    <m/>
    <x v="1"/>
    <n v="0"/>
    <m/>
    <m/>
    <m/>
    <s v="Para cargar RIPS o soportes"/>
    <d v="2024-12-30T00:00:00"/>
    <m/>
    <m/>
    <m/>
    <n v="2088000"/>
    <n v="0"/>
    <n v="0"/>
    <n v="0"/>
    <m/>
    <m/>
    <m/>
    <n v="0"/>
    <n v="0"/>
    <m/>
    <m/>
    <m/>
    <m/>
    <m/>
    <n v="0"/>
    <n v="0"/>
    <n v="2088000"/>
    <n v="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499"/>
    <s v="HC4499"/>
    <s v="901015744_HC4499"/>
    <d v="2024-12-30T00:00:00"/>
    <d v="2024-12-30T00:00:00"/>
    <n v="4108500"/>
    <n v="4108500"/>
    <m/>
    <x v="1"/>
    <n v="0"/>
    <m/>
    <m/>
    <m/>
    <s v="Para cargar RIPS o soportes"/>
    <d v="2024-12-30T00:00:00"/>
    <m/>
    <m/>
    <m/>
    <n v="4108500"/>
    <n v="0"/>
    <n v="0"/>
    <n v="0"/>
    <m/>
    <m/>
    <m/>
    <n v="0"/>
    <n v="0"/>
    <m/>
    <m/>
    <m/>
    <m/>
    <m/>
    <n v="0"/>
    <n v="0"/>
    <n v="4108500"/>
    <n v="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501"/>
    <s v="HC4501"/>
    <s v="901015744_HC4501"/>
    <d v="2024-12-30T00:00:00"/>
    <d v="2024-12-30T00:00:00"/>
    <n v="18937000"/>
    <n v="18937000"/>
    <m/>
    <x v="1"/>
    <n v="0"/>
    <m/>
    <m/>
    <m/>
    <s v="Para cargar RIPS o soportes"/>
    <d v="2024-12-30T00:00:00"/>
    <m/>
    <m/>
    <m/>
    <n v="18937000"/>
    <n v="0"/>
    <n v="0"/>
    <n v="0"/>
    <m/>
    <m/>
    <m/>
    <n v="0"/>
    <n v="0"/>
    <m/>
    <m/>
    <m/>
    <m/>
    <m/>
    <n v="0"/>
    <n v="0"/>
    <n v="18937000"/>
    <n v="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249"/>
    <s v="HC4249"/>
    <s v="901015744_HC4249"/>
    <d v="2024-10-15T00:00:00"/>
    <d v="2024-10-15T00:00:00"/>
    <n v="2951000"/>
    <n v="2951000"/>
    <m/>
    <x v="2"/>
    <n v="2951000"/>
    <n v="1222544857"/>
    <m/>
    <m/>
    <s v="Finalizada"/>
    <d v="2024-10-15T00:00:00"/>
    <d v="2024-10-15T00:00:00"/>
    <d v="2024-10-18T00:00:00"/>
    <m/>
    <n v="2951000"/>
    <n v="0"/>
    <n v="0"/>
    <n v="0"/>
    <m/>
    <m/>
    <s v="Carolina Mosquera Triviño"/>
    <n v="2951000"/>
    <n v="0"/>
    <m/>
    <m/>
    <m/>
    <m/>
    <m/>
    <n v="0"/>
    <n v="0"/>
    <n v="0"/>
    <n v="0"/>
    <n v="0"/>
    <n v="0"/>
    <n v="2951000"/>
    <n v="0"/>
    <n v="0"/>
    <n v="0"/>
    <n v="0"/>
    <m/>
    <m/>
    <m/>
    <n v="0"/>
  </r>
  <r>
    <n v="901015744"/>
    <s v="_x000a_IPS MONTECARLO CENTRAL DE RECURSOS Y SERVICIOS EN SALUD "/>
    <s v="HC"/>
    <n v="4114"/>
    <s v="HC4114"/>
    <s v="901015744_HC4114"/>
    <d v="2024-08-14T00:00:00"/>
    <d v="2024-08-15T00:00:00"/>
    <n v="2132500"/>
    <n v="2132500"/>
    <m/>
    <x v="2"/>
    <n v="2132500"/>
    <n v="1222499891"/>
    <m/>
    <m/>
    <s v="Finalizada"/>
    <d v="2024-08-14T00:00:00"/>
    <d v="2024-08-15T00:00:00"/>
    <d v="2024-08-26T00:00:00"/>
    <m/>
    <n v="2132500"/>
    <n v="0"/>
    <n v="0"/>
    <n v="0"/>
    <m/>
    <m/>
    <s v="Carolina Mosquera Triviño"/>
    <n v="2132500"/>
    <n v="0"/>
    <m/>
    <m/>
    <m/>
    <m/>
    <m/>
    <n v="0"/>
    <n v="0"/>
    <n v="0"/>
    <n v="0"/>
    <n v="0"/>
    <n v="0"/>
    <n v="2132500"/>
    <n v="0"/>
    <n v="0"/>
    <n v="0"/>
    <n v="0"/>
    <m/>
    <m/>
    <m/>
    <n v="0"/>
  </r>
  <r>
    <n v="901015744"/>
    <s v="_x000a_IPS MONTECARLO CENTRAL DE RECURSOS Y SERVICIOS EN SALUD "/>
    <s v="HC"/>
    <n v="4379"/>
    <s v="HC4379"/>
    <s v="901015744_HC4379"/>
    <d v="2024-12-14T00:00:00"/>
    <d v="2024-12-15T00:00:00"/>
    <n v="1973160"/>
    <n v="1973160"/>
    <m/>
    <x v="2"/>
    <n v="0"/>
    <m/>
    <m/>
    <m/>
    <s v="Finalizada"/>
    <d v="2024-12-14T00:00:00"/>
    <d v="2025-01-02T00:00:00"/>
    <d v="2025-01-09T00:00:00"/>
    <m/>
    <n v="1973160"/>
    <n v="0"/>
    <n v="0"/>
    <n v="0"/>
    <m/>
    <m/>
    <s v="Carolina Mosquera Triviño"/>
    <n v="1973160"/>
    <n v="0"/>
    <m/>
    <m/>
    <m/>
    <m/>
    <m/>
    <n v="0"/>
    <n v="0"/>
    <n v="0"/>
    <n v="0"/>
    <n v="0"/>
    <n v="0"/>
    <n v="1973160"/>
    <n v="0"/>
    <n v="0"/>
    <n v="0"/>
    <n v="0"/>
    <m/>
    <m/>
    <m/>
    <n v="0"/>
  </r>
  <r>
    <n v="901015744"/>
    <s v="_x000a_IPS MONTECARLO CENTRAL DE RECURSOS Y SERVICIOS EN SALUD "/>
    <s v="HC"/>
    <n v="4115"/>
    <s v="HC4115"/>
    <s v="901015744_HC4115"/>
    <d v="2024-08-14T00:00:00"/>
    <d v="2024-08-15T00:00:00"/>
    <n v="18932500"/>
    <n v="124500"/>
    <m/>
    <x v="3"/>
    <n v="0"/>
    <m/>
    <m/>
    <m/>
    <s v="Para respuesta prestador"/>
    <d v="2024-08-14T00:00:00"/>
    <d v="2024-08-15T00:00:00"/>
    <d v="2024-08-26T00:00:00"/>
    <m/>
    <n v="18932500"/>
    <n v="124500"/>
    <n v="0"/>
    <n v="0"/>
    <m/>
    <m/>
    <s v="Carolina Mosquera Triviño"/>
    <n v="18808000"/>
    <n v="124500"/>
    <s v="GLOSA"/>
    <s v="1-La Aut 122300631795 autoriza cups 890105-57; solo 30 visitas por enfermera domiciliaria 12 horas zona urbana y cobran 31 visitas se glosa la diferencia $124.500"/>
    <s v="AUTORIZACION"/>
    <s v="Consultas ambulatorias | Procedimientos terapéuticos ambulatorios | Servicios ambulatorios"/>
    <s v="Ambulatorio"/>
    <n v="0"/>
    <n v="0"/>
    <n v="0"/>
    <n v="0"/>
    <n v="0"/>
    <n v="12450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5">
        <item x="1"/>
        <item x="3"/>
        <item x="2"/>
        <item x="0"/>
        <item t="default"/>
      </items>
    </pivotField>
    <pivotField numFmtId="166"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8"/>
  <sheetViews>
    <sheetView topLeftCell="B1" workbookViewId="0">
      <selection activeCell="H14" sqref="H14"/>
    </sheetView>
  </sheetViews>
  <sheetFormatPr baseColWidth="10" defaultColWidth="14.81640625" defaultRowHeight="14.5" x14ac:dyDescent="0.35"/>
  <cols>
    <col min="1" max="1" width="17.26953125" bestFit="1" customWidth="1"/>
    <col min="7" max="8" width="14.81640625" style="16"/>
    <col min="10" max="10" width="20.453125" hidden="1" customWidth="1"/>
  </cols>
  <sheetData>
    <row r="1" spans="1:13" ht="29" x14ac:dyDescent="0.3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15" t="s">
        <v>6</v>
      </c>
      <c r="H1" s="15" t="s">
        <v>7</v>
      </c>
      <c r="I1" s="8">
        <v>45595</v>
      </c>
      <c r="J1" s="7"/>
      <c r="K1" s="7" t="s">
        <v>8</v>
      </c>
      <c r="L1" s="7" t="s">
        <v>9</v>
      </c>
      <c r="M1" s="7" t="s">
        <v>10</v>
      </c>
    </row>
    <row r="2" spans="1:13" ht="15.75" customHeight="1" x14ac:dyDescent="0.35">
      <c r="A2" s="2">
        <v>901015744</v>
      </c>
      <c r="B2" s="2" t="s">
        <v>11</v>
      </c>
      <c r="C2" s="3" t="s">
        <v>12</v>
      </c>
      <c r="D2" s="3">
        <v>4499</v>
      </c>
      <c r="E2" s="11">
        <v>45656</v>
      </c>
      <c r="F2" s="5">
        <v>45656</v>
      </c>
      <c r="G2" s="12">
        <v>4108500</v>
      </c>
      <c r="H2" s="12">
        <v>4108500</v>
      </c>
      <c r="I2" s="10">
        <v>4108500</v>
      </c>
      <c r="J2" s="1"/>
      <c r="K2" s="4" t="s">
        <v>13</v>
      </c>
      <c r="L2" s="4" t="s">
        <v>14</v>
      </c>
      <c r="M2" s="2" t="s">
        <v>23</v>
      </c>
    </row>
    <row r="3" spans="1:13" ht="15.75" customHeight="1" x14ac:dyDescent="0.35">
      <c r="A3" s="2">
        <v>901015744</v>
      </c>
      <c r="B3" s="2" t="s">
        <v>11</v>
      </c>
      <c r="C3" s="3" t="s">
        <v>12</v>
      </c>
      <c r="D3" s="13">
        <v>4500</v>
      </c>
      <c r="E3" s="11">
        <v>45656</v>
      </c>
      <c r="F3" s="11">
        <v>45656</v>
      </c>
      <c r="G3" s="12">
        <v>2088000</v>
      </c>
      <c r="H3" s="12">
        <v>2088000</v>
      </c>
      <c r="I3" s="12">
        <v>2088000</v>
      </c>
      <c r="J3" s="1"/>
      <c r="K3" s="4" t="s">
        <v>13</v>
      </c>
      <c r="L3" s="4" t="s">
        <v>14</v>
      </c>
      <c r="M3" s="2" t="s">
        <v>24</v>
      </c>
    </row>
    <row r="4" spans="1:13" ht="15.75" customHeight="1" x14ac:dyDescent="0.35">
      <c r="A4" s="2">
        <v>901015744</v>
      </c>
      <c r="B4" s="2" t="s">
        <v>11</v>
      </c>
      <c r="C4" s="3" t="s">
        <v>12</v>
      </c>
      <c r="D4" s="13">
        <v>4501</v>
      </c>
      <c r="E4" s="11">
        <v>45656</v>
      </c>
      <c r="F4" s="11">
        <v>45656</v>
      </c>
      <c r="G4" s="12">
        <v>18937000</v>
      </c>
      <c r="H4" s="12">
        <v>18937000</v>
      </c>
      <c r="I4" s="12">
        <v>18937000</v>
      </c>
      <c r="J4" s="1"/>
      <c r="K4" s="4" t="s">
        <v>13</v>
      </c>
      <c r="L4" s="4" t="s">
        <v>14</v>
      </c>
      <c r="M4" s="2" t="s">
        <v>25</v>
      </c>
    </row>
    <row r="5" spans="1:13" ht="15.75" customHeight="1" x14ac:dyDescent="0.35">
      <c r="A5" s="2">
        <v>901015744</v>
      </c>
      <c r="B5" s="2" t="s">
        <v>11</v>
      </c>
      <c r="C5" s="3" t="s">
        <v>12</v>
      </c>
      <c r="D5" s="13">
        <v>4114</v>
      </c>
      <c r="E5" s="11" t="s">
        <v>16</v>
      </c>
      <c r="F5" s="5">
        <v>45519</v>
      </c>
      <c r="G5" s="12">
        <v>2132500</v>
      </c>
      <c r="H5" s="12">
        <v>2132500</v>
      </c>
      <c r="I5" s="12">
        <v>2132500</v>
      </c>
      <c r="J5" s="1"/>
      <c r="K5" s="4" t="s">
        <v>13</v>
      </c>
      <c r="L5" s="4" t="s">
        <v>14</v>
      </c>
      <c r="M5" s="2" t="s">
        <v>17</v>
      </c>
    </row>
    <row r="6" spans="1:13" ht="15.75" customHeight="1" x14ac:dyDescent="0.35">
      <c r="A6" s="2">
        <v>901015744</v>
      </c>
      <c r="B6" s="2" t="s">
        <v>11</v>
      </c>
      <c r="C6" s="3" t="s">
        <v>12</v>
      </c>
      <c r="D6" s="13">
        <v>4115</v>
      </c>
      <c r="E6" s="11" t="s">
        <v>16</v>
      </c>
      <c r="F6" s="5">
        <v>45519</v>
      </c>
      <c r="G6" s="12">
        <v>18932500</v>
      </c>
      <c r="H6" s="12">
        <v>124500</v>
      </c>
      <c r="I6" s="12">
        <v>124500</v>
      </c>
      <c r="J6" s="1"/>
      <c r="K6" s="4" t="s">
        <v>13</v>
      </c>
      <c r="L6" s="4" t="s">
        <v>14</v>
      </c>
      <c r="M6" s="2" t="s">
        <v>19</v>
      </c>
    </row>
    <row r="7" spans="1:13" ht="15.75" customHeight="1" x14ac:dyDescent="0.35">
      <c r="A7" s="2">
        <v>901015744</v>
      </c>
      <c r="B7" s="2" t="s">
        <v>11</v>
      </c>
      <c r="C7" s="3" t="s">
        <v>12</v>
      </c>
      <c r="D7" s="13">
        <v>4249</v>
      </c>
      <c r="E7" s="11" t="s">
        <v>20</v>
      </c>
      <c r="F7" s="11" t="s">
        <v>20</v>
      </c>
      <c r="G7" s="21">
        <v>2951000</v>
      </c>
      <c r="H7" s="21">
        <v>2951000</v>
      </c>
      <c r="I7" s="21">
        <v>2951000</v>
      </c>
      <c r="J7" s="1"/>
      <c r="K7" s="4" t="s">
        <v>13</v>
      </c>
      <c r="L7" s="4" t="s">
        <v>14</v>
      </c>
      <c r="M7" s="2" t="s">
        <v>22</v>
      </c>
    </row>
    <row r="8" spans="1:13" ht="15.75" customHeight="1" x14ac:dyDescent="0.35">
      <c r="A8" s="2">
        <v>901015744</v>
      </c>
      <c r="B8" s="2" t="s">
        <v>11</v>
      </c>
      <c r="C8" s="3" t="s">
        <v>12</v>
      </c>
      <c r="D8" s="13">
        <v>4250</v>
      </c>
      <c r="E8" s="11" t="s">
        <v>21</v>
      </c>
      <c r="F8" s="11" t="s">
        <v>21</v>
      </c>
      <c r="G8" s="21">
        <v>200000</v>
      </c>
      <c r="H8" s="21">
        <v>200000</v>
      </c>
      <c r="I8" s="21">
        <v>200000</v>
      </c>
      <c r="J8" s="1"/>
      <c r="K8" s="4" t="s">
        <v>13</v>
      </c>
      <c r="L8" s="4" t="s">
        <v>14</v>
      </c>
      <c r="M8" s="2" t="s">
        <v>19</v>
      </c>
    </row>
    <row r="9" spans="1:13" ht="15.75" customHeight="1" x14ac:dyDescent="0.35">
      <c r="A9" s="2">
        <v>901015745</v>
      </c>
      <c r="B9" s="2" t="s">
        <v>11</v>
      </c>
      <c r="C9" s="24" t="s">
        <v>12</v>
      </c>
      <c r="D9" s="25">
        <v>4378</v>
      </c>
      <c r="E9" s="26" t="s">
        <v>26</v>
      </c>
      <c r="F9" s="27">
        <v>45641</v>
      </c>
      <c r="G9" s="28">
        <v>13317106</v>
      </c>
      <c r="H9" s="28">
        <v>13317106</v>
      </c>
      <c r="I9" s="28">
        <v>13317106</v>
      </c>
      <c r="J9" s="22" t="s">
        <v>27</v>
      </c>
      <c r="K9" s="4" t="s">
        <v>13</v>
      </c>
      <c r="L9" s="4" t="s">
        <v>14</v>
      </c>
      <c r="M9" s="2" t="s">
        <v>28</v>
      </c>
    </row>
    <row r="10" spans="1:13" ht="15.75" customHeight="1" x14ac:dyDescent="0.35">
      <c r="A10" s="2">
        <v>901015746</v>
      </c>
      <c r="B10" s="2" t="s">
        <v>11</v>
      </c>
      <c r="C10" s="29" t="s">
        <v>12</v>
      </c>
      <c r="D10" s="25">
        <v>4379</v>
      </c>
      <c r="E10" s="26" t="s">
        <v>26</v>
      </c>
      <c r="F10" s="27">
        <v>45641</v>
      </c>
      <c r="G10" s="28">
        <v>1973160</v>
      </c>
      <c r="H10" s="28">
        <v>1973160</v>
      </c>
      <c r="I10" s="28">
        <v>1973160</v>
      </c>
      <c r="J10" s="23" t="s">
        <v>27</v>
      </c>
      <c r="K10" s="4" t="s">
        <v>13</v>
      </c>
      <c r="L10" s="4" t="s">
        <v>14</v>
      </c>
      <c r="M10" s="2" t="s">
        <v>29</v>
      </c>
    </row>
    <row r="11" spans="1:13" ht="15.5" x14ac:dyDescent="0.35">
      <c r="A11" s="30" t="s">
        <v>15</v>
      </c>
      <c r="B11" s="30"/>
      <c r="C11" s="30"/>
      <c r="D11" s="30"/>
      <c r="E11" s="30"/>
      <c r="F11" s="30"/>
      <c r="G11" s="17"/>
      <c r="H11" s="18"/>
      <c r="I11" s="9">
        <f>SUM(I2:I10)</f>
        <v>45831766</v>
      </c>
      <c r="J11" s="9"/>
      <c r="K11" s="19"/>
      <c r="L11" s="19"/>
      <c r="M11" s="20"/>
    </row>
    <row r="12" spans="1:13" x14ac:dyDescent="0.35">
      <c r="J12" t="s">
        <v>18</v>
      </c>
    </row>
    <row r="13" spans="1:13" x14ac:dyDescent="0.35">
      <c r="I13" s="14"/>
    </row>
    <row r="15" spans="1:13" x14ac:dyDescent="0.35">
      <c r="I15" s="6"/>
    </row>
    <row r="18" spans="11:11" x14ac:dyDescent="0.35">
      <c r="K18" t="s">
        <v>30</v>
      </c>
    </row>
  </sheetData>
  <mergeCells count="1">
    <mergeCell ref="A11:F11"/>
  </mergeCells>
  <dataValidations count="1">
    <dataValidation type="whole" operator="greaterThan" allowBlank="1" showInputMessage="1" showErrorMessage="1" errorTitle="DATO ERRADO" error="El valor debe ser diferente de cero" sqref="G1:J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1" t="s">
        <v>103</v>
      </c>
      <c r="B3" t="s">
        <v>101</v>
      </c>
      <c r="C3" t="s">
        <v>102</v>
      </c>
    </row>
    <row r="4" spans="1:3" x14ac:dyDescent="0.35">
      <c r="A4" s="52" t="s">
        <v>85</v>
      </c>
      <c r="B4" s="50">
        <v>4</v>
      </c>
      <c r="C4" s="50">
        <v>25333500</v>
      </c>
    </row>
    <row r="5" spans="1:3" x14ac:dyDescent="0.35">
      <c r="A5" s="52" t="s">
        <v>95</v>
      </c>
      <c r="B5" s="50">
        <v>1</v>
      </c>
      <c r="C5" s="50">
        <v>124500</v>
      </c>
    </row>
    <row r="6" spans="1:3" x14ac:dyDescent="0.35">
      <c r="A6" s="52" t="s">
        <v>72</v>
      </c>
      <c r="B6" s="50">
        <v>3</v>
      </c>
      <c r="C6" s="50">
        <v>7056660</v>
      </c>
    </row>
    <row r="7" spans="1:3" x14ac:dyDescent="0.35">
      <c r="A7" s="52" t="s">
        <v>81</v>
      </c>
      <c r="B7" s="50">
        <v>1</v>
      </c>
      <c r="C7" s="50">
        <v>13317106</v>
      </c>
    </row>
    <row r="8" spans="1:3" x14ac:dyDescent="0.35">
      <c r="A8" s="52" t="s">
        <v>104</v>
      </c>
      <c r="B8" s="50">
        <v>9</v>
      </c>
      <c r="C8" s="50">
        <v>45831766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"/>
  <sheetViews>
    <sheetView tabSelected="1" topLeftCell="AE1" workbookViewId="0">
      <selection activeCell="AL8" sqref="AL8"/>
    </sheetView>
  </sheetViews>
  <sheetFormatPr baseColWidth="10" defaultRowHeight="10" x14ac:dyDescent="0.2"/>
  <cols>
    <col min="1" max="16384" width="10.90625" style="49"/>
  </cols>
  <sheetData>
    <row r="1" spans="1:50" s="46" customFormat="1" x14ac:dyDescent="0.35">
      <c r="I1" s="47">
        <f>+SUBTOTAL(9,I3:I2228)</f>
        <v>64639766</v>
      </c>
      <c r="J1" s="47">
        <f>+SUBTOTAL(9,J3:J2228)</f>
        <v>45831766</v>
      </c>
      <c r="K1" s="48">
        <f>+J1-SUM(AJ1:AR1)</f>
        <v>0</v>
      </c>
      <c r="M1" s="47">
        <f>+SUBTOTAL(9,M3:M2228)</f>
        <v>5083500</v>
      </c>
      <c r="W1" s="47">
        <f>+SUBTOTAL(9,W3:W2228)</f>
        <v>124500</v>
      </c>
      <c r="X1" s="47">
        <f>+SUBTOTAL(9,X3:X2228)</f>
        <v>0</v>
      </c>
      <c r="Y1" s="47">
        <f>+SUBTOTAL(9,Y3:Y2228)</f>
        <v>0</v>
      </c>
      <c r="AC1" s="47">
        <f>+SUBTOTAL(9,AC3:AC2228)</f>
        <v>25864660</v>
      </c>
      <c r="AD1" s="47">
        <f>+SUBTOTAL(9,AD3:AD2228)</f>
        <v>124500</v>
      </c>
      <c r="AJ1" s="47">
        <f t="shared" ref="AJ1:AT1" si="0">+SUBTOTAL(9,AJ3:AJ2228)</f>
        <v>0</v>
      </c>
      <c r="AK1" s="47">
        <f t="shared" si="0"/>
        <v>0</v>
      </c>
      <c r="AL1" s="47">
        <f t="shared" si="0"/>
        <v>25333500</v>
      </c>
      <c r="AM1" s="47">
        <f t="shared" si="0"/>
        <v>0</v>
      </c>
      <c r="AN1" s="47">
        <f t="shared" si="0"/>
        <v>0</v>
      </c>
      <c r="AO1" s="47">
        <f t="shared" si="0"/>
        <v>124500</v>
      </c>
      <c r="AP1" s="47">
        <f t="shared" si="0"/>
        <v>7056660</v>
      </c>
      <c r="AQ1" s="47">
        <f t="shared" si="0"/>
        <v>13317106</v>
      </c>
      <c r="AR1" s="47">
        <f t="shared" si="0"/>
        <v>0</v>
      </c>
      <c r="AS1" s="47">
        <f t="shared" si="0"/>
        <v>0</v>
      </c>
      <c r="AT1" s="47">
        <f t="shared" si="0"/>
        <v>0</v>
      </c>
    </row>
    <row r="2" spans="1:50" ht="30" x14ac:dyDescent="0.2">
      <c r="A2" s="31" t="s">
        <v>0</v>
      </c>
      <c r="B2" s="31" t="s">
        <v>1</v>
      </c>
      <c r="C2" s="31" t="s">
        <v>2</v>
      </c>
      <c r="D2" s="31" t="s">
        <v>3</v>
      </c>
      <c r="E2" s="31" t="s">
        <v>31</v>
      </c>
      <c r="F2" s="31" t="s">
        <v>32</v>
      </c>
      <c r="G2" s="31" t="s">
        <v>4</v>
      </c>
      <c r="H2" s="31" t="s">
        <v>5</v>
      </c>
      <c r="I2" s="32" t="s">
        <v>6</v>
      </c>
      <c r="J2" s="32" t="s">
        <v>7</v>
      </c>
      <c r="K2" s="31" t="s">
        <v>8</v>
      </c>
      <c r="L2" s="33" t="s">
        <v>33</v>
      </c>
      <c r="M2" s="34" t="s">
        <v>34</v>
      </c>
      <c r="N2" s="33" t="s">
        <v>35</v>
      </c>
      <c r="O2" s="35" t="s">
        <v>36</v>
      </c>
      <c r="P2" s="35" t="s">
        <v>37</v>
      </c>
      <c r="Q2" s="36" t="s">
        <v>38</v>
      </c>
      <c r="R2" s="36" t="s">
        <v>39</v>
      </c>
      <c r="S2" s="36" t="s">
        <v>40</v>
      </c>
      <c r="T2" s="36" t="s">
        <v>41</v>
      </c>
      <c r="U2" s="36" t="s">
        <v>42</v>
      </c>
      <c r="V2" s="36" t="s">
        <v>43</v>
      </c>
      <c r="W2" s="36" t="s">
        <v>44</v>
      </c>
      <c r="X2" s="36" t="s">
        <v>45</v>
      </c>
      <c r="Y2" s="36" t="s">
        <v>46</v>
      </c>
      <c r="Z2" s="36" t="s">
        <v>47</v>
      </c>
      <c r="AA2" s="36" t="s">
        <v>48</v>
      </c>
      <c r="AB2" s="36" t="s">
        <v>49</v>
      </c>
      <c r="AC2" s="37" t="s">
        <v>50</v>
      </c>
      <c r="AD2" s="38" t="s">
        <v>51</v>
      </c>
      <c r="AE2" s="38" t="s">
        <v>52</v>
      </c>
      <c r="AF2" s="38" t="s">
        <v>53</v>
      </c>
      <c r="AG2" s="38" t="s">
        <v>54</v>
      </c>
      <c r="AH2" s="38" t="s">
        <v>55</v>
      </c>
      <c r="AI2" s="38" t="s">
        <v>56</v>
      </c>
      <c r="AJ2" s="39" t="s">
        <v>57</v>
      </c>
      <c r="AK2" s="39" t="s">
        <v>58</v>
      </c>
      <c r="AL2" s="39" t="s">
        <v>59</v>
      </c>
      <c r="AM2" s="39" t="s">
        <v>45</v>
      </c>
      <c r="AN2" s="39" t="s">
        <v>60</v>
      </c>
      <c r="AO2" s="39" t="s">
        <v>44</v>
      </c>
      <c r="AP2" s="39" t="s">
        <v>61</v>
      </c>
      <c r="AQ2" s="39" t="s">
        <v>62</v>
      </c>
      <c r="AR2" s="39" t="s">
        <v>63</v>
      </c>
      <c r="AS2" s="40" t="s">
        <v>64</v>
      </c>
      <c r="AT2" s="40" t="s">
        <v>65</v>
      </c>
      <c r="AU2" s="40" t="s">
        <v>66</v>
      </c>
      <c r="AV2" s="40" t="s">
        <v>67</v>
      </c>
      <c r="AW2" s="40" t="s">
        <v>68</v>
      </c>
      <c r="AX2" s="40" t="s">
        <v>69</v>
      </c>
    </row>
    <row r="3" spans="1:50" x14ac:dyDescent="0.2">
      <c r="A3" s="41">
        <v>901015744</v>
      </c>
      <c r="B3" s="41" t="s">
        <v>11</v>
      </c>
      <c r="C3" s="41" t="s">
        <v>12</v>
      </c>
      <c r="D3" s="41">
        <v>4378</v>
      </c>
      <c r="E3" s="41" t="s">
        <v>79</v>
      </c>
      <c r="F3" s="41" t="s">
        <v>80</v>
      </c>
      <c r="G3" s="42">
        <v>45640</v>
      </c>
      <c r="H3" s="42">
        <v>45641</v>
      </c>
      <c r="I3" s="43">
        <v>13317106</v>
      </c>
      <c r="J3" s="43">
        <v>13317106</v>
      </c>
      <c r="K3" s="44"/>
      <c r="L3" s="41" t="s">
        <v>81</v>
      </c>
      <c r="M3" s="43">
        <v>0</v>
      </c>
      <c r="N3" s="41"/>
      <c r="O3" s="41"/>
      <c r="P3" s="41"/>
      <c r="Q3" s="41" t="s">
        <v>82</v>
      </c>
      <c r="R3" s="42">
        <v>45640</v>
      </c>
      <c r="S3" s="42">
        <v>45659</v>
      </c>
      <c r="T3" s="42"/>
      <c r="U3" s="42"/>
      <c r="V3" s="43">
        <v>13317106</v>
      </c>
      <c r="W3" s="43">
        <v>0</v>
      </c>
      <c r="X3" s="43">
        <v>0</v>
      </c>
      <c r="Y3" s="43">
        <v>0</v>
      </c>
      <c r="Z3" s="41"/>
      <c r="AA3" s="41"/>
      <c r="AB3" s="45"/>
      <c r="AC3" s="43">
        <v>0</v>
      </c>
      <c r="AD3" s="45">
        <v>0</v>
      </c>
      <c r="AE3" s="41"/>
      <c r="AF3" s="41"/>
      <c r="AG3" s="41"/>
      <c r="AH3" s="41"/>
      <c r="AI3" s="41"/>
      <c r="AJ3" s="45">
        <v>0</v>
      </c>
      <c r="AK3" s="45">
        <v>0</v>
      </c>
      <c r="AL3" s="45">
        <v>0</v>
      </c>
      <c r="AM3" s="45">
        <v>0</v>
      </c>
      <c r="AN3" s="45">
        <v>0</v>
      </c>
      <c r="AO3" s="45">
        <v>0</v>
      </c>
      <c r="AP3" s="45">
        <v>0</v>
      </c>
      <c r="AQ3" s="45">
        <v>13317106</v>
      </c>
      <c r="AR3" s="45">
        <v>0</v>
      </c>
      <c r="AS3" s="45">
        <v>0</v>
      </c>
      <c r="AT3" s="45">
        <v>0</v>
      </c>
      <c r="AU3" s="41"/>
      <c r="AV3" s="41"/>
      <c r="AW3" s="41"/>
      <c r="AX3" s="45">
        <v>0</v>
      </c>
    </row>
    <row r="4" spans="1:50" x14ac:dyDescent="0.2">
      <c r="A4" s="41">
        <v>901015744</v>
      </c>
      <c r="B4" s="41" t="s">
        <v>11</v>
      </c>
      <c r="C4" s="41" t="s">
        <v>12</v>
      </c>
      <c r="D4" s="41">
        <v>4250</v>
      </c>
      <c r="E4" s="41" t="s">
        <v>83</v>
      </c>
      <c r="F4" s="41" t="s">
        <v>84</v>
      </c>
      <c r="G4" s="42">
        <v>45581</v>
      </c>
      <c r="H4" s="42">
        <v>45581</v>
      </c>
      <c r="I4" s="43">
        <v>200000</v>
      </c>
      <c r="J4" s="43">
        <v>200000</v>
      </c>
      <c r="K4" s="44"/>
      <c r="L4" s="41" t="s">
        <v>85</v>
      </c>
      <c r="M4" s="43">
        <v>0</v>
      </c>
      <c r="N4" s="41"/>
      <c r="O4" s="41"/>
      <c r="P4" s="41"/>
      <c r="Q4" s="41" t="s">
        <v>86</v>
      </c>
      <c r="R4" s="42">
        <v>45581</v>
      </c>
      <c r="S4" s="42"/>
      <c r="T4" s="42"/>
      <c r="U4" s="42"/>
      <c r="V4" s="43">
        <v>200000</v>
      </c>
      <c r="W4" s="43">
        <v>0</v>
      </c>
      <c r="X4" s="43">
        <v>0</v>
      </c>
      <c r="Y4" s="43">
        <v>0</v>
      </c>
      <c r="Z4" s="41"/>
      <c r="AA4" s="41"/>
      <c r="AB4" s="45"/>
      <c r="AC4" s="43">
        <v>0</v>
      </c>
      <c r="AD4" s="45">
        <v>0</v>
      </c>
      <c r="AE4" s="41"/>
      <c r="AF4" s="41"/>
      <c r="AG4" s="41"/>
      <c r="AH4" s="41"/>
      <c r="AI4" s="41"/>
      <c r="AJ4" s="45">
        <v>0</v>
      </c>
      <c r="AK4" s="45">
        <v>0</v>
      </c>
      <c r="AL4" s="45">
        <v>200000</v>
      </c>
      <c r="AM4" s="45">
        <v>0</v>
      </c>
      <c r="AN4" s="45">
        <v>0</v>
      </c>
      <c r="AO4" s="45">
        <v>0</v>
      </c>
      <c r="AP4" s="45">
        <v>0</v>
      </c>
      <c r="AQ4" s="45">
        <v>0</v>
      </c>
      <c r="AR4" s="45">
        <v>0</v>
      </c>
      <c r="AS4" s="45">
        <v>0</v>
      </c>
      <c r="AT4" s="45">
        <v>0</v>
      </c>
      <c r="AU4" s="41"/>
      <c r="AV4" s="41"/>
      <c r="AW4" s="41"/>
      <c r="AX4" s="45">
        <v>0</v>
      </c>
    </row>
    <row r="5" spans="1:50" x14ac:dyDescent="0.2">
      <c r="A5" s="41">
        <v>901015744</v>
      </c>
      <c r="B5" s="41" t="s">
        <v>11</v>
      </c>
      <c r="C5" s="41" t="s">
        <v>12</v>
      </c>
      <c r="D5" s="41">
        <v>4500</v>
      </c>
      <c r="E5" s="41" t="s">
        <v>87</v>
      </c>
      <c r="F5" s="41" t="s">
        <v>88</v>
      </c>
      <c r="G5" s="42">
        <v>45656</v>
      </c>
      <c r="H5" s="42">
        <v>45656</v>
      </c>
      <c r="I5" s="43">
        <v>2088000</v>
      </c>
      <c r="J5" s="43">
        <v>2088000</v>
      </c>
      <c r="K5" s="44"/>
      <c r="L5" s="41" t="s">
        <v>85</v>
      </c>
      <c r="M5" s="43">
        <v>0</v>
      </c>
      <c r="N5" s="41"/>
      <c r="O5" s="41"/>
      <c r="P5" s="41"/>
      <c r="Q5" s="41" t="s">
        <v>86</v>
      </c>
      <c r="R5" s="42">
        <v>45656</v>
      </c>
      <c r="S5" s="42"/>
      <c r="T5" s="42"/>
      <c r="U5" s="42"/>
      <c r="V5" s="43">
        <v>2088000</v>
      </c>
      <c r="W5" s="43">
        <v>0</v>
      </c>
      <c r="X5" s="43">
        <v>0</v>
      </c>
      <c r="Y5" s="43">
        <v>0</v>
      </c>
      <c r="Z5" s="41"/>
      <c r="AA5" s="41"/>
      <c r="AB5" s="45"/>
      <c r="AC5" s="43">
        <v>0</v>
      </c>
      <c r="AD5" s="45">
        <v>0</v>
      </c>
      <c r="AE5" s="41"/>
      <c r="AF5" s="41"/>
      <c r="AG5" s="41"/>
      <c r="AH5" s="41"/>
      <c r="AI5" s="41"/>
      <c r="AJ5" s="45">
        <v>0</v>
      </c>
      <c r="AK5" s="45">
        <v>0</v>
      </c>
      <c r="AL5" s="45">
        <v>2088000</v>
      </c>
      <c r="AM5" s="45">
        <v>0</v>
      </c>
      <c r="AN5" s="45">
        <v>0</v>
      </c>
      <c r="AO5" s="45">
        <v>0</v>
      </c>
      <c r="AP5" s="45">
        <v>0</v>
      </c>
      <c r="AQ5" s="45">
        <v>0</v>
      </c>
      <c r="AR5" s="45">
        <v>0</v>
      </c>
      <c r="AS5" s="45">
        <v>0</v>
      </c>
      <c r="AT5" s="45">
        <v>0</v>
      </c>
      <c r="AU5" s="41"/>
      <c r="AV5" s="41"/>
      <c r="AW5" s="41"/>
      <c r="AX5" s="45">
        <v>0</v>
      </c>
    </row>
    <row r="6" spans="1:50" x14ac:dyDescent="0.2">
      <c r="A6" s="41">
        <v>901015744</v>
      </c>
      <c r="B6" s="41" t="s">
        <v>11</v>
      </c>
      <c r="C6" s="41" t="s">
        <v>12</v>
      </c>
      <c r="D6" s="41">
        <v>4499</v>
      </c>
      <c r="E6" s="41" t="s">
        <v>89</v>
      </c>
      <c r="F6" s="41" t="s">
        <v>90</v>
      </c>
      <c r="G6" s="42">
        <v>45656</v>
      </c>
      <c r="H6" s="42">
        <v>45656</v>
      </c>
      <c r="I6" s="43">
        <v>4108500</v>
      </c>
      <c r="J6" s="43">
        <v>4108500</v>
      </c>
      <c r="K6" s="44"/>
      <c r="L6" s="41" t="s">
        <v>85</v>
      </c>
      <c r="M6" s="43">
        <v>0</v>
      </c>
      <c r="N6" s="41"/>
      <c r="O6" s="41"/>
      <c r="P6" s="41"/>
      <c r="Q6" s="41" t="s">
        <v>86</v>
      </c>
      <c r="R6" s="42">
        <v>45656</v>
      </c>
      <c r="S6" s="42"/>
      <c r="T6" s="42"/>
      <c r="U6" s="42"/>
      <c r="V6" s="43">
        <v>4108500</v>
      </c>
      <c r="W6" s="43">
        <v>0</v>
      </c>
      <c r="X6" s="43">
        <v>0</v>
      </c>
      <c r="Y6" s="43">
        <v>0</v>
      </c>
      <c r="Z6" s="41"/>
      <c r="AA6" s="41"/>
      <c r="AB6" s="45"/>
      <c r="AC6" s="43">
        <v>0</v>
      </c>
      <c r="AD6" s="45">
        <v>0</v>
      </c>
      <c r="AE6" s="41"/>
      <c r="AF6" s="41"/>
      <c r="AG6" s="41"/>
      <c r="AH6" s="41"/>
      <c r="AI6" s="41"/>
      <c r="AJ6" s="45">
        <v>0</v>
      </c>
      <c r="AK6" s="45">
        <v>0</v>
      </c>
      <c r="AL6" s="45">
        <v>4108500</v>
      </c>
      <c r="AM6" s="45">
        <v>0</v>
      </c>
      <c r="AN6" s="45">
        <v>0</v>
      </c>
      <c r="AO6" s="45">
        <v>0</v>
      </c>
      <c r="AP6" s="45">
        <v>0</v>
      </c>
      <c r="AQ6" s="45">
        <v>0</v>
      </c>
      <c r="AR6" s="45">
        <v>0</v>
      </c>
      <c r="AS6" s="45">
        <v>0</v>
      </c>
      <c r="AT6" s="45">
        <v>0</v>
      </c>
      <c r="AU6" s="41"/>
      <c r="AV6" s="41"/>
      <c r="AW6" s="41"/>
      <c r="AX6" s="45">
        <v>0</v>
      </c>
    </row>
    <row r="7" spans="1:50" x14ac:dyDescent="0.2">
      <c r="A7" s="41">
        <v>901015744</v>
      </c>
      <c r="B7" s="41" t="s">
        <v>11</v>
      </c>
      <c r="C7" s="41" t="s">
        <v>12</v>
      </c>
      <c r="D7" s="41">
        <v>4501</v>
      </c>
      <c r="E7" s="41" t="s">
        <v>91</v>
      </c>
      <c r="F7" s="41" t="s">
        <v>92</v>
      </c>
      <c r="G7" s="42">
        <v>45656</v>
      </c>
      <c r="H7" s="42">
        <v>45656</v>
      </c>
      <c r="I7" s="43">
        <v>18937000</v>
      </c>
      <c r="J7" s="43">
        <v>18937000</v>
      </c>
      <c r="K7" s="44"/>
      <c r="L7" s="41" t="s">
        <v>85</v>
      </c>
      <c r="M7" s="43">
        <v>0</v>
      </c>
      <c r="N7" s="41"/>
      <c r="O7" s="41"/>
      <c r="P7" s="41"/>
      <c r="Q7" s="41" t="s">
        <v>86</v>
      </c>
      <c r="R7" s="42">
        <v>45656</v>
      </c>
      <c r="S7" s="42"/>
      <c r="T7" s="42"/>
      <c r="U7" s="42"/>
      <c r="V7" s="43">
        <v>18937000</v>
      </c>
      <c r="W7" s="43">
        <v>0</v>
      </c>
      <c r="X7" s="43">
        <v>0</v>
      </c>
      <c r="Y7" s="43">
        <v>0</v>
      </c>
      <c r="Z7" s="41"/>
      <c r="AA7" s="41"/>
      <c r="AB7" s="45"/>
      <c r="AC7" s="43">
        <v>0</v>
      </c>
      <c r="AD7" s="45">
        <v>0</v>
      </c>
      <c r="AE7" s="41"/>
      <c r="AF7" s="41"/>
      <c r="AG7" s="41"/>
      <c r="AH7" s="41"/>
      <c r="AI7" s="41"/>
      <c r="AJ7" s="45">
        <v>0</v>
      </c>
      <c r="AK7" s="45">
        <v>0</v>
      </c>
      <c r="AL7" s="45">
        <v>18937000</v>
      </c>
      <c r="AM7" s="45">
        <v>0</v>
      </c>
      <c r="AN7" s="45">
        <v>0</v>
      </c>
      <c r="AO7" s="45">
        <v>0</v>
      </c>
      <c r="AP7" s="45">
        <v>0</v>
      </c>
      <c r="AQ7" s="45">
        <v>0</v>
      </c>
      <c r="AR7" s="45">
        <v>0</v>
      </c>
      <c r="AS7" s="45">
        <v>0</v>
      </c>
      <c r="AT7" s="45">
        <v>0</v>
      </c>
      <c r="AU7" s="41"/>
      <c r="AV7" s="41"/>
      <c r="AW7" s="41"/>
      <c r="AX7" s="45">
        <v>0</v>
      </c>
    </row>
    <row r="8" spans="1:50" x14ac:dyDescent="0.2">
      <c r="A8" s="41">
        <v>901015744</v>
      </c>
      <c r="B8" s="41" t="s">
        <v>11</v>
      </c>
      <c r="C8" s="41" t="s">
        <v>12</v>
      </c>
      <c r="D8" s="41">
        <v>4249</v>
      </c>
      <c r="E8" s="41" t="s">
        <v>70</v>
      </c>
      <c r="F8" s="41" t="s">
        <v>71</v>
      </c>
      <c r="G8" s="42">
        <v>45580</v>
      </c>
      <c r="H8" s="42">
        <v>45580</v>
      </c>
      <c r="I8" s="43">
        <v>2951000</v>
      </c>
      <c r="J8" s="43">
        <v>2951000</v>
      </c>
      <c r="K8" s="44"/>
      <c r="L8" s="41" t="s">
        <v>72</v>
      </c>
      <c r="M8" s="43">
        <v>2951000</v>
      </c>
      <c r="N8" s="41">
        <v>1222544857</v>
      </c>
      <c r="O8" s="41"/>
      <c r="P8" s="41"/>
      <c r="Q8" s="41" t="s">
        <v>73</v>
      </c>
      <c r="R8" s="42">
        <v>45580</v>
      </c>
      <c r="S8" s="42">
        <v>45580</v>
      </c>
      <c r="T8" s="42">
        <v>45583</v>
      </c>
      <c r="U8" s="42"/>
      <c r="V8" s="43">
        <v>2951000</v>
      </c>
      <c r="W8" s="43">
        <v>0</v>
      </c>
      <c r="X8" s="43">
        <v>0</v>
      </c>
      <c r="Y8" s="43">
        <v>0</v>
      </c>
      <c r="Z8" s="41"/>
      <c r="AA8" s="41"/>
      <c r="AB8" s="45" t="s">
        <v>74</v>
      </c>
      <c r="AC8" s="43">
        <v>2951000</v>
      </c>
      <c r="AD8" s="45">
        <v>0</v>
      </c>
      <c r="AE8" s="41"/>
      <c r="AF8" s="41"/>
      <c r="AG8" s="41"/>
      <c r="AH8" s="41"/>
      <c r="AI8" s="41"/>
      <c r="AJ8" s="45">
        <v>0</v>
      </c>
      <c r="AK8" s="45">
        <v>0</v>
      </c>
      <c r="AL8" s="45">
        <v>0</v>
      </c>
      <c r="AM8" s="45">
        <v>0</v>
      </c>
      <c r="AN8" s="45">
        <v>0</v>
      </c>
      <c r="AO8" s="45">
        <v>0</v>
      </c>
      <c r="AP8" s="45">
        <v>2951000</v>
      </c>
      <c r="AQ8" s="45">
        <v>0</v>
      </c>
      <c r="AR8" s="45">
        <v>0</v>
      </c>
      <c r="AS8" s="45">
        <v>0</v>
      </c>
      <c r="AT8" s="45">
        <v>0</v>
      </c>
      <c r="AU8" s="41"/>
      <c r="AV8" s="41"/>
      <c r="AW8" s="41"/>
      <c r="AX8" s="45">
        <v>0</v>
      </c>
    </row>
    <row r="9" spans="1:50" x14ac:dyDescent="0.2">
      <c r="A9" s="41">
        <v>901015744</v>
      </c>
      <c r="B9" s="41" t="s">
        <v>11</v>
      </c>
      <c r="C9" s="41" t="s">
        <v>12</v>
      </c>
      <c r="D9" s="41">
        <v>4114</v>
      </c>
      <c r="E9" s="41" t="s">
        <v>75</v>
      </c>
      <c r="F9" s="41" t="s">
        <v>76</v>
      </c>
      <c r="G9" s="42">
        <v>45518</v>
      </c>
      <c r="H9" s="42">
        <v>45519</v>
      </c>
      <c r="I9" s="43">
        <v>2132500</v>
      </c>
      <c r="J9" s="43">
        <v>2132500</v>
      </c>
      <c r="K9" s="44"/>
      <c r="L9" s="41" t="s">
        <v>72</v>
      </c>
      <c r="M9" s="43">
        <v>2132500</v>
      </c>
      <c r="N9" s="41">
        <v>1222499891</v>
      </c>
      <c r="O9" s="41"/>
      <c r="P9" s="41"/>
      <c r="Q9" s="41" t="s">
        <v>73</v>
      </c>
      <c r="R9" s="42">
        <v>45518</v>
      </c>
      <c r="S9" s="42">
        <v>45519</v>
      </c>
      <c r="T9" s="42">
        <v>45530</v>
      </c>
      <c r="U9" s="42"/>
      <c r="V9" s="43">
        <v>2132500</v>
      </c>
      <c r="W9" s="43">
        <v>0</v>
      </c>
      <c r="X9" s="43">
        <v>0</v>
      </c>
      <c r="Y9" s="43">
        <v>0</v>
      </c>
      <c r="Z9" s="41"/>
      <c r="AA9" s="41"/>
      <c r="AB9" s="45" t="s">
        <v>74</v>
      </c>
      <c r="AC9" s="43">
        <v>2132500</v>
      </c>
      <c r="AD9" s="45">
        <v>0</v>
      </c>
      <c r="AE9" s="41"/>
      <c r="AF9" s="41"/>
      <c r="AG9" s="41"/>
      <c r="AH9" s="41"/>
      <c r="AI9" s="41"/>
      <c r="AJ9" s="45">
        <v>0</v>
      </c>
      <c r="AK9" s="45">
        <v>0</v>
      </c>
      <c r="AL9" s="45">
        <v>0</v>
      </c>
      <c r="AM9" s="45">
        <v>0</v>
      </c>
      <c r="AN9" s="45">
        <v>0</v>
      </c>
      <c r="AO9" s="45">
        <v>0</v>
      </c>
      <c r="AP9" s="45">
        <v>2132500</v>
      </c>
      <c r="AQ9" s="45">
        <v>0</v>
      </c>
      <c r="AR9" s="45">
        <v>0</v>
      </c>
      <c r="AS9" s="45">
        <v>0</v>
      </c>
      <c r="AT9" s="45">
        <v>0</v>
      </c>
      <c r="AU9" s="41"/>
      <c r="AV9" s="41"/>
      <c r="AW9" s="41"/>
      <c r="AX9" s="45">
        <v>0</v>
      </c>
    </row>
    <row r="10" spans="1:50" x14ac:dyDescent="0.2">
      <c r="A10" s="41">
        <v>901015744</v>
      </c>
      <c r="B10" s="41" t="s">
        <v>11</v>
      </c>
      <c r="C10" s="41" t="s">
        <v>12</v>
      </c>
      <c r="D10" s="41">
        <v>4379</v>
      </c>
      <c r="E10" s="41" t="s">
        <v>77</v>
      </c>
      <c r="F10" s="41" t="s">
        <v>78</v>
      </c>
      <c r="G10" s="42">
        <v>45640</v>
      </c>
      <c r="H10" s="42">
        <v>45641</v>
      </c>
      <c r="I10" s="43">
        <v>1973160</v>
      </c>
      <c r="J10" s="43">
        <v>1973160</v>
      </c>
      <c r="K10" s="44"/>
      <c r="L10" s="41" t="s">
        <v>72</v>
      </c>
      <c r="M10" s="43">
        <v>0</v>
      </c>
      <c r="N10" s="41"/>
      <c r="O10" s="41"/>
      <c r="P10" s="41"/>
      <c r="Q10" s="41" t="s">
        <v>73</v>
      </c>
      <c r="R10" s="42">
        <v>45640</v>
      </c>
      <c r="S10" s="42">
        <v>45659</v>
      </c>
      <c r="T10" s="42">
        <v>45666</v>
      </c>
      <c r="U10" s="42"/>
      <c r="V10" s="43">
        <v>1973160</v>
      </c>
      <c r="W10" s="43">
        <v>0</v>
      </c>
      <c r="X10" s="43">
        <v>0</v>
      </c>
      <c r="Y10" s="43">
        <v>0</v>
      </c>
      <c r="Z10" s="41"/>
      <c r="AA10" s="41"/>
      <c r="AB10" s="45" t="s">
        <v>74</v>
      </c>
      <c r="AC10" s="43">
        <v>1973160</v>
      </c>
      <c r="AD10" s="45">
        <v>0</v>
      </c>
      <c r="AE10" s="41"/>
      <c r="AF10" s="41"/>
      <c r="AG10" s="41"/>
      <c r="AH10" s="41"/>
      <c r="AI10" s="41"/>
      <c r="AJ10" s="45">
        <v>0</v>
      </c>
      <c r="AK10" s="45">
        <v>0</v>
      </c>
      <c r="AL10" s="45">
        <v>0</v>
      </c>
      <c r="AM10" s="45">
        <v>0</v>
      </c>
      <c r="AN10" s="45">
        <v>0</v>
      </c>
      <c r="AO10" s="45">
        <v>0</v>
      </c>
      <c r="AP10" s="45">
        <v>1973160</v>
      </c>
      <c r="AQ10" s="45">
        <v>0</v>
      </c>
      <c r="AR10" s="45">
        <v>0</v>
      </c>
      <c r="AS10" s="45">
        <v>0</v>
      </c>
      <c r="AT10" s="45">
        <v>0</v>
      </c>
      <c r="AU10" s="41"/>
      <c r="AV10" s="41"/>
      <c r="AW10" s="41"/>
      <c r="AX10" s="45">
        <v>0</v>
      </c>
    </row>
    <row r="11" spans="1:50" x14ac:dyDescent="0.2">
      <c r="A11" s="41">
        <v>901015744</v>
      </c>
      <c r="B11" s="41" t="s">
        <v>11</v>
      </c>
      <c r="C11" s="41" t="s">
        <v>12</v>
      </c>
      <c r="D11" s="41">
        <v>4115</v>
      </c>
      <c r="E11" s="41" t="s">
        <v>93</v>
      </c>
      <c r="F11" s="41" t="s">
        <v>94</v>
      </c>
      <c r="G11" s="42">
        <v>45518</v>
      </c>
      <c r="H11" s="42">
        <v>45519</v>
      </c>
      <c r="I11" s="43">
        <v>18932500</v>
      </c>
      <c r="J11" s="43">
        <v>124500</v>
      </c>
      <c r="K11" s="44"/>
      <c r="L11" s="41" t="s">
        <v>95</v>
      </c>
      <c r="M11" s="43">
        <v>0</v>
      </c>
      <c r="N11" s="41"/>
      <c r="O11" s="41"/>
      <c r="P11" s="41"/>
      <c r="Q11" s="41" t="s">
        <v>96</v>
      </c>
      <c r="R11" s="42">
        <v>45518</v>
      </c>
      <c r="S11" s="42">
        <v>45519</v>
      </c>
      <c r="T11" s="42">
        <v>45530</v>
      </c>
      <c r="U11" s="42"/>
      <c r="V11" s="43">
        <v>18932500</v>
      </c>
      <c r="W11" s="43">
        <v>124500</v>
      </c>
      <c r="X11" s="43">
        <v>0</v>
      </c>
      <c r="Y11" s="43">
        <v>0</v>
      </c>
      <c r="Z11" s="41"/>
      <c r="AA11" s="41"/>
      <c r="AB11" s="45" t="s">
        <v>74</v>
      </c>
      <c r="AC11" s="43">
        <v>18808000</v>
      </c>
      <c r="AD11" s="45">
        <v>124500</v>
      </c>
      <c r="AE11" s="41" t="s">
        <v>19</v>
      </c>
      <c r="AF11" s="41" t="s">
        <v>97</v>
      </c>
      <c r="AG11" s="41" t="s">
        <v>98</v>
      </c>
      <c r="AH11" s="41" t="s">
        <v>99</v>
      </c>
      <c r="AI11" s="41" t="s">
        <v>100</v>
      </c>
      <c r="AJ11" s="45">
        <v>0</v>
      </c>
      <c r="AK11" s="45">
        <v>0</v>
      </c>
      <c r="AL11" s="45">
        <v>0</v>
      </c>
      <c r="AM11" s="45">
        <v>0</v>
      </c>
      <c r="AN11" s="45">
        <v>0</v>
      </c>
      <c r="AO11" s="45">
        <v>124500</v>
      </c>
      <c r="AP11" s="45">
        <v>0</v>
      </c>
      <c r="AQ11" s="45">
        <v>0</v>
      </c>
      <c r="AR11" s="45">
        <v>0</v>
      </c>
      <c r="AS11" s="45">
        <v>0</v>
      </c>
      <c r="AT11" s="45">
        <v>0</v>
      </c>
      <c r="AU11" s="41"/>
      <c r="AV11" s="41"/>
      <c r="AW11" s="41"/>
      <c r="AX11" s="45">
        <v>0</v>
      </c>
    </row>
  </sheetData>
  <autoFilter ref="A2:BC2">
    <sortState ref="A3:BC11">
      <sortCondition ref="L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A11" zoomScaleNormal="100" workbookViewId="0">
      <selection activeCell="I33" sqref="I33"/>
    </sheetView>
  </sheetViews>
  <sheetFormatPr baseColWidth="10" defaultRowHeight="12.5" x14ac:dyDescent="0.25"/>
  <cols>
    <col min="1" max="1" width="1" style="53" customWidth="1"/>
    <col min="2" max="2" width="10.90625" style="53"/>
    <col min="3" max="3" width="17.54296875" style="53" customWidth="1"/>
    <col min="4" max="4" width="11.54296875" style="53" customWidth="1"/>
    <col min="5" max="8" width="10.90625" style="53"/>
    <col min="9" max="9" width="22.54296875" style="53" customWidth="1"/>
    <col min="10" max="10" width="14" style="53" customWidth="1"/>
    <col min="11" max="11" width="1.7265625" style="53" customWidth="1"/>
    <col min="12" max="16384" width="10.90625" style="53"/>
  </cols>
  <sheetData>
    <row r="1" spans="2:10" ht="6" customHeight="1" thickBot="1" x14ac:dyDescent="0.3"/>
    <row r="2" spans="2:10" ht="19.5" customHeight="1" x14ac:dyDescent="0.25">
      <c r="B2" s="54"/>
      <c r="C2" s="55"/>
      <c r="D2" s="56" t="s">
        <v>105</v>
      </c>
      <c r="E2" s="57"/>
      <c r="F2" s="57"/>
      <c r="G2" s="57"/>
      <c r="H2" s="57"/>
      <c r="I2" s="58"/>
      <c r="J2" s="59" t="s">
        <v>106</v>
      </c>
    </row>
    <row r="3" spans="2:10" ht="15.75" customHeight="1" thickBot="1" x14ac:dyDescent="0.3">
      <c r="B3" s="60"/>
      <c r="C3" s="61"/>
      <c r="D3" s="62"/>
      <c r="E3" s="63"/>
      <c r="F3" s="63"/>
      <c r="G3" s="63"/>
      <c r="H3" s="63"/>
      <c r="I3" s="64"/>
      <c r="J3" s="65"/>
    </row>
    <row r="4" spans="2:10" ht="13" x14ac:dyDescent="0.25">
      <c r="B4" s="60"/>
      <c r="C4" s="61"/>
      <c r="D4" s="66"/>
      <c r="E4" s="67"/>
      <c r="F4" s="67"/>
      <c r="G4" s="67"/>
      <c r="H4" s="67"/>
      <c r="I4" s="68"/>
      <c r="J4" s="69"/>
    </row>
    <row r="5" spans="2:10" ht="13" x14ac:dyDescent="0.25">
      <c r="B5" s="60"/>
      <c r="C5" s="61"/>
      <c r="D5" s="70" t="s">
        <v>107</v>
      </c>
      <c r="E5" s="71"/>
      <c r="F5" s="71"/>
      <c r="G5" s="71"/>
      <c r="H5" s="71"/>
      <c r="I5" s="72"/>
      <c r="J5" s="72" t="s">
        <v>108</v>
      </c>
    </row>
    <row r="6" spans="2:10" ht="13.5" thickBot="1" x14ac:dyDescent="0.3">
      <c r="B6" s="73"/>
      <c r="C6" s="74"/>
      <c r="D6" s="75"/>
      <c r="E6" s="76"/>
      <c r="F6" s="76"/>
      <c r="G6" s="76"/>
      <c r="H6" s="76"/>
      <c r="I6" s="77"/>
      <c r="J6" s="78"/>
    </row>
    <row r="7" spans="2:10" x14ac:dyDescent="0.25">
      <c r="B7" s="79"/>
      <c r="J7" s="80"/>
    </row>
    <row r="8" spans="2:10" x14ac:dyDescent="0.25">
      <c r="B8" s="79"/>
      <c r="J8" s="80"/>
    </row>
    <row r="9" spans="2:10" x14ac:dyDescent="0.25">
      <c r="B9" s="79"/>
      <c r="C9" s="53" t="s">
        <v>141</v>
      </c>
      <c r="J9" s="80"/>
    </row>
    <row r="10" spans="2:10" ht="13" x14ac:dyDescent="0.3">
      <c r="B10" s="79"/>
      <c r="C10" s="81"/>
      <c r="E10" s="82"/>
      <c r="H10" s="83"/>
      <c r="J10" s="80"/>
    </row>
    <row r="11" spans="2:10" x14ac:dyDescent="0.25">
      <c r="B11" s="79"/>
      <c r="J11" s="80"/>
    </row>
    <row r="12" spans="2:10" ht="13" x14ac:dyDescent="0.3">
      <c r="B12" s="79"/>
      <c r="C12" s="81" t="s">
        <v>142</v>
      </c>
      <c r="J12" s="80"/>
    </row>
    <row r="13" spans="2:10" ht="13" x14ac:dyDescent="0.3">
      <c r="B13" s="79"/>
      <c r="C13" s="81" t="s">
        <v>143</v>
      </c>
      <c r="J13" s="80"/>
    </row>
    <row r="14" spans="2:10" x14ac:dyDescent="0.25">
      <c r="B14" s="79"/>
      <c r="J14" s="80"/>
    </row>
    <row r="15" spans="2:10" x14ac:dyDescent="0.25">
      <c r="B15" s="79"/>
      <c r="C15" s="53" t="s">
        <v>109</v>
      </c>
      <c r="J15" s="80"/>
    </row>
    <row r="16" spans="2:10" x14ac:dyDescent="0.25">
      <c r="B16" s="79"/>
      <c r="C16" s="84"/>
      <c r="J16" s="80"/>
    </row>
    <row r="17" spans="2:10" ht="13" x14ac:dyDescent="0.3">
      <c r="B17" s="79"/>
      <c r="C17" s="53" t="s">
        <v>110</v>
      </c>
      <c r="D17" s="82"/>
      <c r="H17" s="85"/>
      <c r="I17" s="86"/>
      <c r="J17" s="80"/>
    </row>
    <row r="18" spans="2:10" ht="13" x14ac:dyDescent="0.3">
      <c r="B18" s="79"/>
      <c r="C18" s="81" t="s">
        <v>111</v>
      </c>
      <c r="D18" s="81"/>
      <c r="E18" s="81"/>
      <c r="F18" s="81"/>
      <c r="H18" s="87">
        <v>9</v>
      </c>
      <c r="I18" s="88">
        <v>45831766</v>
      </c>
      <c r="J18" s="80"/>
    </row>
    <row r="19" spans="2:10" x14ac:dyDescent="0.25">
      <c r="B19" s="79"/>
      <c r="C19" s="53" t="s">
        <v>112</v>
      </c>
      <c r="H19" s="89">
        <v>0</v>
      </c>
      <c r="I19" s="90">
        <v>0</v>
      </c>
      <c r="J19" s="80"/>
    </row>
    <row r="20" spans="2:10" x14ac:dyDescent="0.25">
      <c r="B20" s="79"/>
      <c r="C20" s="53" t="s">
        <v>113</v>
      </c>
      <c r="H20" s="89">
        <v>0</v>
      </c>
      <c r="I20" s="90">
        <v>0</v>
      </c>
      <c r="J20" s="80"/>
    </row>
    <row r="21" spans="2:10" x14ac:dyDescent="0.25">
      <c r="B21" s="79"/>
      <c r="C21" s="53" t="s">
        <v>114</v>
      </c>
      <c r="H21" s="89">
        <v>4</v>
      </c>
      <c r="I21" s="90">
        <v>25333500</v>
      </c>
      <c r="J21" s="80"/>
    </row>
    <row r="22" spans="2:10" x14ac:dyDescent="0.25">
      <c r="B22" s="79"/>
      <c r="C22" s="53" t="s">
        <v>115</v>
      </c>
      <c r="H22" s="89">
        <v>0</v>
      </c>
      <c r="I22" s="90">
        <v>0</v>
      </c>
      <c r="J22" s="80"/>
    </row>
    <row r="23" spans="2:10" x14ac:dyDescent="0.25">
      <c r="B23" s="79"/>
      <c r="C23" s="53" t="s">
        <v>116</v>
      </c>
      <c r="H23" s="89">
        <v>0</v>
      </c>
      <c r="I23" s="90">
        <v>0</v>
      </c>
      <c r="J23" s="80"/>
    </row>
    <row r="24" spans="2:10" ht="13" thickBot="1" x14ac:dyDescent="0.3">
      <c r="B24" s="79"/>
      <c r="C24" s="53" t="s">
        <v>117</v>
      </c>
      <c r="H24" s="91">
        <v>1</v>
      </c>
      <c r="I24" s="92">
        <v>124500</v>
      </c>
      <c r="J24" s="80"/>
    </row>
    <row r="25" spans="2:10" ht="13" x14ac:dyDescent="0.3">
      <c r="B25" s="79"/>
      <c r="C25" s="81" t="s">
        <v>118</v>
      </c>
      <c r="D25" s="81"/>
      <c r="E25" s="81"/>
      <c r="F25" s="81"/>
      <c r="H25" s="87">
        <f>H19+H20+H21+H22+H24+H23</f>
        <v>5</v>
      </c>
      <c r="I25" s="88">
        <f>I19+I20+I21+I22+I24+I23</f>
        <v>25458000</v>
      </c>
      <c r="J25" s="80"/>
    </row>
    <row r="26" spans="2:10" x14ac:dyDescent="0.25">
      <c r="B26" s="79"/>
      <c r="C26" s="53" t="s">
        <v>119</v>
      </c>
      <c r="H26" s="89">
        <v>3</v>
      </c>
      <c r="I26" s="90">
        <v>7056660</v>
      </c>
      <c r="J26" s="80"/>
    </row>
    <row r="27" spans="2:10" ht="13" thickBot="1" x14ac:dyDescent="0.3">
      <c r="B27" s="79"/>
      <c r="C27" s="53" t="s">
        <v>62</v>
      </c>
      <c r="H27" s="91">
        <v>1</v>
      </c>
      <c r="I27" s="92">
        <v>13317106</v>
      </c>
      <c r="J27" s="80"/>
    </row>
    <row r="28" spans="2:10" ht="13" x14ac:dyDescent="0.3">
      <c r="B28" s="79"/>
      <c r="C28" s="81" t="s">
        <v>120</v>
      </c>
      <c r="D28" s="81"/>
      <c r="E28" s="81"/>
      <c r="F28" s="81"/>
      <c r="H28" s="87">
        <f>H26+H27</f>
        <v>4</v>
      </c>
      <c r="I28" s="88">
        <f>I26+I27</f>
        <v>20373766</v>
      </c>
      <c r="J28" s="80"/>
    </row>
    <row r="29" spans="2:10" ht="13.5" thickBot="1" x14ac:dyDescent="0.35">
      <c r="B29" s="79"/>
      <c r="C29" s="53" t="s">
        <v>121</v>
      </c>
      <c r="D29" s="81"/>
      <c r="E29" s="81"/>
      <c r="F29" s="81"/>
      <c r="H29" s="91">
        <v>0</v>
      </c>
      <c r="I29" s="92">
        <v>0</v>
      </c>
      <c r="J29" s="80"/>
    </row>
    <row r="30" spans="2:10" ht="13" x14ac:dyDescent="0.3">
      <c r="B30" s="79"/>
      <c r="C30" s="81" t="s">
        <v>122</v>
      </c>
      <c r="D30" s="81"/>
      <c r="E30" s="81"/>
      <c r="F30" s="81"/>
      <c r="H30" s="89">
        <f>H29</f>
        <v>0</v>
      </c>
      <c r="I30" s="90">
        <f>I29</f>
        <v>0</v>
      </c>
      <c r="J30" s="80"/>
    </row>
    <row r="31" spans="2:10" ht="13" x14ac:dyDescent="0.3">
      <c r="B31" s="79"/>
      <c r="C31" s="81"/>
      <c r="D31" s="81"/>
      <c r="E31" s="81"/>
      <c r="F31" s="81"/>
      <c r="H31" s="93"/>
      <c r="I31" s="88"/>
      <c r="J31" s="80"/>
    </row>
    <row r="32" spans="2:10" ht="13.5" thickBot="1" x14ac:dyDescent="0.35">
      <c r="B32" s="79"/>
      <c r="C32" s="81" t="s">
        <v>123</v>
      </c>
      <c r="D32" s="81"/>
      <c r="H32" s="94">
        <f>H25+H28+H30</f>
        <v>9</v>
      </c>
      <c r="I32" s="95">
        <f>I25+I28+I30</f>
        <v>45831766</v>
      </c>
      <c r="J32" s="80"/>
    </row>
    <row r="33" spans="2:10" ht="13.5" thickTop="1" x14ac:dyDescent="0.3">
      <c r="B33" s="79"/>
      <c r="C33" s="81"/>
      <c r="D33" s="81"/>
      <c r="H33" s="96">
        <f>+H18-H32</f>
        <v>0</v>
      </c>
      <c r="I33" s="90">
        <f>+I18-I32</f>
        <v>0</v>
      </c>
      <c r="J33" s="80"/>
    </row>
    <row r="34" spans="2:10" x14ac:dyDescent="0.25">
      <c r="B34" s="79"/>
      <c r="G34" s="96"/>
      <c r="H34" s="96"/>
      <c r="I34" s="96"/>
      <c r="J34" s="80"/>
    </row>
    <row r="35" spans="2:10" x14ac:dyDescent="0.25">
      <c r="B35" s="79"/>
      <c r="G35" s="96"/>
      <c r="H35" s="96"/>
      <c r="I35" s="96"/>
      <c r="J35" s="80"/>
    </row>
    <row r="36" spans="2:10" ht="13" x14ac:dyDescent="0.3">
      <c r="B36" s="79"/>
      <c r="C36" s="81"/>
      <c r="G36" s="96"/>
      <c r="H36" s="96"/>
      <c r="I36" s="96"/>
      <c r="J36" s="80"/>
    </row>
    <row r="37" spans="2:10" ht="13.5" thickBot="1" x14ac:dyDescent="0.35">
      <c r="B37" s="79"/>
      <c r="C37" s="97" t="s">
        <v>124</v>
      </c>
      <c r="D37" s="98"/>
      <c r="H37" s="97" t="s">
        <v>125</v>
      </c>
      <c r="I37" s="98"/>
      <c r="J37" s="80"/>
    </row>
    <row r="38" spans="2:10" ht="13" x14ac:dyDescent="0.3">
      <c r="B38" s="79"/>
      <c r="C38" s="81" t="s">
        <v>126</v>
      </c>
      <c r="D38" s="96"/>
      <c r="H38" s="99" t="s">
        <v>127</v>
      </c>
      <c r="I38" s="96"/>
      <c r="J38" s="80"/>
    </row>
    <row r="39" spans="2:10" ht="13" x14ac:dyDescent="0.3">
      <c r="B39" s="79"/>
      <c r="C39" s="81" t="s">
        <v>128</v>
      </c>
      <c r="H39" s="81" t="s">
        <v>129</v>
      </c>
      <c r="I39" s="96"/>
      <c r="J39" s="80"/>
    </row>
    <row r="40" spans="2:10" x14ac:dyDescent="0.25">
      <c r="B40" s="79"/>
      <c r="G40" s="96"/>
      <c r="H40" s="96"/>
      <c r="I40" s="96"/>
      <c r="J40" s="80"/>
    </row>
    <row r="41" spans="2:10" ht="12.75" customHeight="1" x14ac:dyDescent="0.25">
      <c r="B41" s="79"/>
      <c r="C41" s="100" t="s">
        <v>130</v>
      </c>
      <c r="D41" s="100"/>
      <c r="E41" s="100"/>
      <c r="F41" s="100"/>
      <c r="G41" s="100"/>
      <c r="H41" s="100"/>
      <c r="I41" s="100"/>
      <c r="J41" s="80"/>
    </row>
    <row r="42" spans="2:10" ht="18.75" customHeight="1" thickBot="1" x14ac:dyDescent="0.3">
      <c r="B42" s="101"/>
      <c r="C42" s="102"/>
      <c r="D42" s="102"/>
      <c r="E42" s="102"/>
      <c r="F42" s="102"/>
      <c r="G42" s="102"/>
      <c r="H42" s="102"/>
      <c r="I42" s="102"/>
      <c r="J42" s="10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4" zoomScale="84" zoomScaleNormal="84" zoomScaleSheetLayoutView="100" workbookViewId="0">
      <selection activeCell="F24" sqref="F24"/>
    </sheetView>
  </sheetViews>
  <sheetFormatPr baseColWidth="10" defaultColWidth="11.453125" defaultRowHeight="12.5" x14ac:dyDescent="0.25"/>
  <cols>
    <col min="1" max="1" width="4.453125" style="53" customWidth="1"/>
    <col min="2" max="2" width="11.453125" style="53"/>
    <col min="3" max="3" width="12.81640625" style="53" customWidth="1"/>
    <col min="4" max="4" width="22" style="53" customWidth="1"/>
    <col min="5" max="8" width="11.453125" style="53"/>
    <col min="9" max="9" width="24.7265625" style="53" customWidth="1"/>
    <col min="10" max="10" width="12.54296875" style="53" customWidth="1"/>
    <col min="11" max="11" width="1.7265625" style="53" customWidth="1"/>
    <col min="12" max="16384" width="11.453125" style="53"/>
  </cols>
  <sheetData>
    <row r="1" spans="2:10" s="53" customFormat="1" ht="18" customHeight="1" thickBot="1" x14ac:dyDescent="0.3"/>
    <row r="2" spans="2:10" s="53" customFormat="1" ht="19.5" customHeight="1" x14ac:dyDescent="0.25">
      <c r="B2" s="54"/>
      <c r="C2" s="55"/>
      <c r="D2" s="56" t="s">
        <v>131</v>
      </c>
      <c r="E2" s="57"/>
      <c r="F2" s="57"/>
      <c r="G2" s="57"/>
      <c r="H2" s="57"/>
      <c r="I2" s="58"/>
      <c r="J2" s="59" t="s">
        <v>106</v>
      </c>
    </row>
    <row r="3" spans="2:10" s="53" customFormat="1" ht="15.75" customHeight="1" thickBot="1" x14ac:dyDescent="0.3">
      <c r="B3" s="60"/>
      <c r="C3" s="61"/>
      <c r="D3" s="62"/>
      <c r="E3" s="63"/>
      <c r="F3" s="63"/>
      <c r="G3" s="63"/>
      <c r="H3" s="63"/>
      <c r="I3" s="64"/>
      <c r="J3" s="65"/>
    </row>
    <row r="4" spans="2:10" s="53" customFormat="1" ht="13" x14ac:dyDescent="0.25">
      <c r="B4" s="60"/>
      <c r="C4" s="61"/>
      <c r="E4" s="67"/>
      <c r="F4" s="67"/>
      <c r="G4" s="67"/>
      <c r="H4" s="67"/>
      <c r="I4" s="68"/>
      <c r="J4" s="69"/>
    </row>
    <row r="5" spans="2:10" s="53" customFormat="1" ht="13" x14ac:dyDescent="0.25">
      <c r="B5" s="60"/>
      <c r="C5" s="61"/>
      <c r="D5" s="104" t="s">
        <v>132</v>
      </c>
      <c r="E5" s="105"/>
      <c r="F5" s="105"/>
      <c r="G5" s="105"/>
      <c r="H5" s="105"/>
      <c r="I5" s="106"/>
      <c r="J5" s="72" t="s">
        <v>133</v>
      </c>
    </row>
    <row r="6" spans="2:10" s="53" customFormat="1" ht="13.5" thickBot="1" x14ac:dyDescent="0.3">
      <c r="B6" s="73"/>
      <c r="C6" s="74"/>
      <c r="D6" s="75"/>
      <c r="E6" s="76"/>
      <c r="F6" s="76"/>
      <c r="G6" s="76"/>
      <c r="H6" s="76"/>
      <c r="I6" s="77"/>
      <c r="J6" s="78"/>
    </row>
    <row r="7" spans="2:10" s="53" customFormat="1" x14ac:dyDescent="0.25">
      <c r="B7" s="79"/>
      <c r="J7" s="80"/>
    </row>
    <row r="8" spans="2:10" s="53" customFormat="1" x14ac:dyDescent="0.25">
      <c r="B8" s="79"/>
      <c r="J8" s="80"/>
    </row>
    <row r="9" spans="2:10" s="53" customFormat="1" x14ac:dyDescent="0.25">
      <c r="B9" s="79"/>
      <c r="C9" s="53" t="str">
        <f ca="1">+CONCATENATE("Santiago de Cali, ",TEXT(TODAY(),"MMMM DD YYYY"))</f>
        <v>Santiago de Cali, enero 18 2025</v>
      </c>
      <c r="D9" s="83"/>
      <c r="E9" s="82"/>
      <c r="J9" s="80"/>
    </row>
    <row r="10" spans="2:10" s="53" customFormat="1" ht="13" x14ac:dyDescent="0.3">
      <c r="B10" s="79"/>
      <c r="C10" s="81"/>
      <c r="J10" s="80"/>
    </row>
    <row r="11" spans="2:10" s="53" customFormat="1" ht="13" x14ac:dyDescent="0.3">
      <c r="B11" s="79"/>
      <c r="C11" s="81" t="str">
        <f>+'FOR-CSA-018'!C12</f>
        <v xml:space="preserve">Señores : 
IPS MONTECARLO CENTRAL DE RECURSOS Y SERVICIOS EN SALUD </v>
      </c>
      <c r="J11" s="80"/>
    </row>
    <row r="12" spans="2:10" s="53" customFormat="1" ht="13" x14ac:dyDescent="0.3">
      <c r="B12" s="79"/>
      <c r="C12" s="81" t="str">
        <f>+'FOR-CSA-018'!C13</f>
        <v>NIT: 901015744</v>
      </c>
      <c r="J12" s="80"/>
    </row>
    <row r="13" spans="2:10" s="53" customFormat="1" x14ac:dyDescent="0.25">
      <c r="B13" s="79"/>
      <c r="J13" s="80"/>
    </row>
    <row r="14" spans="2:10" s="53" customFormat="1" x14ac:dyDescent="0.25">
      <c r="B14" s="79"/>
      <c r="C14" s="53" t="s">
        <v>134</v>
      </c>
      <c r="J14" s="80"/>
    </row>
    <row r="15" spans="2:10" s="53" customFormat="1" x14ac:dyDescent="0.25">
      <c r="B15" s="79"/>
      <c r="C15" s="84"/>
      <c r="J15" s="80"/>
    </row>
    <row r="16" spans="2:10" s="53" customFormat="1" ht="13" x14ac:dyDescent="0.3">
      <c r="B16" s="79"/>
      <c r="C16" s="107"/>
      <c r="D16" s="82"/>
      <c r="H16" s="108" t="s">
        <v>135</v>
      </c>
      <c r="I16" s="108" t="s">
        <v>136</v>
      </c>
      <c r="J16" s="80"/>
    </row>
    <row r="17" spans="2:10" s="53" customFormat="1" ht="13" x14ac:dyDescent="0.3">
      <c r="B17" s="79"/>
      <c r="C17" s="81" t="s">
        <v>137</v>
      </c>
      <c r="D17" s="81"/>
      <c r="E17" s="81"/>
      <c r="F17" s="81"/>
      <c r="H17" s="85">
        <f>+SUM(H18:H21)</f>
        <v>1</v>
      </c>
      <c r="I17" s="109">
        <f>+SUM(I18:I21)</f>
        <v>124500</v>
      </c>
      <c r="J17" s="80"/>
    </row>
    <row r="18" spans="2:10" s="53" customFormat="1" x14ac:dyDescent="0.25">
      <c r="B18" s="79"/>
      <c r="C18" s="53" t="s">
        <v>112</v>
      </c>
      <c r="H18" s="110">
        <f>+'FOR-CSA-018'!H19</f>
        <v>0</v>
      </c>
      <c r="I18" s="111">
        <f>+'FOR-CSA-018'!I19</f>
        <v>0</v>
      </c>
      <c r="J18" s="80"/>
    </row>
    <row r="19" spans="2:10" s="53" customFormat="1" x14ac:dyDescent="0.25">
      <c r="B19" s="79"/>
      <c r="C19" s="53" t="s">
        <v>113</v>
      </c>
      <c r="H19" s="110">
        <f>+'FOR-CSA-018'!H20</f>
        <v>0</v>
      </c>
      <c r="I19" s="111">
        <f>+'FOR-CSA-018'!I20</f>
        <v>0</v>
      </c>
      <c r="J19" s="80"/>
    </row>
    <row r="20" spans="2:10" s="53" customFormat="1" x14ac:dyDescent="0.25">
      <c r="B20" s="79"/>
      <c r="C20" s="53" t="s">
        <v>115</v>
      </c>
      <c r="H20" s="110">
        <f>+'FOR-CSA-018'!H22</f>
        <v>0</v>
      </c>
      <c r="I20" s="111">
        <f>+'FOR-CSA-018'!I22</f>
        <v>0</v>
      </c>
      <c r="J20" s="80"/>
    </row>
    <row r="21" spans="2:10" s="53" customFormat="1" x14ac:dyDescent="0.25">
      <c r="B21" s="79"/>
      <c r="C21" s="53" t="s">
        <v>138</v>
      </c>
      <c r="H21" s="110">
        <f>+'FOR-CSA-018'!H24</f>
        <v>1</v>
      </c>
      <c r="I21" s="111">
        <f>+'FOR-CSA-018'!I24</f>
        <v>124500</v>
      </c>
      <c r="J21" s="80"/>
    </row>
    <row r="22" spans="2:10" s="53" customFormat="1" ht="13" x14ac:dyDescent="0.3">
      <c r="B22" s="79"/>
      <c r="C22" s="81" t="s">
        <v>139</v>
      </c>
      <c r="D22" s="81"/>
      <c r="E22" s="81"/>
      <c r="F22" s="81"/>
      <c r="H22" s="85">
        <f>SUM(H18:H21)</f>
        <v>1</v>
      </c>
      <c r="I22" s="109">
        <f>+SUBTOTAL(9,I18:I21)</f>
        <v>124500</v>
      </c>
      <c r="J22" s="80"/>
    </row>
    <row r="23" spans="2:10" s="53" customFormat="1" ht="13.5" thickBot="1" x14ac:dyDescent="0.35">
      <c r="B23" s="79"/>
      <c r="C23" s="81"/>
      <c r="D23" s="81"/>
      <c r="H23" s="112"/>
      <c r="I23" s="113"/>
      <c r="J23" s="80"/>
    </row>
    <row r="24" spans="2:10" s="53" customFormat="1" ht="13.5" thickTop="1" x14ac:dyDescent="0.3">
      <c r="B24" s="79"/>
      <c r="C24" s="81"/>
      <c r="D24" s="81"/>
      <c r="H24" s="96"/>
      <c r="I24" s="90"/>
      <c r="J24" s="80"/>
    </row>
    <row r="25" spans="2:10" s="53" customFormat="1" ht="13" x14ac:dyDescent="0.3">
      <c r="B25" s="79"/>
      <c r="C25" s="81"/>
      <c r="D25" s="81"/>
      <c r="H25" s="96"/>
      <c r="I25" s="90"/>
      <c r="J25" s="80"/>
    </row>
    <row r="26" spans="2:10" s="53" customFormat="1" ht="13" x14ac:dyDescent="0.3">
      <c r="B26" s="79"/>
      <c r="C26" s="81"/>
      <c r="D26" s="81"/>
      <c r="H26" s="96"/>
      <c r="I26" s="90"/>
      <c r="J26" s="80"/>
    </row>
    <row r="27" spans="2:10" s="53" customFormat="1" x14ac:dyDescent="0.25">
      <c r="B27" s="79"/>
      <c r="G27" s="96"/>
      <c r="H27" s="96"/>
      <c r="I27" s="96"/>
      <c r="J27" s="80"/>
    </row>
    <row r="28" spans="2:10" s="53" customFormat="1" ht="13.5" thickBot="1" x14ac:dyDescent="0.35">
      <c r="B28" s="79"/>
      <c r="C28" s="97" t="str">
        <f>+'FOR-CSA-018'!C37</f>
        <v>Nombre</v>
      </c>
      <c r="D28" s="97"/>
      <c r="G28" s="97" t="s">
        <v>125</v>
      </c>
      <c r="H28" s="98"/>
      <c r="I28" s="96"/>
      <c r="J28" s="80"/>
    </row>
    <row r="29" spans="2:10" s="53" customFormat="1" ht="13" x14ac:dyDescent="0.3">
      <c r="B29" s="79"/>
      <c r="C29" s="99" t="str">
        <f>+'FOR-CSA-018'!C38</f>
        <v>Cargo</v>
      </c>
      <c r="D29" s="99"/>
      <c r="G29" s="99" t="s">
        <v>140</v>
      </c>
      <c r="H29" s="96"/>
      <c r="I29" s="96"/>
      <c r="J29" s="80"/>
    </row>
    <row r="30" spans="2:10" s="53" customFormat="1" ht="18.75" customHeight="1" thickBot="1" x14ac:dyDescent="0.3">
      <c r="B30" s="101"/>
      <c r="C30" s="102"/>
      <c r="D30" s="102"/>
      <c r="E30" s="102"/>
      <c r="F30" s="102"/>
      <c r="G30" s="98"/>
      <c r="H30" s="98"/>
      <c r="I30" s="98"/>
      <c r="J30" s="10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AuxContable</dc:creator>
  <cp:lastModifiedBy>Juan Camilo Paez Ramirez</cp:lastModifiedBy>
  <dcterms:created xsi:type="dcterms:W3CDTF">2024-03-18T13:52:17Z</dcterms:created>
  <dcterms:modified xsi:type="dcterms:W3CDTF">2025-01-18T17:59:47Z</dcterms:modified>
</cp:coreProperties>
</file>