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4003448 AUDIOCOM S.A.S\"/>
    </mc:Choice>
  </mc:AlternateContent>
  <bookViews>
    <workbookView xWindow="480" yWindow="320" windowWidth="23420" windowHeight="97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FACTURA'!$A$1:$AQ$21</definedName>
    <definedName name="_xlnm._FilterDatabase" localSheetId="0" hidden="1">'INFO IPS'!$A$1:$J$22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63" r:id="rId9"/>
  </pivotCaches>
</workbook>
</file>

<file path=xl/calcChain.xml><?xml version="1.0" encoding="utf-8"?>
<calcChain xmlns="http://schemas.openxmlformats.org/spreadsheetml/2006/main">
  <c r="I33" i="4" l="1"/>
  <c r="H33" i="4"/>
  <c r="I32" i="4"/>
  <c r="H32" i="4"/>
  <c r="I30" i="4"/>
  <c r="H30" i="4"/>
  <c r="I28" i="4"/>
  <c r="H28" i="4"/>
  <c r="I25" i="4"/>
  <c r="H25" i="4"/>
  <c r="T2" i="2"/>
  <c r="T7" i="2"/>
  <c r="H23" i="1"/>
  <c r="O2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Q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FRANCISCO PACHECO GARCIA</t>
        </r>
      </text>
    </comment>
    <comment ref="V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FRANCISCO PACHECO GARCIA</t>
        </r>
      </text>
    </comment>
    <comment ref="V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FRANCISCO PACHECO GARCIA</t>
        </r>
      </text>
    </comment>
    <comment ref="V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FRANCISCO PACHECO GARCIA</t>
        </r>
      </text>
    </comment>
    <comment ref="V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Q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  <comment ref="V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SALUD FABIO GIRON LOPEZ</t>
        </r>
      </text>
    </comment>
  </commentList>
</comments>
</file>

<file path=xl/sharedStrings.xml><?xml version="1.0" encoding="utf-8"?>
<sst xmlns="http://schemas.openxmlformats.org/spreadsheetml/2006/main" count="371" uniqueCount="157">
  <si>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</si>
  <si>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</si>
  <si>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</si>
  <si>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</si>
  <si>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</si>
  <si>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</si>
  <si>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</si>
  <si>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</si>
  <si>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</si>
  <si>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</si>
  <si>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AUDIOCOM SAS</t>
  </si>
  <si>
    <t>FE</t>
  </si>
  <si>
    <t>EVENTO</t>
  </si>
  <si>
    <t>CALI</t>
  </si>
  <si>
    <t>PEREIRA</t>
  </si>
  <si>
    <t>ARMENIA</t>
  </si>
  <si>
    <t>Fecha</t>
  </si>
  <si>
    <t>Concepto</t>
  </si>
  <si>
    <t>Saldo</t>
  </si>
  <si>
    <t>2022/08/23</t>
  </si>
  <si>
    <t>GIRO PENDIENTE POR IDENTIFICAR</t>
  </si>
  <si>
    <t>2022/08/31</t>
  </si>
  <si>
    <t>2022/09/09</t>
  </si>
  <si>
    <t>2022/09/14</t>
  </si>
  <si>
    <t>2022/09/16</t>
  </si>
  <si>
    <t>2022/10/04</t>
  </si>
  <si>
    <t>2022/10/20</t>
  </si>
  <si>
    <t>2022/10/21</t>
  </si>
  <si>
    <t>2022/10/27</t>
  </si>
  <si>
    <t>2022/11/04</t>
  </si>
  <si>
    <t>2022/11/11</t>
  </si>
  <si>
    <t>2022/11/21</t>
  </si>
  <si>
    <t>2023/12/13</t>
  </si>
  <si>
    <t>2024/02/26</t>
  </si>
  <si>
    <t>2024/03/04</t>
  </si>
  <si>
    <t>PAGOS PENDIENTES POR LEGALIZAR</t>
  </si>
  <si>
    <t>FACT</t>
  </si>
  <si>
    <t>LLAVE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</si>
  <si>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</si>
  <si>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</si>
  <si>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</si>
  <si>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</si>
  <si>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</si>
  <si>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</si>
  <si>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</si>
  <si>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</si>
  <si>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</si>
  <si>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</si>
  <si>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</si>
  <si>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</si>
  <si>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</si>
  <si>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</si>
  <si>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</si>
  <si>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</si>
  <si>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</si>
  <si>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</si>
  <si>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</si>
  <si>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</si>
  <si>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</si>
  <si>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</si>
  <si>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</si>
  <si>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</si>
  <si>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</si>
  <si>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</si>
  <si>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</si>
  <si>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</si>
  <si>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FE729174</t>
  </si>
  <si>
    <t>814003448_FE729174</t>
  </si>
  <si>
    <t>Finalizada</t>
  </si>
  <si>
    <t>FE806218</t>
  </si>
  <si>
    <t>814003448_FE806218</t>
  </si>
  <si>
    <t>FE814721</t>
  </si>
  <si>
    <t>814003448_FE814721</t>
  </si>
  <si>
    <t>FE814731</t>
  </si>
  <si>
    <t>814003448_FE814731</t>
  </si>
  <si>
    <t>FE814733</t>
  </si>
  <si>
    <t>814003448_FE814733</t>
  </si>
  <si>
    <t>FE814734</t>
  </si>
  <si>
    <t>814003448_FE814734</t>
  </si>
  <si>
    <t>FE814735</t>
  </si>
  <si>
    <t>814003448_FE814735</t>
  </si>
  <si>
    <t>FE814744</t>
  </si>
  <si>
    <t>814003448_FE814744</t>
  </si>
  <si>
    <t>FE814745</t>
  </si>
  <si>
    <t>814003448_FE814745</t>
  </si>
  <si>
    <t>FE814746</t>
  </si>
  <si>
    <t>814003448_FE814746</t>
  </si>
  <si>
    <t>FE822314</t>
  </si>
  <si>
    <t>814003448_FE822314</t>
  </si>
  <si>
    <t>FE822315</t>
  </si>
  <si>
    <t>814003448_FE822315</t>
  </si>
  <si>
    <t>FE822316</t>
  </si>
  <si>
    <t>814003448_FE822316</t>
  </si>
  <si>
    <t>FE828314</t>
  </si>
  <si>
    <t>814003448_FE828314</t>
  </si>
  <si>
    <t>FE834249</t>
  </si>
  <si>
    <t>814003448_FE834249</t>
  </si>
  <si>
    <t>FE834250</t>
  </si>
  <si>
    <t>814003448_FE834250</t>
  </si>
  <si>
    <t>FE842990</t>
  </si>
  <si>
    <t>814003448_FE842990</t>
  </si>
  <si>
    <t>FE842991</t>
  </si>
  <si>
    <t>814003448_FE842991</t>
  </si>
  <si>
    <t>FE842994</t>
  </si>
  <si>
    <t>814003448_FE842994</t>
  </si>
  <si>
    <t>FE822326</t>
  </si>
  <si>
    <t>814003448_FE822326</t>
  </si>
  <si>
    <t>Glosa por contestar IPS</t>
  </si>
  <si>
    <t>Para respuesta prestador</t>
  </si>
  <si>
    <t>GLOSA</t>
  </si>
  <si>
    <t xml:space="preserve">.COPAGO / CUOTA MODERADORA SE GLOSA $1400 POR NO DESCUENTO O COBRO AL PACIENTE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25201668 MARIA LUCIDIA RAMIREZ MOL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</si>
  <si>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COPAGO/CUOTA MODERADORA</t>
  </si>
  <si>
    <t>Factura cancelada</t>
  </si>
  <si>
    <t>Factura pendiente en progamacion de pago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</si>
  <si>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</si>
  <si>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</si>
  <si>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</si>
  <si>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</si>
  <si>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</si>
  <si>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</si>
  <si>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</si>
  <si>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</si>
  <si>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</si>
  <si>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</si>
  <si>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</si>
  <si>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</si>
  <si>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</si>
  <si>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</si>
  <si>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</si>
  <si>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</si>
  <si>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</si>
  <si>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</si>
  <si>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</si>
  <si>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</si>
  <si>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</si>
  <si>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</si>
  <si>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</si>
  <si>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</si>
  <si>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</si>
  <si>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</si>
  <si>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</si>
  <si>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</si>
  <si>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</si>
  <si>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</si>
  <si>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</si>
  <si>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</si>
  <si>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</si>
  <si>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</si>
  <si>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</si>
  <si>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</si>
  <si>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</si>
  <si>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AUDIOCOM SAS</t>
  </si>
  <si>
    <t>NIT: 814003448</t>
  </si>
  <si>
    <t>Tatiana Torres González</t>
  </si>
  <si>
    <t>Analista de Cartera</t>
  </si>
  <si>
    <t>Audiocom SAS</t>
  </si>
  <si>
    <t>Santiago de Cali, mayo 07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</si>
</sst>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.00_-;\-[$$-240A]\ * #,##0.00_-;_-[$$-240A]\ * &quot;-&quot;??_-;_-@_-"/>
    <numFmt numFmtId="165" formatCode="_-* #,##0.00\ _€_-;\-* #,##0.00\ _€_-;_-* &quot;-&quot;??\ _€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5" fontId="1" fillId="0" borderId="0" applyFont="0" applyFill="0" applyBorder="0" applyAlignment="0" applyProtection="0"/>
    <xf numFmtId="0" fontId="3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0" applyNumberFormat="1" applyBorder="1"/>
    <xf numFmtId="164" fontId="0" fillId="0" borderId="0" xfId="0" applyNumberFormat="1"/>
    <xf numFmtId="0" fontId="2" fillId="0" borderId="0" xfId="0" applyFont="1"/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6" fontId="4" fillId="0" borderId="1" xfId="3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7" fontId="4" fillId="3" borderId="1" xfId="1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7" fontId="4" fillId="4" borderId="1" xfId="1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Font="1" applyBorder="1" applyAlignment="1" applyProtection="1">
      <alignment vertical="center"/>
      <protection locked="0"/>
    </xf>
    <xf numFmtId="0" fontId="5" fillId="0" borderId="1" xfId="0" applyFont="1" applyBorder="1" applyAlignment="1" applyProtection="1">
      <alignment vertical="center"/>
    </xf>
    <xf numFmtId="14" fontId="5" fillId="0" borderId="1" xfId="0" applyNumberFormat="1" applyFont="1" applyBorder="1" applyAlignment="1" applyProtection="1">
      <alignment vertical="center"/>
      <protection locked="0"/>
    </xf>
    <xf numFmtId="14" fontId="5" fillId="0" borderId="1" xfId="0" applyNumberFormat="1" applyFont="1" applyBorder="1" applyAlignment="1">
      <alignment vertical="center"/>
    </xf>
    <xf numFmtId="166" fontId="5" fillId="0" borderId="1" xfId="3" applyNumberFormat="1" applyFont="1" applyBorder="1" applyAlignment="1" applyProtection="1">
      <alignment vertical="center"/>
      <protection locked="0"/>
    </xf>
    <xf numFmtId="0" fontId="6" fillId="0" borderId="1" xfId="0" applyFont="1" applyBorder="1" applyAlignment="1">
      <alignment vertical="center"/>
    </xf>
    <xf numFmtId="166" fontId="6" fillId="0" borderId="1" xfId="3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1" xfId="3" applyNumberFormat="1" applyFont="1" applyBorder="1" applyAlignment="1">
      <alignment vertical="center"/>
    </xf>
    <xf numFmtId="1" fontId="4" fillId="5" borderId="1" xfId="0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6" fontId="0" fillId="0" borderId="0" xfId="0" applyNumberFormat="1"/>
    <xf numFmtId="0" fontId="9" fillId="0" borderId="0" xfId="2" applyFont="1"/>
    <xf numFmtId="0" fontId="9" fillId="0" borderId="5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10" fillId="0" borderId="5" xfId="2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0" fillId="0" borderId="14" xfId="2" applyFont="1" applyBorder="1" applyAlignment="1">
      <alignment horizontal="center" vertical="center"/>
    </xf>
    <xf numFmtId="0" fontId="10" fillId="0" borderId="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/>
    </xf>
    <xf numFmtId="0" fontId="9" fillId="0" borderId="13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9" fillId="0" borderId="9" xfId="2" applyFont="1" applyBorder="1"/>
    <xf numFmtId="0" fontId="9" fillId="0" borderId="10" xfId="2" applyFont="1" applyBorder="1"/>
    <xf numFmtId="0" fontId="10" fillId="0" borderId="0" xfId="2" applyFont="1"/>
    <xf numFmtId="14" fontId="9" fillId="0" borderId="0" xfId="2" applyNumberFormat="1" applyFont="1"/>
    <xf numFmtId="169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1" applyNumberFormat="1" applyFont="1" applyAlignment="1">
      <alignment horizontal="right"/>
    </xf>
    <xf numFmtId="170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1" fontId="9" fillId="0" borderId="0" xfId="2" applyNumberFormat="1" applyFont="1" applyAlignment="1">
      <alignment horizontal="right"/>
    </xf>
    <xf numFmtId="1" fontId="9" fillId="0" borderId="12" xfId="2" applyNumberFormat="1" applyFont="1" applyBorder="1" applyAlignment="1">
      <alignment horizontal="center"/>
    </xf>
    <xf numFmtId="171" fontId="9" fillId="0" borderId="12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6" xfId="2" applyNumberFormat="1" applyFont="1" applyBorder="1" applyAlignment="1">
      <alignment horizontal="center"/>
    </xf>
    <xf numFmtId="171" fontId="10" fillId="0" borderId="16" xfId="2" applyNumberFormat="1" applyFont="1" applyBorder="1" applyAlignment="1">
      <alignment horizontal="right"/>
    </xf>
    <xf numFmtId="171" fontId="9" fillId="0" borderId="0" xfId="2" applyNumberFormat="1" applyFont="1"/>
    <xf numFmtId="171" fontId="10" fillId="0" borderId="12" xfId="2" applyNumberFormat="1" applyFont="1" applyBorder="1"/>
    <xf numFmtId="171" fontId="9" fillId="0" borderId="12" xfId="2" applyNumberFormat="1" applyFont="1" applyBorder="1"/>
    <xf numFmtId="171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11" xfId="2" applyFont="1" applyBorder="1"/>
    <xf numFmtId="0" fontId="9" fillId="0" borderId="12" xfId="2" applyFont="1" applyBorder="1"/>
    <xf numFmtId="0" fontId="9" fillId="0" borderId="13" xfId="2" applyFont="1" applyBorder="1"/>
    <xf numFmtId="0" fontId="10" fillId="0" borderId="9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10" xfId="2" applyFont="1" applyBorder="1" applyAlignment="1">
      <alignment horizontal="center" vertical="center" wrapText="1"/>
    </xf>
    <xf numFmtId="0" fontId="9" fillId="6" borderId="0" xfId="2" applyFont="1" applyFill="1"/>
    <xf numFmtId="0" fontId="10" fillId="0" borderId="0" xfId="2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9" fillId="0" borderId="0" xfId="1" applyNumberFormat="1" applyFont="1" applyAlignment="1">
      <alignment horizontal="right"/>
    </xf>
    <xf numFmtId="172" fontId="9" fillId="0" borderId="0" xfId="4" applyNumberFormat="1" applyFont="1" applyAlignment="1">
      <alignment horizontal="right"/>
    </xf>
    <xf numFmtId="173" fontId="9" fillId="0" borderId="16" xfId="4" applyNumberFormat="1" applyFont="1" applyBorder="1" applyAlignment="1">
      <alignment horizontal="center"/>
    </xf>
    <xf numFmtId="172" fontId="9" fillId="0" borderId="16" xfId="4" applyNumberFormat="1" applyFont="1" applyBorder="1" applyAlignment="1">
      <alignment horizontal="right"/>
    </xf>
  </cellXfs>
  <cellStyles count="5">
    <cellStyle name="Millares 2" xfId="1"/>
    <cellStyle name="Millares 2 2" xfId="4"/>
    <cellStyle name="Moneda" xfId="3" builtinId="4"/>
    <cellStyle name="Normal" xfId="0" builtinId="0"/>
    <cellStyle name="Normal 2 2" xfId="2"/>
  </cellStyles>
  <dxfs count="5"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995488657405" createdVersion="5" refreshedVersion="5" minRefreshableVersion="3" recordCount="20">
  <cacheSource type="worksheet">
    <worksheetSource ref="A1:AQ21" sheet="ESTADO DE CADA FACTURA"/>
  </cacheSource>
  <cacheFields count="43">
    <cacheField name="NIT IPS" numFmtId="0">
      <sharedItems containsSemiMixedTypes="0" containsString="0" containsNumber="1" containsInteger="1" minValue="814003448" maxValue="81400344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29174" maxValue="842994"/>
    </cacheField>
    <cacheField name="FACT" numFmtId="0">
      <sharedItems/>
    </cacheField>
    <cacheField name="LLAVE" numFmtId="0">
      <sharedItems count="20">
        <s v="814003448_FE822314"/>
        <s v="814003448_FE814744"/>
        <s v="814003448_FE814745"/>
        <s v="814003448_FE814746"/>
        <s v="814003448_FE822326"/>
        <s v="814003448_FE834249"/>
        <s v="814003448_FE806218"/>
        <s v="814003448_FE814721"/>
        <s v="814003448_FE814731"/>
        <s v="814003448_FE814733"/>
        <s v="814003448_FE814734"/>
        <s v="814003448_FE814735"/>
        <s v="814003448_FE822315"/>
        <s v="814003448_FE822316"/>
        <s v="814003448_FE828314"/>
        <s v="814003448_FE834250"/>
        <s v="814003448_FE842990"/>
        <s v="814003448_FE842991"/>
        <s v="814003448_FE842994"/>
        <s v="814003448_FE729174"/>
      </sharedItems>
    </cacheField>
    <cacheField name="IPS Fecha factura" numFmtId="14">
      <sharedItems containsSemiMixedTypes="0" containsNonDate="0" containsDate="1" containsString="0" minDate="2022-07-19T00:00:00" maxDate="2023-09-05T00:00:00"/>
    </cacheField>
    <cacheField name="IPS Fecha radicado" numFmtId="14">
      <sharedItems containsSemiMixedTypes="0" containsNonDate="0" containsDate="1" containsString="0" minDate="2022-07-19T00:00:00" maxDate="2023-09-08T00:00:00"/>
    </cacheField>
    <cacheField name="IPS Valor Factura" numFmtId="166">
      <sharedItems containsSemiMixedTypes="0" containsString="0" containsNumber="1" containsInteger="1" minValue="14420" maxValue="7007000"/>
    </cacheField>
    <cacheField name="IPS Saldo Factura" numFmtId="166">
      <sharedItems containsSemiMixedTypes="0" containsString="0" containsNumber="1" containsInteger="1" minValue="12800" maxValue="4175761"/>
    </cacheField>
    <cacheField name="TIPO" numFmtId="166">
      <sharedItems/>
    </cacheField>
    <cacheField name="ESTADO EPS 07-05-2024" numFmtId="0">
      <sharedItems count="3">
        <s v="Factura cancelada"/>
        <s v="Glosa por contestar IPS"/>
        <s v="Factura pendiente en prog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28496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922" maxValue="4800063561"/>
    </cacheField>
    <cacheField name="FECHA COMPENSACION SAP" numFmtId="14">
      <sharedItems containsNonDate="0" containsDate="1" containsString="0" containsBlank="1" minDate="2024-02-29T00:00:00" maxDate="2024-05-01T00:00:00"/>
    </cacheField>
    <cacheField name="VALOR TRANFERENCIA" numFmtId="166">
      <sharedItems containsSemiMixedTypes="0" containsString="0" containsNumber="1" containsInteger="1" minValue="0" maxValue="537040"/>
    </cacheField>
    <cacheField name="VALO CANCELADO SAP2" numFmtId="166">
      <sharedItems containsSemiMixedTypes="0" containsString="0" containsNumber="1" containsInteger="1" minValue="0" maxValue="4326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2180" maxValue="4800063561"/>
    </cacheField>
    <cacheField name="FECHA COMPENSACION SAP2" numFmtId="14">
      <sharedItems containsNonDate="0" containsDate="1" containsString="0" containsBlank="1" minDate="2023-12-29T00:00:00" maxDate="2024-05-01T00:00:00"/>
    </cacheField>
    <cacheField name="VALOR TRANFERENCIA2" numFmtId="166">
      <sharedItems containsSemiMixedTypes="0" containsString="0" containsNumber="1" containsInteger="1" minValue="0" maxValue="262616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7-19T00:00:00" maxDate="2023-09-05T00:00:00"/>
    </cacheField>
    <cacheField name="Fecha Radicacion" numFmtId="14">
      <sharedItems containsSemiMixedTypes="0" containsNonDate="0" containsDate="1" containsString="0" minDate="2022-10-20T00:00:00" maxDate="2023-09-08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14420" maxValue="7007000"/>
    </cacheField>
    <cacheField name="Valor Inicio Factura" numFmtId="166">
      <sharedItems containsSemiMixedTypes="0" containsString="0" containsNumber="1" containsInteger="1" minValue="14420" maxValue="260747"/>
    </cacheField>
    <cacheField name="Valor Aprobado" numFmtId="166">
      <sharedItems containsSemiMixedTypes="0" containsString="0" containsNumber="1" containsInteger="1" minValue="0" maxValue="43260"/>
    </cacheField>
    <cacheField name="Valor Deducible " numFmtId="166">
      <sharedItems containsSemiMixedTypes="0" containsString="0" containsNumber="1" containsInteger="1" minValue="0" maxValue="3400"/>
    </cacheField>
    <cacheField name="Valor Autorizado" numFmtId="166">
      <sharedItems containsSemiMixedTypes="0" containsString="0" containsNumber="1" containsInteger="1" minValue="14420" maxValue="575000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260747"/>
    </cacheField>
    <cacheField name="Glosa Pendiente" numFmtId="166">
      <sharedItems containsSemiMixedTypes="0" containsString="0" containsNumber="1" containsInteger="1" minValue="0" maxValue="1420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142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432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14003448"/>
    <s v="AUDIOCOM SAS"/>
    <s v="FE"/>
    <n v="822314"/>
    <s v="FE822314"/>
    <x v="0"/>
    <d v="2023-06-09T00:00:00"/>
    <d v="2023-06-09T00:00:00"/>
    <n v="43260"/>
    <n v="43260"/>
    <s v="EVENTO"/>
    <x v="0"/>
    <n v="0"/>
    <m/>
    <n v="19465"/>
    <n v="0"/>
    <n v="4800062922"/>
    <d v="2024-02-29T00:00:00"/>
    <n v="268500"/>
    <n v="22713"/>
    <n v="0"/>
    <n v="4800062180"/>
    <d v="2023-12-29T00:00:00"/>
    <n v="121128"/>
    <s v="Finalizada"/>
    <d v="2023-06-09T00:00:00"/>
    <d v="2023-06-17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14744"/>
    <s v="FE814744"/>
    <x v="1"/>
    <d v="2023-05-08T00:00:00"/>
    <d v="2023-05-10T00:00:00"/>
    <n v="43260"/>
    <n v="43260"/>
    <s v="EVENTO"/>
    <x v="0"/>
    <n v="0"/>
    <m/>
    <n v="0"/>
    <n v="0"/>
    <m/>
    <m/>
    <n v="0"/>
    <n v="42178"/>
    <n v="0"/>
    <n v="4800062180"/>
    <d v="2023-12-29T00:00:00"/>
    <n v="121128"/>
    <s v="Finalizada"/>
    <d v="2023-05-09T00:00:00"/>
    <d v="2023-05-15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14745"/>
    <s v="FE814745"/>
    <x v="2"/>
    <d v="2023-05-08T00:00:00"/>
    <d v="2023-05-10T00:00:00"/>
    <n v="43260"/>
    <n v="43260"/>
    <s v="EVENTO"/>
    <x v="0"/>
    <n v="0"/>
    <m/>
    <n v="0"/>
    <n v="0"/>
    <m/>
    <m/>
    <n v="0"/>
    <n v="42178"/>
    <n v="0"/>
    <n v="4800062180"/>
    <d v="2023-12-29T00:00:00"/>
    <n v="121128"/>
    <s v="Finalizada"/>
    <d v="2023-05-09T00:00:00"/>
    <d v="2023-05-15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14746"/>
    <s v="FE814746"/>
    <x v="3"/>
    <d v="2023-05-08T00:00:00"/>
    <d v="2023-05-10T00:00:00"/>
    <n v="14420"/>
    <n v="14420"/>
    <s v="EVENTO"/>
    <x v="0"/>
    <n v="0"/>
    <m/>
    <n v="0"/>
    <n v="0"/>
    <m/>
    <m/>
    <n v="0"/>
    <n v="14059"/>
    <n v="0"/>
    <n v="4800062180"/>
    <d v="2023-12-29T00:00:00"/>
    <n v="121128"/>
    <s v="Finalizada"/>
    <d v="2023-05-09T00:00:00"/>
    <d v="2023-05-15T00:00:00"/>
    <m/>
    <n v="14420"/>
    <n v="14420"/>
    <n v="14420"/>
    <n v="0"/>
    <n v="14420"/>
    <n v="0"/>
    <n v="0"/>
    <n v="0"/>
    <n v="0"/>
    <n v="0"/>
    <m/>
    <m/>
    <m/>
    <n v="0"/>
    <n v="14420"/>
  </r>
  <r>
    <n v="814003448"/>
    <s v="AUDIOCOM SAS"/>
    <s v="FE"/>
    <n v="822326"/>
    <s v="FE822326"/>
    <x v="4"/>
    <d v="2023-06-09T00:00:00"/>
    <d v="2023-06-09T00:00:00"/>
    <n v="28840"/>
    <n v="12800"/>
    <s v="EVENTO"/>
    <x v="1"/>
    <n v="0"/>
    <m/>
    <n v="0"/>
    <n v="0"/>
    <m/>
    <m/>
    <n v="0"/>
    <n v="14274"/>
    <n v="0"/>
    <n v="4800062303"/>
    <d v="2024-01-23T00:00:00"/>
    <n v="2626161"/>
    <s v="Para respuesta prestador"/>
    <d v="2023-06-09T00:00:00"/>
    <d v="2023-06-17T00:00:00"/>
    <m/>
    <n v="28840"/>
    <n v="28840"/>
    <n v="14640"/>
    <n v="0"/>
    <n v="14420"/>
    <n v="0"/>
    <n v="0"/>
    <n v="14200"/>
    <n v="0"/>
    <n v="14200"/>
    <s v="GLOSA"/>
    <s v=".COPAGO / CUOTA MODERADORA SE GLOSA $1400 POR NO DESCUENTO O COBRO AL PACIENTE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201668 MARIA LUCIDIA RAMIREZ MO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0"/>
    <n v="14640"/>
  </r>
  <r>
    <n v="814003448"/>
    <s v="AUDIOCOM SAS"/>
    <s v="FE"/>
    <n v="834249"/>
    <s v="FE834249"/>
    <x v="5"/>
    <d v="2023-08-01T00:00:00"/>
    <d v="2023-08-11T00:00:00"/>
    <n v="43260"/>
    <n v="43260"/>
    <s v="EVENTO"/>
    <x v="0"/>
    <n v="0"/>
    <m/>
    <n v="28496"/>
    <n v="0"/>
    <n v="4800063561"/>
    <d v="2024-04-30T00:00:00"/>
    <n v="537040"/>
    <n v="14764"/>
    <n v="0"/>
    <n v="4800062922"/>
    <d v="2024-02-29T00:00:00"/>
    <n v="268500"/>
    <s v="Finalizada"/>
    <d v="2023-08-01T00:00:00"/>
    <d v="2023-08-11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06218"/>
    <s v="FE806218"/>
    <x v="6"/>
    <d v="2023-04-04T00:00:00"/>
    <d v="2023-04-10T00:00:00"/>
    <n v="28840"/>
    <n v="27140"/>
    <s v="EVENTO"/>
    <x v="0"/>
    <n v="0"/>
    <m/>
    <n v="0"/>
    <n v="0"/>
    <m/>
    <m/>
    <n v="0"/>
    <n v="26419"/>
    <n v="0"/>
    <n v="4800062922"/>
    <d v="2024-02-29T00:00:00"/>
    <n v="268500"/>
    <s v="Finalizada"/>
    <d v="2023-04-04T00:00:00"/>
    <d v="2023-06-28T00:00:00"/>
    <m/>
    <n v="28840"/>
    <n v="27140"/>
    <n v="27140"/>
    <n v="1700"/>
    <n v="14420"/>
    <n v="0"/>
    <n v="0"/>
    <n v="0"/>
    <n v="0"/>
    <n v="0"/>
    <m/>
    <m/>
    <m/>
    <n v="0"/>
    <n v="25440"/>
  </r>
  <r>
    <n v="814003448"/>
    <s v="AUDIOCOM SAS"/>
    <s v="FE"/>
    <n v="814721"/>
    <s v="FE814721"/>
    <x v="7"/>
    <d v="2023-05-08T00:00:00"/>
    <d v="2023-05-10T00:00:00"/>
    <n v="28840"/>
    <n v="28840"/>
    <s v="EVENTO"/>
    <x v="0"/>
    <n v="0"/>
    <m/>
    <n v="0"/>
    <n v="0"/>
    <m/>
    <m/>
    <n v="0"/>
    <n v="28119"/>
    <n v="0"/>
    <n v="4800062922"/>
    <d v="2024-02-29T00:00:00"/>
    <n v="268500"/>
    <s v="Finalizada"/>
    <d v="2023-05-08T00:00:00"/>
    <d v="2023-05-15T00:00:00"/>
    <m/>
    <n v="28840"/>
    <n v="28840"/>
    <n v="28840"/>
    <n v="0"/>
    <n v="14420"/>
    <n v="0"/>
    <n v="0"/>
    <n v="0"/>
    <n v="0"/>
    <n v="0"/>
    <m/>
    <m/>
    <m/>
    <n v="0"/>
    <n v="28840"/>
  </r>
  <r>
    <n v="814003448"/>
    <s v="AUDIOCOM SAS"/>
    <s v="FE"/>
    <n v="814731"/>
    <s v="FE814731"/>
    <x v="8"/>
    <d v="2023-05-08T00:00:00"/>
    <d v="2023-05-10T00:00:00"/>
    <n v="28840"/>
    <n v="28840"/>
    <s v="EVENTO"/>
    <x v="0"/>
    <n v="0"/>
    <m/>
    <n v="0"/>
    <n v="0"/>
    <m/>
    <m/>
    <n v="0"/>
    <n v="28119"/>
    <n v="0"/>
    <n v="4800062922"/>
    <d v="2024-02-29T00:00:00"/>
    <n v="268500"/>
    <s v="Finalizada"/>
    <d v="2023-05-08T00:00:00"/>
    <d v="2023-05-15T00:00:00"/>
    <m/>
    <n v="28840"/>
    <n v="28840"/>
    <n v="28840"/>
    <n v="0"/>
    <n v="14420"/>
    <n v="0"/>
    <n v="0"/>
    <n v="0"/>
    <n v="0"/>
    <n v="0"/>
    <m/>
    <m/>
    <m/>
    <n v="0"/>
    <n v="28840"/>
  </r>
  <r>
    <n v="814003448"/>
    <s v="AUDIOCOM SAS"/>
    <s v="FE"/>
    <n v="814733"/>
    <s v="FE814733"/>
    <x v="9"/>
    <d v="2023-05-08T00:00:00"/>
    <d v="2023-05-10T00:00:00"/>
    <n v="28840"/>
    <n v="28840"/>
    <s v="EVENTO"/>
    <x v="0"/>
    <n v="0"/>
    <m/>
    <n v="0"/>
    <n v="0"/>
    <m/>
    <m/>
    <n v="0"/>
    <n v="28119"/>
    <n v="0"/>
    <n v="4800062922"/>
    <d v="2024-02-29T00:00:00"/>
    <n v="268500"/>
    <s v="Finalizada"/>
    <d v="2023-05-08T00:00:00"/>
    <d v="2023-05-15T00:00:00"/>
    <m/>
    <n v="28840"/>
    <n v="28840"/>
    <n v="28840"/>
    <n v="0"/>
    <n v="14420"/>
    <n v="0"/>
    <n v="0"/>
    <n v="0"/>
    <n v="0"/>
    <n v="0"/>
    <m/>
    <m/>
    <m/>
    <n v="0"/>
    <n v="28840"/>
  </r>
  <r>
    <n v="814003448"/>
    <s v="AUDIOCOM SAS"/>
    <s v="FE"/>
    <n v="814734"/>
    <s v="FE814734"/>
    <x v="10"/>
    <d v="2023-05-08T00:00:00"/>
    <d v="2023-05-10T00:00:00"/>
    <n v="43260"/>
    <n v="43260"/>
    <s v="EVENTO"/>
    <x v="0"/>
    <n v="0"/>
    <m/>
    <n v="0"/>
    <n v="0"/>
    <m/>
    <m/>
    <n v="0"/>
    <n v="42178"/>
    <n v="0"/>
    <n v="4800062922"/>
    <d v="2024-02-29T00:00:00"/>
    <n v="268500"/>
    <s v="Finalizada"/>
    <d v="2023-05-08T00:00:00"/>
    <d v="2023-05-15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14735"/>
    <s v="FE814735"/>
    <x v="11"/>
    <d v="2023-05-08T00:00:00"/>
    <d v="2023-05-10T00:00:00"/>
    <n v="25440"/>
    <n v="25440"/>
    <s v="EVENTO"/>
    <x v="0"/>
    <n v="0"/>
    <m/>
    <n v="0"/>
    <n v="0"/>
    <m/>
    <m/>
    <n v="0"/>
    <n v="24719"/>
    <n v="0"/>
    <n v="4800062922"/>
    <d v="2024-02-29T00:00:00"/>
    <n v="268500"/>
    <s v="Finalizada"/>
    <d v="2023-05-08T00:00:00"/>
    <d v="2023-05-15T00:00:00"/>
    <m/>
    <n v="28840"/>
    <n v="25440"/>
    <n v="25440"/>
    <n v="3400"/>
    <n v="14420"/>
    <n v="0"/>
    <n v="0"/>
    <n v="0"/>
    <n v="0"/>
    <n v="0"/>
    <m/>
    <m/>
    <m/>
    <n v="0"/>
    <n v="22040"/>
  </r>
  <r>
    <n v="814003448"/>
    <s v="AUDIOCOM SAS"/>
    <s v="FE"/>
    <n v="822315"/>
    <s v="FE822315"/>
    <x v="12"/>
    <d v="2023-06-09T00:00:00"/>
    <d v="2023-06-09T00:00:00"/>
    <n v="14420"/>
    <n v="14420"/>
    <s v="EVENTO"/>
    <x v="0"/>
    <n v="0"/>
    <m/>
    <n v="0"/>
    <n v="0"/>
    <m/>
    <m/>
    <n v="0"/>
    <n v="14059"/>
    <n v="0"/>
    <n v="4800062922"/>
    <d v="2024-02-29T00:00:00"/>
    <n v="268500"/>
    <s v="Finalizada"/>
    <d v="2023-06-09T00:00:00"/>
    <d v="2023-06-17T00:00:00"/>
    <m/>
    <n v="14420"/>
    <n v="14420"/>
    <n v="14420"/>
    <n v="0"/>
    <n v="14420"/>
    <n v="0"/>
    <n v="0"/>
    <n v="0"/>
    <n v="0"/>
    <n v="0"/>
    <m/>
    <m/>
    <m/>
    <n v="0"/>
    <n v="14420"/>
  </r>
  <r>
    <n v="814003448"/>
    <s v="AUDIOCOM SAS"/>
    <s v="FE"/>
    <n v="822316"/>
    <s v="FE822316"/>
    <x v="13"/>
    <d v="2023-06-09T00:00:00"/>
    <d v="2023-06-09T00:00:00"/>
    <n v="28840"/>
    <n v="28840"/>
    <s v="EVENTO"/>
    <x v="0"/>
    <n v="0"/>
    <m/>
    <n v="0"/>
    <n v="0"/>
    <m/>
    <m/>
    <n v="0"/>
    <n v="28119"/>
    <n v="0"/>
    <n v="4800062922"/>
    <d v="2024-02-29T00:00:00"/>
    <n v="268500"/>
    <s v="Finalizada"/>
    <d v="2023-06-09T00:00:00"/>
    <d v="2023-06-17T00:00:00"/>
    <m/>
    <n v="28840"/>
    <n v="28840"/>
    <n v="28840"/>
    <n v="0"/>
    <n v="14420"/>
    <n v="0"/>
    <n v="0"/>
    <n v="0"/>
    <n v="0"/>
    <n v="0"/>
    <m/>
    <m/>
    <m/>
    <n v="0"/>
    <n v="28840"/>
  </r>
  <r>
    <n v="814003448"/>
    <s v="AUDIOCOM SAS"/>
    <s v="FE"/>
    <n v="828314"/>
    <s v="FE828314"/>
    <x v="14"/>
    <d v="2023-07-04T00:00:00"/>
    <d v="2023-08-11T00:00:00"/>
    <n v="14420"/>
    <n v="14420"/>
    <s v="EVENTO"/>
    <x v="0"/>
    <n v="0"/>
    <m/>
    <n v="0"/>
    <n v="0"/>
    <m/>
    <m/>
    <n v="0"/>
    <n v="14420"/>
    <n v="0"/>
    <n v="4800062922"/>
    <d v="2024-02-29T00:00:00"/>
    <n v="268500"/>
    <s v="Finalizada"/>
    <d v="2023-07-04T00:00:00"/>
    <d v="2023-08-11T00:00:00"/>
    <m/>
    <n v="14420"/>
    <n v="14420"/>
    <n v="14420"/>
    <n v="0"/>
    <n v="14420"/>
    <n v="0"/>
    <n v="0"/>
    <n v="0"/>
    <n v="0"/>
    <n v="0"/>
    <m/>
    <m/>
    <m/>
    <n v="0"/>
    <n v="14420"/>
  </r>
  <r>
    <n v="814003448"/>
    <s v="AUDIOCOM SAS"/>
    <s v="FE"/>
    <n v="834250"/>
    <s v="FE834250"/>
    <x v="15"/>
    <d v="2023-08-01T00:00:00"/>
    <d v="2023-08-11T00:00:00"/>
    <n v="43260"/>
    <n v="43260"/>
    <s v="EVENTO"/>
    <x v="0"/>
    <n v="0"/>
    <m/>
    <n v="0"/>
    <n v="0"/>
    <m/>
    <m/>
    <n v="0"/>
    <n v="43260"/>
    <n v="0"/>
    <n v="4800063561"/>
    <d v="2024-04-30T00:00:00"/>
    <n v="537040"/>
    <s v="Finalizada"/>
    <d v="2023-08-01T00:00:00"/>
    <d v="2023-08-11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42990"/>
    <s v="FE842990"/>
    <x v="16"/>
    <d v="2023-09-04T00:00:00"/>
    <d v="2023-09-07T00:00:00"/>
    <n v="28840"/>
    <n v="28840"/>
    <s v="EVENTO"/>
    <x v="0"/>
    <n v="0"/>
    <m/>
    <n v="0"/>
    <n v="0"/>
    <m/>
    <m/>
    <n v="0"/>
    <n v="28840"/>
    <n v="0"/>
    <n v="4800063561"/>
    <d v="2024-04-30T00:00:00"/>
    <n v="537040"/>
    <s v="Finalizada"/>
    <d v="2023-09-04T00:00:00"/>
    <d v="2023-09-07T00:00:00"/>
    <m/>
    <n v="28840"/>
    <n v="28840"/>
    <n v="28840"/>
    <n v="0"/>
    <n v="14420"/>
    <n v="0"/>
    <n v="0"/>
    <n v="0"/>
    <n v="0"/>
    <n v="0"/>
    <m/>
    <m/>
    <m/>
    <n v="0"/>
    <n v="28840"/>
  </r>
  <r>
    <n v="814003448"/>
    <s v="AUDIOCOM SAS"/>
    <s v="FE"/>
    <n v="842991"/>
    <s v="FE842991"/>
    <x v="17"/>
    <d v="2023-09-04T00:00:00"/>
    <d v="2023-09-07T00:00:00"/>
    <n v="43260"/>
    <n v="43260"/>
    <s v="EVENTO"/>
    <x v="0"/>
    <n v="0"/>
    <m/>
    <n v="0"/>
    <n v="0"/>
    <m/>
    <m/>
    <n v="0"/>
    <n v="43260"/>
    <n v="0"/>
    <n v="4800063561"/>
    <d v="2024-04-30T00:00:00"/>
    <n v="537040"/>
    <s v="Finalizada"/>
    <d v="2023-09-04T00:00:00"/>
    <d v="2023-09-07T00:00:00"/>
    <m/>
    <n v="43260"/>
    <n v="43260"/>
    <n v="43260"/>
    <n v="0"/>
    <n v="14420"/>
    <n v="0"/>
    <n v="0"/>
    <n v="0"/>
    <n v="0"/>
    <n v="0"/>
    <m/>
    <m/>
    <m/>
    <n v="0"/>
    <n v="43260"/>
  </r>
  <r>
    <n v="814003448"/>
    <s v="AUDIOCOM SAS"/>
    <s v="FE"/>
    <n v="842994"/>
    <s v="FE842994"/>
    <x v="18"/>
    <d v="2023-09-04T00:00:00"/>
    <d v="2023-09-07T00:00:00"/>
    <n v="28840"/>
    <n v="28840"/>
    <s v="EVENTO"/>
    <x v="0"/>
    <n v="0"/>
    <m/>
    <n v="0"/>
    <n v="0"/>
    <m/>
    <m/>
    <n v="0"/>
    <n v="28840"/>
    <n v="0"/>
    <n v="4800063561"/>
    <d v="2024-04-30T00:00:00"/>
    <n v="537040"/>
    <s v="Finalizada"/>
    <d v="2023-09-04T00:00:00"/>
    <d v="2023-09-07T00:00:00"/>
    <m/>
    <n v="28840"/>
    <n v="28840"/>
    <n v="28840"/>
    <n v="0"/>
    <n v="14420"/>
    <n v="0"/>
    <n v="0"/>
    <n v="0"/>
    <n v="0"/>
    <n v="0"/>
    <m/>
    <m/>
    <m/>
    <n v="0"/>
    <n v="28840"/>
  </r>
  <r>
    <n v="814003448"/>
    <s v="AUDIOCOM SAS"/>
    <s v="FE"/>
    <n v="729174"/>
    <s v="FE729174"/>
    <x v="19"/>
    <d v="2022-07-19T00:00:00"/>
    <d v="2022-07-19T00:00:00"/>
    <n v="7007000"/>
    <n v="4175761"/>
    <s v="EVENTO"/>
    <x v="2"/>
    <n v="0"/>
    <m/>
    <n v="0"/>
    <n v="0"/>
    <m/>
    <m/>
    <n v="0"/>
    <n v="0"/>
    <n v="0"/>
    <m/>
    <m/>
    <n v="0"/>
    <s v="Finalizada"/>
    <d v="2022-07-19T00:00:00"/>
    <d v="2022-10-20T00:00:00"/>
    <m/>
    <n v="7007000"/>
    <n v="260747"/>
    <n v="0"/>
    <n v="0"/>
    <n v="5750000"/>
    <n v="0"/>
    <n v="260747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>
      <items count="21">
        <item x="19"/>
        <item x="6"/>
        <item x="7"/>
        <item x="8"/>
        <item x="9"/>
        <item x="10"/>
        <item x="11"/>
        <item x="1"/>
        <item x="2"/>
        <item x="3"/>
        <item x="0"/>
        <item x="12"/>
        <item x="13"/>
        <item x="4"/>
        <item x="14"/>
        <item x="5"/>
        <item x="15"/>
        <item x="16"/>
        <item x="17"/>
        <item x="18"/>
        <item t="default"/>
      </items>
    </pivotField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showGridLines="0" topLeftCell="C1" zoomScale="120" zoomScaleNormal="120" workbookViewId="0">
      <selection activeCell="I14" sqref="I14"/>
    </sheetView>
  </sheetViews>
  <sheetFormatPr baseColWidth="10" defaultRowHeight="14.5" x14ac:dyDescent="0.35"/>
  <cols>
    <col min="2" max="2" width="15" bestFit="1" customWidth="1"/>
    <col min="3" max="3" width="9" customWidth="1"/>
    <col min="4" max="4" width="9.54296875" bestFit="1" customWidth="1"/>
    <col min="5" max="6" width="11.26953125" bestFit="1" customWidth="1"/>
    <col min="7" max="7" width="15.26953125" bestFit="1" customWidth="1"/>
    <col min="8" max="8" width="15.453125" bestFit="1" customWidth="1"/>
    <col min="9" max="9" width="15.7265625" bestFit="1" customWidth="1"/>
    <col min="10" max="10" width="11.453125" customWidth="1"/>
    <col min="13" max="13" width="11.26953125" bestFit="1" customWidth="1"/>
    <col min="14" max="14" width="32.453125" bestFit="1" customWidth="1"/>
    <col min="15" max="15" width="15.453125" bestFit="1" customWidth="1"/>
  </cols>
  <sheetData>
    <row r="1" spans="1:15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M1" s="8" t="s">
        <v>35</v>
      </c>
      <c r="N1" s="9"/>
      <c r="O1" s="10"/>
    </row>
    <row r="2" spans="1:15" x14ac:dyDescent="0.35">
      <c r="A2" s="3">
        <v>814003448</v>
      </c>
      <c r="B2" s="3" t="s">
        <v>10</v>
      </c>
      <c r="C2" s="3" t="s">
        <v>11</v>
      </c>
      <c r="D2" s="3">
        <v>729174</v>
      </c>
      <c r="E2" s="4">
        <v>44761</v>
      </c>
      <c r="F2" s="4">
        <v>44761</v>
      </c>
      <c r="G2" s="3">
        <v>7007000</v>
      </c>
      <c r="H2" s="5">
        <v>4175761</v>
      </c>
      <c r="I2" s="3" t="s">
        <v>12</v>
      </c>
      <c r="J2" s="3" t="s">
        <v>13</v>
      </c>
      <c r="M2" s="1" t="s">
        <v>16</v>
      </c>
      <c r="N2" s="1" t="s">
        <v>17</v>
      </c>
      <c r="O2" s="1" t="s">
        <v>18</v>
      </c>
    </row>
    <row r="3" spans="1:15" x14ac:dyDescent="0.35">
      <c r="A3" s="3">
        <v>814003448</v>
      </c>
      <c r="B3" s="3" t="s">
        <v>10</v>
      </c>
      <c r="C3" s="3" t="s">
        <v>11</v>
      </c>
      <c r="D3" s="3">
        <v>806218</v>
      </c>
      <c r="E3" s="4">
        <v>45020</v>
      </c>
      <c r="F3" s="4">
        <v>45026</v>
      </c>
      <c r="G3" s="3">
        <v>28840</v>
      </c>
      <c r="H3" s="5">
        <v>27140</v>
      </c>
      <c r="I3" s="3" t="s">
        <v>12</v>
      </c>
      <c r="J3" s="3" t="s">
        <v>14</v>
      </c>
      <c r="M3" s="4" t="s">
        <v>19</v>
      </c>
      <c r="N3" s="3" t="s">
        <v>20</v>
      </c>
      <c r="O3" s="5">
        <v>-107000</v>
      </c>
    </row>
    <row r="4" spans="1:15" x14ac:dyDescent="0.35">
      <c r="A4" s="3">
        <v>814003448</v>
      </c>
      <c r="B4" s="3" t="s">
        <v>10</v>
      </c>
      <c r="C4" s="3" t="s">
        <v>11</v>
      </c>
      <c r="D4" s="3">
        <v>814721</v>
      </c>
      <c r="E4" s="4">
        <v>45054</v>
      </c>
      <c r="F4" s="4">
        <v>45056</v>
      </c>
      <c r="G4" s="3">
        <v>28840</v>
      </c>
      <c r="H4" s="5">
        <v>28840</v>
      </c>
      <c r="I4" s="3" t="s">
        <v>12</v>
      </c>
      <c r="J4" s="3" t="s">
        <v>15</v>
      </c>
      <c r="M4" s="4" t="s">
        <v>21</v>
      </c>
      <c r="N4" s="3" t="s">
        <v>20</v>
      </c>
      <c r="O4" s="5">
        <v>-1365000</v>
      </c>
    </row>
    <row r="5" spans="1:15" x14ac:dyDescent="0.35">
      <c r="A5" s="3">
        <v>814003448</v>
      </c>
      <c r="B5" s="3" t="s">
        <v>10</v>
      </c>
      <c r="C5" s="3" t="s">
        <v>11</v>
      </c>
      <c r="D5" s="3">
        <v>814731</v>
      </c>
      <c r="E5" s="4">
        <v>45054</v>
      </c>
      <c r="F5" s="4">
        <v>45056</v>
      </c>
      <c r="G5" s="3">
        <v>28840</v>
      </c>
      <c r="H5" s="5">
        <v>28840</v>
      </c>
      <c r="I5" s="3" t="s">
        <v>12</v>
      </c>
      <c r="J5" s="3" t="s">
        <v>14</v>
      </c>
      <c r="M5" s="4" t="s">
        <v>22</v>
      </c>
      <c r="N5" s="3" t="s">
        <v>20</v>
      </c>
      <c r="O5" s="5">
        <v>-114000</v>
      </c>
    </row>
    <row r="6" spans="1:15" x14ac:dyDescent="0.35">
      <c r="A6" s="3">
        <v>814003448</v>
      </c>
      <c r="B6" s="3" t="s">
        <v>10</v>
      </c>
      <c r="C6" s="3" t="s">
        <v>11</v>
      </c>
      <c r="D6" s="3">
        <v>814733</v>
      </c>
      <c r="E6" s="4">
        <v>45054</v>
      </c>
      <c r="F6" s="4">
        <v>45056</v>
      </c>
      <c r="G6" s="3">
        <v>28840</v>
      </c>
      <c r="H6" s="5">
        <v>28840</v>
      </c>
      <c r="I6" s="3" t="s">
        <v>12</v>
      </c>
      <c r="J6" s="3" t="s">
        <v>14</v>
      </c>
      <c r="M6" s="4" t="s">
        <v>23</v>
      </c>
      <c r="N6" s="3" t="s">
        <v>20</v>
      </c>
      <c r="O6" s="5">
        <v>-145550</v>
      </c>
    </row>
    <row r="7" spans="1:15" x14ac:dyDescent="0.35">
      <c r="A7" s="3">
        <v>814003448</v>
      </c>
      <c r="B7" s="3" t="s">
        <v>10</v>
      </c>
      <c r="C7" s="3" t="s">
        <v>11</v>
      </c>
      <c r="D7" s="3">
        <v>814734</v>
      </c>
      <c r="E7" s="4">
        <v>45054</v>
      </c>
      <c r="F7" s="4">
        <v>45056</v>
      </c>
      <c r="G7" s="3">
        <v>43260</v>
      </c>
      <c r="H7" s="5">
        <v>43260</v>
      </c>
      <c r="I7" s="3" t="s">
        <v>12</v>
      </c>
      <c r="J7" s="3" t="s">
        <v>14</v>
      </c>
      <c r="M7" s="4" t="s">
        <v>24</v>
      </c>
      <c r="N7" s="3" t="s">
        <v>20</v>
      </c>
      <c r="O7" s="5">
        <v>-100800</v>
      </c>
    </row>
    <row r="8" spans="1:15" x14ac:dyDescent="0.35">
      <c r="A8" s="3">
        <v>814003448</v>
      </c>
      <c r="B8" s="3" t="s">
        <v>10</v>
      </c>
      <c r="C8" s="3" t="s">
        <v>11</v>
      </c>
      <c r="D8" s="3">
        <v>814735</v>
      </c>
      <c r="E8" s="4">
        <v>45054</v>
      </c>
      <c r="F8" s="4">
        <v>45056</v>
      </c>
      <c r="G8" s="3">
        <v>25440</v>
      </c>
      <c r="H8" s="5">
        <v>25440</v>
      </c>
      <c r="I8" s="3" t="s">
        <v>12</v>
      </c>
      <c r="J8" s="3" t="s">
        <v>14</v>
      </c>
      <c r="M8" s="4" t="s">
        <v>25</v>
      </c>
      <c r="N8" s="3" t="s">
        <v>20</v>
      </c>
      <c r="O8" s="5">
        <v>-342000</v>
      </c>
    </row>
    <row r="9" spans="1:15" x14ac:dyDescent="0.35">
      <c r="A9" s="3">
        <v>814003448</v>
      </c>
      <c r="B9" s="3" t="s">
        <v>10</v>
      </c>
      <c r="C9" s="3" t="s">
        <v>11</v>
      </c>
      <c r="D9" s="3">
        <v>814744</v>
      </c>
      <c r="E9" s="4">
        <v>45054</v>
      </c>
      <c r="F9" s="4">
        <v>45056</v>
      </c>
      <c r="G9" s="3">
        <v>43260</v>
      </c>
      <c r="H9" s="5">
        <v>43260</v>
      </c>
      <c r="I9" s="3" t="s">
        <v>12</v>
      </c>
      <c r="J9" s="3" t="s">
        <v>15</v>
      </c>
      <c r="M9" s="4" t="s">
        <v>26</v>
      </c>
      <c r="N9" s="3" t="s">
        <v>20</v>
      </c>
      <c r="O9" s="5">
        <v>-114000</v>
      </c>
    </row>
    <row r="10" spans="1:15" x14ac:dyDescent="0.35">
      <c r="A10" s="3">
        <v>814003448</v>
      </c>
      <c r="B10" s="3" t="s">
        <v>10</v>
      </c>
      <c r="C10" s="3" t="s">
        <v>11</v>
      </c>
      <c r="D10" s="3">
        <v>814745</v>
      </c>
      <c r="E10" s="4">
        <v>45054</v>
      </c>
      <c r="F10" s="4">
        <v>45056</v>
      </c>
      <c r="G10" s="3">
        <v>43260</v>
      </c>
      <c r="H10" s="5">
        <v>43260</v>
      </c>
      <c r="I10" s="3" t="s">
        <v>12</v>
      </c>
      <c r="J10" s="3" t="s">
        <v>14</v>
      </c>
      <c r="M10" s="4" t="s">
        <v>27</v>
      </c>
      <c r="N10" s="3" t="s">
        <v>20</v>
      </c>
      <c r="O10" s="5">
        <v>-114000</v>
      </c>
    </row>
    <row r="11" spans="1:15" x14ac:dyDescent="0.35">
      <c r="A11" s="3">
        <v>814003448</v>
      </c>
      <c r="B11" s="3" t="s">
        <v>10</v>
      </c>
      <c r="C11" s="3" t="s">
        <v>11</v>
      </c>
      <c r="D11" s="3">
        <v>814746</v>
      </c>
      <c r="E11" s="4">
        <v>45054</v>
      </c>
      <c r="F11" s="4">
        <v>45056</v>
      </c>
      <c r="G11" s="3">
        <v>14420</v>
      </c>
      <c r="H11" s="5">
        <v>14420</v>
      </c>
      <c r="I11" s="3" t="s">
        <v>12</v>
      </c>
      <c r="J11" s="3" t="s">
        <v>14</v>
      </c>
      <c r="M11" s="4" t="s">
        <v>28</v>
      </c>
      <c r="N11" s="3" t="s">
        <v>20</v>
      </c>
      <c r="O11" s="5">
        <v>-38000</v>
      </c>
    </row>
    <row r="12" spans="1:15" x14ac:dyDescent="0.35">
      <c r="A12" s="3">
        <v>814003448</v>
      </c>
      <c r="B12" s="3" t="s">
        <v>10</v>
      </c>
      <c r="C12" s="3" t="s">
        <v>11</v>
      </c>
      <c r="D12" s="3">
        <v>822314</v>
      </c>
      <c r="E12" s="4">
        <v>45086</v>
      </c>
      <c r="F12" s="4">
        <v>45086</v>
      </c>
      <c r="G12" s="3">
        <v>43260</v>
      </c>
      <c r="H12" s="5">
        <v>43260</v>
      </c>
      <c r="I12" s="3" t="s">
        <v>12</v>
      </c>
      <c r="J12" s="3" t="s">
        <v>14</v>
      </c>
      <c r="M12" s="4" t="s">
        <v>29</v>
      </c>
      <c r="N12" s="3" t="s">
        <v>20</v>
      </c>
      <c r="O12" s="5">
        <v>-76000</v>
      </c>
    </row>
    <row r="13" spans="1:15" x14ac:dyDescent="0.35">
      <c r="A13" s="3">
        <v>814003448</v>
      </c>
      <c r="B13" s="3" t="s">
        <v>10</v>
      </c>
      <c r="C13" s="3" t="s">
        <v>11</v>
      </c>
      <c r="D13" s="3">
        <v>822315</v>
      </c>
      <c r="E13" s="4">
        <v>45086</v>
      </c>
      <c r="F13" s="4">
        <v>45086</v>
      </c>
      <c r="G13" s="3">
        <v>14420</v>
      </c>
      <c r="H13" s="5">
        <v>14420</v>
      </c>
      <c r="I13" s="3" t="s">
        <v>12</v>
      </c>
      <c r="J13" s="3" t="s">
        <v>14</v>
      </c>
      <c r="M13" s="4" t="s">
        <v>29</v>
      </c>
      <c r="N13" s="3" t="s">
        <v>20</v>
      </c>
      <c r="O13" s="5">
        <v>-76000</v>
      </c>
    </row>
    <row r="14" spans="1:15" x14ac:dyDescent="0.35">
      <c r="A14" s="3">
        <v>814003448</v>
      </c>
      <c r="B14" s="3" t="s">
        <v>10</v>
      </c>
      <c r="C14" s="3" t="s">
        <v>11</v>
      </c>
      <c r="D14" s="3">
        <v>822316</v>
      </c>
      <c r="E14" s="4">
        <v>45086</v>
      </c>
      <c r="F14" s="4">
        <v>45086</v>
      </c>
      <c r="G14" s="3">
        <v>28840</v>
      </c>
      <c r="H14" s="5">
        <v>28840</v>
      </c>
      <c r="I14" s="3" t="s">
        <v>12</v>
      </c>
      <c r="J14" s="3" t="s">
        <v>14</v>
      </c>
      <c r="M14" s="4" t="s">
        <v>30</v>
      </c>
      <c r="N14" s="3" t="s">
        <v>20</v>
      </c>
      <c r="O14" s="5">
        <v>-156800</v>
      </c>
    </row>
    <row r="15" spans="1:15" x14ac:dyDescent="0.35">
      <c r="A15" s="3">
        <v>814003448</v>
      </c>
      <c r="B15" s="3" t="s">
        <v>10</v>
      </c>
      <c r="C15" s="3" t="s">
        <v>11</v>
      </c>
      <c r="D15" s="3">
        <v>822326</v>
      </c>
      <c r="E15" s="4">
        <v>45086</v>
      </c>
      <c r="F15" s="4">
        <v>45086</v>
      </c>
      <c r="G15" s="3">
        <v>28840</v>
      </c>
      <c r="H15" s="5">
        <v>12800</v>
      </c>
      <c r="I15" s="3" t="s">
        <v>12</v>
      </c>
      <c r="J15" s="3" t="s">
        <v>14</v>
      </c>
      <c r="M15" s="4" t="s">
        <v>30</v>
      </c>
      <c r="N15" s="3" t="s">
        <v>20</v>
      </c>
      <c r="O15" s="5">
        <v>-838008</v>
      </c>
    </row>
    <row r="16" spans="1:15" x14ac:dyDescent="0.35">
      <c r="A16" s="3">
        <v>814003448</v>
      </c>
      <c r="B16" s="3" t="s">
        <v>10</v>
      </c>
      <c r="C16" s="3" t="s">
        <v>11</v>
      </c>
      <c r="D16" s="3">
        <v>828314</v>
      </c>
      <c r="E16" s="4">
        <v>45111</v>
      </c>
      <c r="F16" s="4">
        <v>45149</v>
      </c>
      <c r="G16" s="3">
        <v>14420</v>
      </c>
      <c r="H16" s="5">
        <v>14420</v>
      </c>
      <c r="I16" s="3" t="s">
        <v>12</v>
      </c>
      <c r="J16" s="3" t="s">
        <v>15</v>
      </c>
      <c r="M16" s="4" t="s">
        <v>31</v>
      </c>
      <c r="N16" s="3" t="s">
        <v>20</v>
      </c>
      <c r="O16" s="5">
        <v>-51871</v>
      </c>
    </row>
    <row r="17" spans="1:15" x14ac:dyDescent="0.35">
      <c r="A17" s="3">
        <v>814003448</v>
      </c>
      <c r="B17" s="3" t="s">
        <v>10</v>
      </c>
      <c r="C17" s="3" t="s">
        <v>11</v>
      </c>
      <c r="D17" s="3">
        <v>834249</v>
      </c>
      <c r="E17" s="4">
        <v>45139</v>
      </c>
      <c r="F17" s="4">
        <v>45149</v>
      </c>
      <c r="G17" s="3">
        <v>43260</v>
      </c>
      <c r="H17" s="5">
        <v>43260</v>
      </c>
      <c r="I17" s="3" t="s">
        <v>12</v>
      </c>
      <c r="J17" s="3" t="s">
        <v>14</v>
      </c>
      <c r="M17" s="4" t="s">
        <v>32</v>
      </c>
      <c r="N17" s="3" t="s">
        <v>20</v>
      </c>
      <c r="O17" s="5">
        <v>-121128</v>
      </c>
    </row>
    <row r="18" spans="1:15" x14ac:dyDescent="0.35">
      <c r="A18" s="3">
        <v>814003448</v>
      </c>
      <c r="B18" s="3" t="s">
        <v>10</v>
      </c>
      <c r="C18" s="3" t="s">
        <v>11</v>
      </c>
      <c r="D18" s="3">
        <v>834250</v>
      </c>
      <c r="E18" s="4">
        <v>45139</v>
      </c>
      <c r="F18" s="4">
        <v>45149</v>
      </c>
      <c r="G18" s="3">
        <v>43260</v>
      </c>
      <c r="H18" s="5">
        <v>43260</v>
      </c>
      <c r="I18" s="3" t="s">
        <v>12</v>
      </c>
      <c r="J18" s="3" t="s">
        <v>14</v>
      </c>
      <c r="M18" s="4" t="s">
        <v>33</v>
      </c>
      <c r="N18" s="3" t="s">
        <v>20</v>
      </c>
      <c r="O18" s="5">
        <v>-268500</v>
      </c>
    </row>
    <row r="19" spans="1:15" x14ac:dyDescent="0.35">
      <c r="A19" s="3">
        <v>814003448</v>
      </c>
      <c r="B19" s="3" t="s">
        <v>10</v>
      </c>
      <c r="C19" s="3" t="s">
        <v>11</v>
      </c>
      <c r="D19" s="3">
        <v>842990</v>
      </c>
      <c r="E19" s="4">
        <v>45173</v>
      </c>
      <c r="F19" s="4">
        <v>45176</v>
      </c>
      <c r="G19" s="3">
        <v>28840</v>
      </c>
      <c r="H19" s="5">
        <v>28840</v>
      </c>
      <c r="I19" s="3" t="s">
        <v>12</v>
      </c>
      <c r="J19" s="3" t="s">
        <v>14</v>
      </c>
      <c r="M19" s="4" t="s">
        <v>34</v>
      </c>
      <c r="N19" s="3" t="s">
        <v>20</v>
      </c>
      <c r="O19" s="5">
        <v>-537040</v>
      </c>
    </row>
    <row r="20" spans="1:15" x14ac:dyDescent="0.35">
      <c r="A20" s="3">
        <v>814003448</v>
      </c>
      <c r="B20" s="3" t="s">
        <v>10</v>
      </c>
      <c r="C20" s="3" t="s">
        <v>11</v>
      </c>
      <c r="D20" s="3">
        <v>842991</v>
      </c>
      <c r="E20" s="4">
        <v>45173</v>
      </c>
      <c r="F20" s="4">
        <v>45176</v>
      </c>
      <c r="G20" s="3">
        <v>43260</v>
      </c>
      <c r="H20" s="5">
        <v>43260</v>
      </c>
      <c r="I20" s="3" t="s">
        <v>12</v>
      </c>
      <c r="J20" s="3" t="s">
        <v>14</v>
      </c>
    </row>
    <row r="21" spans="1:15" x14ac:dyDescent="0.35">
      <c r="A21" s="3">
        <v>814003448</v>
      </c>
      <c r="B21" s="3" t="s">
        <v>10</v>
      </c>
      <c r="C21" s="3" t="s">
        <v>11</v>
      </c>
      <c r="D21" s="3">
        <v>842994</v>
      </c>
      <c r="E21" s="4">
        <v>45173</v>
      </c>
      <c r="F21" s="4">
        <v>45176</v>
      </c>
      <c r="G21" s="3">
        <v>28840</v>
      </c>
      <c r="H21" s="5">
        <v>28840</v>
      </c>
      <c r="I21" s="3" t="s">
        <v>12</v>
      </c>
      <c r="J21" s="3" t="s">
        <v>14</v>
      </c>
      <c r="O21" s="6">
        <f>SUM(O3:O20)</f>
        <v>-4565697</v>
      </c>
    </row>
    <row r="22" spans="1:15" x14ac:dyDescent="0.35">
      <c r="H22" s="6"/>
    </row>
    <row r="23" spans="1:15" x14ac:dyDescent="0.35">
      <c r="G23" s="7"/>
      <c r="H23" s="6">
        <f>SUM(H2:H22)</f>
        <v>4760261</v>
      </c>
    </row>
  </sheetData>
  <mergeCells count="1">
    <mergeCell ref="M1:O1"/>
  </mergeCells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23" sqref="C23:C24"/>
    </sheetView>
  </sheetViews>
  <sheetFormatPr baseColWidth="10" defaultRowHeight="14.5" x14ac:dyDescent="0.35"/>
  <cols>
    <col min="1" max="1" width="37.36328125" customWidth="1"/>
    <col min="2" max="2" width="14.81640625" customWidth="1"/>
    <col min="3" max="3" width="22.90625" bestFit="1" customWidth="1"/>
  </cols>
  <sheetData>
    <row r="3" spans="1:3" x14ac:dyDescent="0.35">
      <c r="A3" s="31" t="s">
        <v>114</v>
      </c>
      <c r="B3" t="s">
        <v>116</v>
      </c>
      <c r="C3" t="s">
        <v>117</v>
      </c>
    </row>
    <row r="4" spans="1:3" x14ac:dyDescent="0.35">
      <c r="A4" s="32" t="s">
        <v>112</v>
      </c>
      <c r="B4" s="33">
        <v>18</v>
      </c>
      <c r="C4" s="34">
        <v>571700</v>
      </c>
    </row>
    <row r="5" spans="1:3" x14ac:dyDescent="0.35">
      <c r="A5" s="32" t="s">
        <v>113</v>
      </c>
      <c r="B5" s="33">
        <v>1</v>
      </c>
      <c r="C5" s="34">
        <v>4175761</v>
      </c>
    </row>
    <row r="6" spans="1:3" x14ac:dyDescent="0.35">
      <c r="A6" s="32" t="s">
        <v>107</v>
      </c>
      <c r="B6" s="33">
        <v>1</v>
      </c>
      <c r="C6" s="34">
        <v>12800</v>
      </c>
    </row>
    <row r="7" spans="1:3" x14ac:dyDescent="0.35">
      <c r="A7" s="32" t="s">
        <v>115</v>
      </c>
      <c r="B7" s="33">
        <v>20</v>
      </c>
      <c r="C7" s="34">
        <v>4760261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Q2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43" ht="30" x14ac:dyDescent="0.35">
      <c r="A1" s="11" t="s">
        <v>0</v>
      </c>
      <c r="B1" s="11" t="s">
        <v>1</v>
      </c>
      <c r="C1" s="11" t="s">
        <v>2</v>
      </c>
      <c r="D1" s="11" t="s">
        <v>3</v>
      </c>
      <c r="E1" s="11" t="s">
        <v>36</v>
      </c>
      <c r="F1" s="11" t="s">
        <v>37</v>
      </c>
      <c r="G1" s="12" t="s">
        <v>4</v>
      </c>
      <c r="H1" s="12" t="s">
        <v>5</v>
      </c>
      <c r="I1" s="13" t="s">
        <v>6</v>
      </c>
      <c r="J1" s="13" t="s">
        <v>7</v>
      </c>
      <c r="K1" s="13" t="s">
        <v>38</v>
      </c>
      <c r="L1" s="14" t="s">
        <v>39</v>
      </c>
      <c r="M1" s="15" t="s">
        <v>40</v>
      </c>
      <c r="N1" s="16" t="s">
        <v>41</v>
      </c>
      <c r="O1" s="30" t="s">
        <v>42</v>
      </c>
      <c r="P1" s="30" t="s">
        <v>43</v>
      </c>
      <c r="Q1" s="30" t="s">
        <v>44</v>
      </c>
      <c r="R1" s="30" t="s">
        <v>45</v>
      </c>
      <c r="S1" s="30" t="s">
        <v>46</v>
      </c>
      <c r="T1" s="17" t="s">
        <v>42</v>
      </c>
      <c r="U1" s="17" t="s">
        <v>43</v>
      </c>
      <c r="V1" s="18" t="s">
        <v>44</v>
      </c>
      <c r="W1" s="18" t="s">
        <v>45</v>
      </c>
      <c r="X1" s="17" t="s">
        <v>46</v>
      </c>
      <c r="Y1" s="11" t="s">
        <v>47</v>
      </c>
      <c r="Z1" s="11" t="s">
        <v>48</v>
      </c>
      <c r="AA1" s="11" t="s">
        <v>49</v>
      </c>
      <c r="AB1" s="11" t="s">
        <v>50</v>
      </c>
      <c r="AC1" s="11" t="s">
        <v>51</v>
      </c>
      <c r="AD1" s="11" t="s">
        <v>52</v>
      </c>
      <c r="AE1" s="11" t="s">
        <v>53</v>
      </c>
      <c r="AF1" s="11" t="s">
        <v>54</v>
      </c>
      <c r="AG1" s="11" t="s">
        <v>55</v>
      </c>
      <c r="AH1" s="11" t="s">
        <v>56</v>
      </c>
      <c r="AI1" s="11" t="s">
        <v>57</v>
      </c>
      <c r="AJ1" s="11" t="s">
        <v>58</v>
      </c>
      <c r="AK1" s="11" t="s">
        <v>59</v>
      </c>
      <c r="AL1" s="18" t="s">
        <v>60</v>
      </c>
      <c r="AM1" s="19" t="s">
        <v>61</v>
      </c>
      <c r="AN1" s="19" t="s">
        <v>62</v>
      </c>
      <c r="AO1" s="19" t="s">
        <v>63</v>
      </c>
      <c r="AP1" s="11" t="s">
        <v>64</v>
      </c>
      <c r="AQ1" s="11" t="s">
        <v>65</v>
      </c>
    </row>
    <row r="2" spans="1:43" x14ac:dyDescent="0.35">
      <c r="A2" s="20">
        <v>814003448</v>
      </c>
      <c r="B2" s="20" t="s">
        <v>10</v>
      </c>
      <c r="C2" s="21" t="s">
        <v>11</v>
      </c>
      <c r="D2" s="21">
        <v>822314</v>
      </c>
      <c r="E2" s="22" t="s">
        <v>87</v>
      </c>
      <c r="F2" s="22" t="s">
        <v>88</v>
      </c>
      <c r="G2" s="23">
        <v>45086</v>
      </c>
      <c r="H2" s="24">
        <v>45086</v>
      </c>
      <c r="I2" s="25">
        <v>43260</v>
      </c>
      <c r="J2" s="25">
        <v>43260</v>
      </c>
      <c r="K2" s="25" t="s">
        <v>12</v>
      </c>
      <c r="L2" s="26" t="s">
        <v>112</v>
      </c>
      <c r="M2" s="27">
        <v>0</v>
      </c>
      <c r="N2" s="26"/>
      <c r="O2" s="27">
        <v>19465</v>
      </c>
      <c r="P2" s="27">
        <v>0</v>
      </c>
      <c r="Q2" s="26">
        <v>4800062922</v>
      </c>
      <c r="R2" s="28">
        <v>45351</v>
      </c>
      <c r="S2" s="27">
        <v>268500</v>
      </c>
      <c r="T2" s="27">
        <f>42178-O2</f>
        <v>22713</v>
      </c>
      <c r="U2" s="27">
        <v>0</v>
      </c>
      <c r="V2" s="26">
        <v>4800062180</v>
      </c>
      <c r="W2" s="28">
        <v>45289</v>
      </c>
      <c r="X2" s="27">
        <v>121128</v>
      </c>
      <c r="Y2" s="26" t="s">
        <v>68</v>
      </c>
      <c r="Z2" s="28">
        <v>45086</v>
      </c>
      <c r="AA2" s="28">
        <v>45094</v>
      </c>
      <c r="AB2" s="28"/>
      <c r="AC2" s="27">
        <v>43260</v>
      </c>
      <c r="AD2" s="27">
        <v>43260</v>
      </c>
      <c r="AE2" s="27">
        <v>43260</v>
      </c>
      <c r="AF2" s="27">
        <v>0</v>
      </c>
      <c r="AG2" s="27">
        <v>14420</v>
      </c>
      <c r="AH2" s="27">
        <v>0</v>
      </c>
      <c r="AI2" s="27">
        <v>0</v>
      </c>
      <c r="AJ2" s="27">
        <v>0</v>
      </c>
      <c r="AK2" s="27">
        <v>0</v>
      </c>
      <c r="AL2" s="27">
        <v>0</v>
      </c>
      <c r="AM2" s="29"/>
      <c r="AN2" s="29"/>
      <c r="AO2" s="29"/>
      <c r="AP2" s="27">
        <v>0</v>
      </c>
      <c r="AQ2" s="27">
        <v>43260</v>
      </c>
    </row>
    <row r="3" spans="1:43" x14ac:dyDescent="0.35">
      <c r="A3" s="20">
        <v>814003448</v>
      </c>
      <c r="B3" s="20" t="s">
        <v>10</v>
      </c>
      <c r="C3" s="21" t="s">
        <v>11</v>
      </c>
      <c r="D3" s="21">
        <v>814744</v>
      </c>
      <c r="E3" s="22" t="s">
        <v>81</v>
      </c>
      <c r="F3" s="22" t="s">
        <v>82</v>
      </c>
      <c r="G3" s="23">
        <v>45054</v>
      </c>
      <c r="H3" s="24">
        <v>45056</v>
      </c>
      <c r="I3" s="25">
        <v>43260</v>
      </c>
      <c r="J3" s="25">
        <v>43260</v>
      </c>
      <c r="K3" s="25" t="s">
        <v>12</v>
      </c>
      <c r="L3" s="26" t="s">
        <v>112</v>
      </c>
      <c r="M3" s="27">
        <v>0</v>
      </c>
      <c r="N3" s="26"/>
      <c r="O3" s="27">
        <v>0</v>
      </c>
      <c r="P3" s="27">
        <v>0</v>
      </c>
      <c r="Q3" s="26"/>
      <c r="R3" s="28"/>
      <c r="S3" s="27">
        <v>0</v>
      </c>
      <c r="T3" s="27">
        <v>42178</v>
      </c>
      <c r="U3" s="27">
        <v>0</v>
      </c>
      <c r="V3" s="26">
        <v>4800062180</v>
      </c>
      <c r="W3" s="28">
        <v>45289</v>
      </c>
      <c r="X3" s="27">
        <v>121128</v>
      </c>
      <c r="Y3" s="26" t="s">
        <v>68</v>
      </c>
      <c r="Z3" s="28">
        <v>45055</v>
      </c>
      <c r="AA3" s="28">
        <v>45061</v>
      </c>
      <c r="AB3" s="28"/>
      <c r="AC3" s="27">
        <v>43260</v>
      </c>
      <c r="AD3" s="27">
        <v>43260</v>
      </c>
      <c r="AE3" s="27">
        <v>43260</v>
      </c>
      <c r="AF3" s="27">
        <v>0</v>
      </c>
      <c r="AG3" s="27">
        <v>14420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9"/>
      <c r="AN3" s="29"/>
      <c r="AO3" s="29"/>
      <c r="AP3" s="27">
        <v>0</v>
      </c>
      <c r="AQ3" s="27">
        <v>43260</v>
      </c>
    </row>
    <row r="4" spans="1:43" x14ac:dyDescent="0.35">
      <c r="A4" s="20">
        <v>814003448</v>
      </c>
      <c r="B4" s="20" t="s">
        <v>10</v>
      </c>
      <c r="C4" s="21" t="s">
        <v>11</v>
      </c>
      <c r="D4" s="21">
        <v>814745</v>
      </c>
      <c r="E4" s="22" t="s">
        <v>83</v>
      </c>
      <c r="F4" s="22" t="s">
        <v>84</v>
      </c>
      <c r="G4" s="23">
        <v>45054</v>
      </c>
      <c r="H4" s="24">
        <v>45056</v>
      </c>
      <c r="I4" s="25">
        <v>43260</v>
      </c>
      <c r="J4" s="25">
        <v>43260</v>
      </c>
      <c r="K4" s="25" t="s">
        <v>12</v>
      </c>
      <c r="L4" s="26" t="s">
        <v>112</v>
      </c>
      <c r="M4" s="27">
        <v>0</v>
      </c>
      <c r="N4" s="26"/>
      <c r="O4" s="27">
        <v>0</v>
      </c>
      <c r="P4" s="27">
        <v>0</v>
      </c>
      <c r="Q4" s="26"/>
      <c r="R4" s="28"/>
      <c r="S4" s="27">
        <v>0</v>
      </c>
      <c r="T4" s="27">
        <v>42178</v>
      </c>
      <c r="U4" s="27">
        <v>0</v>
      </c>
      <c r="V4" s="26">
        <v>4800062180</v>
      </c>
      <c r="W4" s="28">
        <v>45289</v>
      </c>
      <c r="X4" s="27">
        <v>121128</v>
      </c>
      <c r="Y4" s="26" t="s">
        <v>68</v>
      </c>
      <c r="Z4" s="28">
        <v>45055</v>
      </c>
      <c r="AA4" s="28">
        <v>45061</v>
      </c>
      <c r="AB4" s="28"/>
      <c r="AC4" s="27">
        <v>43260</v>
      </c>
      <c r="AD4" s="27">
        <v>43260</v>
      </c>
      <c r="AE4" s="27">
        <v>43260</v>
      </c>
      <c r="AF4" s="27">
        <v>0</v>
      </c>
      <c r="AG4" s="27">
        <v>14420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9"/>
      <c r="AN4" s="29"/>
      <c r="AO4" s="29"/>
      <c r="AP4" s="27">
        <v>0</v>
      </c>
      <c r="AQ4" s="27">
        <v>43260</v>
      </c>
    </row>
    <row r="5" spans="1:43" x14ac:dyDescent="0.35">
      <c r="A5" s="20">
        <v>814003448</v>
      </c>
      <c r="B5" s="20" t="s">
        <v>10</v>
      </c>
      <c r="C5" s="21" t="s">
        <v>11</v>
      </c>
      <c r="D5" s="21">
        <v>814746</v>
      </c>
      <c r="E5" s="22" t="s">
        <v>85</v>
      </c>
      <c r="F5" s="22" t="s">
        <v>86</v>
      </c>
      <c r="G5" s="23">
        <v>45054</v>
      </c>
      <c r="H5" s="24">
        <v>45056</v>
      </c>
      <c r="I5" s="25">
        <v>14420</v>
      </c>
      <c r="J5" s="25">
        <v>14420</v>
      </c>
      <c r="K5" s="25" t="s">
        <v>12</v>
      </c>
      <c r="L5" s="26" t="s">
        <v>112</v>
      </c>
      <c r="M5" s="27">
        <v>0</v>
      </c>
      <c r="N5" s="26"/>
      <c r="O5" s="27">
        <v>0</v>
      </c>
      <c r="P5" s="27">
        <v>0</v>
      </c>
      <c r="Q5" s="26"/>
      <c r="R5" s="28"/>
      <c r="S5" s="27">
        <v>0</v>
      </c>
      <c r="T5" s="27">
        <v>14059</v>
      </c>
      <c r="U5" s="27">
        <v>0</v>
      </c>
      <c r="V5" s="26">
        <v>4800062180</v>
      </c>
      <c r="W5" s="28">
        <v>45289</v>
      </c>
      <c r="X5" s="27">
        <v>121128</v>
      </c>
      <c r="Y5" s="26" t="s">
        <v>68</v>
      </c>
      <c r="Z5" s="28">
        <v>45055</v>
      </c>
      <c r="AA5" s="28">
        <v>45061</v>
      </c>
      <c r="AB5" s="28"/>
      <c r="AC5" s="27">
        <v>14420</v>
      </c>
      <c r="AD5" s="27">
        <v>14420</v>
      </c>
      <c r="AE5" s="27">
        <v>14420</v>
      </c>
      <c r="AF5" s="27">
        <v>0</v>
      </c>
      <c r="AG5" s="27">
        <v>14420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9"/>
      <c r="AN5" s="29"/>
      <c r="AO5" s="29"/>
      <c r="AP5" s="27">
        <v>0</v>
      </c>
      <c r="AQ5" s="27">
        <v>14420</v>
      </c>
    </row>
    <row r="6" spans="1:43" x14ac:dyDescent="0.35">
      <c r="A6" s="20">
        <v>814003448</v>
      </c>
      <c r="B6" s="20" t="s">
        <v>10</v>
      </c>
      <c r="C6" s="21" t="s">
        <v>11</v>
      </c>
      <c r="D6" s="21">
        <v>822326</v>
      </c>
      <c r="E6" s="22" t="s">
        <v>105</v>
      </c>
      <c r="F6" s="22" t="s">
        <v>106</v>
      </c>
      <c r="G6" s="23">
        <v>45086</v>
      </c>
      <c r="H6" s="24">
        <v>45086</v>
      </c>
      <c r="I6" s="25">
        <v>28840</v>
      </c>
      <c r="J6" s="25">
        <v>12800</v>
      </c>
      <c r="K6" s="25" t="s">
        <v>12</v>
      </c>
      <c r="L6" s="26" t="s">
        <v>107</v>
      </c>
      <c r="M6" s="27">
        <v>0</v>
      </c>
      <c r="N6" s="26"/>
      <c r="O6" s="27">
        <v>0</v>
      </c>
      <c r="P6" s="27">
        <v>0</v>
      </c>
      <c r="Q6" s="26"/>
      <c r="R6" s="28"/>
      <c r="S6" s="27">
        <v>0</v>
      </c>
      <c r="T6" s="27">
        <v>14274</v>
      </c>
      <c r="U6" s="27">
        <v>0</v>
      </c>
      <c r="V6" s="26">
        <v>4800062303</v>
      </c>
      <c r="W6" s="28">
        <v>45314</v>
      </c>
      <c r="X6" s="27">
        <v>2626161</v>
      </c>
      <c r="Y6" s="26" t="s">
        <v>108</v>
      </c>
      <c r="Z6" s="28">
        <v>45086</v>
      </c>
      <c r="AA6" s="28">
        <v>45094</v>
      </c>
      <c r="AB6" s="28"/>
      <c r="AC6" s="27">
        <v>28840</v>
      </c>
      <c r="AD6" s="27">
        <v>28840</v>
      </c>
      <c r="AE6" s="27">
        <v>14640</v>
      </c>
      <c r="AF6" s="27">
        <v>0</v>
      </c>
      <c r="AG6" s="27">
        <v>14420</v>
      </c>
      <c r="AH6" s="27">
        <v>0</v>
      </c>
      <c r="AI6" s="27">
        <v>0</v>
      </c>
      <c r="AJ6" s="27">
        <v>14200</v>
      </c>
      <c r="AK6" s="27">
        <v>0</v>
      </c>
      <c r="AL6" s="27">
        <v>14200</v>
      </c>
      <c r="AM6" s="29" t="s">
        <v>109</v>
      </c>
      <c r="AN6" s="29" t="s">
        <v>110</v>
      </c>
      <c r="AO6" s="29" t="s">
        <v>111</v>
      </c>
      <c r="AP6" s="27">
        <v>0</v>
      </c>
      <c r="AQ6" s="27">
        <v>14640</v>
      </c>
    </row>
    <row r="7" spans="1:43" x14ac:dyDescent="0.35">
      <c r="A7" s="20">
        <v>814003448</v>
      </c>
      <c r="B7" s="20" t="s">
        <v>10</v>
      </c>
      <c r="C7" s="21" t="s">
        <v>11</v>
      </c>
      <c r="D7" s="21">
        <v>834249</v>
      </c>
      <c r="E7" s="22" t="s">
        <v>95</v>
      </c>
      <c r="F7" s="22" t="s">
        <v>96</v>
      </c>
      <c r="G7" s="23">
        <v>45139</v>
      </c>
      <c r="H7" s="24">
        <v>45149</v>
      </c>
      <c r="I7" s="25">
        <v>43260</v>
      </c>
      <c r="J7" s="25">
        <v>43260</v>
      </c>
      <c r="K7" s="25" t="s">
        <v>12</v>
      </c>
      <c r="L7" s="26" t="s">
        <v>112</v>
      </c>
      <c r="M7" s="27">
        <v>0</v>
      </c>
      <c r="N7" s="26"/>
      <c r="O7" s="27">
        <v>28496</v>
      </c>
      <c r="P7" s="27">
        <v>0</v>
      </c>
      <c r="Q7" s="26">
        <v>4800063561</v>
      </c>
      <c r="R7" s="28">
        <v>45412</v>
      </c>
      <c r="S7" s="27">
        <v>537040</v>
      </c>
      <c r="T7" s="27">
        <f>43260-O7</f>
        <v>14764</v>
      </c>
      <c r="U7" s="27">
        <v>0</v>
      </c>
      <c r="V7" s="26">
        <v>4800062922</v>
      </c>
      <c r="W7" s="28">
        <v>45351</v>
      </c>
      <c r="X7" s="27">
        <v>268500</v>
      </c>
      <c r="Y7" s="26" t="s">
        <v>68</v>
      </c>
      <c r="Z7" s="28">
        <v>45139</v>
      </c>
      <c r="AA7" s="28">
        <v>45149</v>
      </c>
      <c r="AB7" s="28"/>
      <c r="AC7" s="27">
        <v>43260</v>
      </c>
      <c r="AD7" s="27">
        <v>43260</v>
      </c>
      <c r="AE7" s="27">
        <v>43260</v>
      </c>
      <c r="AF7" s="27">
        <v>0</v>
      </c>
      <c r="AG7" s="27">
        <v>14420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9"/>
      <c r="AN7" s="29"/>
      <c r="AO7" s="29"/>
      <c r="AP7" s="27">
        <v>0</v>
      </c>
      <c r="AQ7" s="27">
        <v>43260</v>
      </c>
    </row>
    <row r="8" spans="1:43" x14ac:dyDescent="0.35">
      <c r="A8" s="20">
        <v>814003448</v>
      </c>
      <c r="B8" s="20" t="s">
        <v>10</v>
      </c>
      <c r="C8" s="21" t="s">
        <v>11</v>
      </c>
      <c r="D8" s="21">
        <v>806218</v>
      </c>
      <c r="E8" s="22" t="s">
        <v>69</v>
      </c>
      <c r="F8" s="22" t="s">
        <v>70</v>
      </c>
      <c r="G8" s="23">
        <v>45020</v>
      </c>
      <c r="H8" s="24">
        <v>45026</v>
      </c>
      <c r="I8" s="25">
        <v>28840</v>
      </c>
      <c r="J8" s="25">
        <v>27140</v>
      </c>
      <c r="K8" s="25" t="s">
        <v>12</v>
      </c>
      <c r="L8" s="26" t="s">
        <v>112</v>
      </c>
      <c r="M8" s="27">
        <v>0</v>
      </c>
      <c r="N8" s="26"/>
      <c r="O8" s="27">
        <v>0</v>
      </c>
      <c r="P8" s="27">
        <v>0</v>
      </c>
      <c r="Q8" s="26"/>
      <c r="R8" s="28"/>
      <c r="S8" s="27">
        <v>0</v>
      </c>
      <c r="T8" s="27">
        <v>26419</v>
      </c>
      <c r="U8" s="27">
        <v>0</v>
      </c>
      <c r="V8" s="26">
        <v>4800062922</v>
      </c>
      <c r="W8" s="28">
        <v>45351</v>
      </c>
      <c r="X8" s="27">
        <v>268500</v>
      </c>
      <c r="Y8" s="26" t="s">
        <v>68</v>
      </c>
      <c r="Z8" s="28">
        <v>45020</v>
      </c>
      <c r="AA8" s="28">
        <v>45105</v>
      </c>
      <c r="AB8" s="28"/>
      <c r="AC8" s="27">
        <v>28840</v>
      </c>
      <c r="AD8" s="27">
        <v>27140</v>
      </c>
      <c r="AE8" s="27">
        <v>27140</v>
      </c>
      <c r="AF8" s="27">
        <v>1700</v>
      </c>
      <c r="AG8" s="27">
        <v>14420</v>
      </c>
      <c r="AH8" s="27">
        <v>0</v>
      </c>
      <c r="AI8" s="27">
        <v>0</v>
      </c>
      <c r="AJ8" s="27">
        <v>0</v>
      </c>
      <c r="AK8" s="27">
        <v>0</v>
      </c>
      <c r="AL8" s="27">
        <v>0</v>
      </c>
      <c r="AM8" s="29"/>
      <c r="AN8" s="29"/>
      <c r="AO8" s="29"/>
      <c r="AP8" s="27">
        <v>0</v>
      </c>
      <c r="AQ8" s="27">
        <v>25440</v>
      </c>
    </row>
    <row r="9" spans="1:43" x14ac:dyDescent="0.35">
      <c r="A9" s="20">
        <v>814003448</v>
      </c>
      <c r="B9" s="20" t="s">
        <v>10</v>
      </c>
      <c r="C9" s="21" t="s">
        <v>11</v>
      </c>
      <c r="D9" s="21">
        <v>814721</v>
      </c>
      <c r="E9" s="22" t="s">
        <v>71</v>
      </c>
      <c r="F9" s="22" t="s">
        <v>72</v>
      </c>
      <c r="G9" s="23">
        <v>45054</v>
      </c>
      <c r="H9" s="24">
        <v>45056</v>
      </c>
      <c r="I9" s="25">
        <v>28840</v>
      </c>
      <c r="J9" s="25">
        <v>28840</v>
      </c>
      <c r="K9" s="25" t="s">
        <v>12</v>
      </c>
      <c r="L9" s="26" t="s">
        <v>112</v>
      </c>
      <c r="M9" s="27">
        <v>0</v>
      </c>
      <c r="N9" s="26"/>
      <c r="O9" s="27">
        <v>0</v>
      </c>
      <c r="P9" s="27">
        <v>0</v>
      </c>
      <c r="Q9" s="26"/>
      <c r="R9" s="28"/>
      <c r="S9" s="27">
        <v>0</v>
      </c>
      <c r="T9" s="27">
        <v>28119</v>
      </c>
      <c r="U9" s="27">
        <v>0</v>
      </c>
      <c r="V9" s="26">
        <v>4800062922</v>
      </c>
      <c r="W9" s="28">
        <v>45351</v>
      </c>
      <c r="X9" s="27">
        <v>268500</v>
      </c>
      <c r="Y9" s="26" t="s">
        <v>68</v>
      </c>
      <c r="Z9" s="28">
        <v>45054</v>
      </c>
      <c r="AA9" s="28">
        <v>45061</v>
      </c>
      <c r="AB9" s="28"/>
      <c r="AC9" s="27">
        <v>28840</v>
      </c>
      <c r="AD9" s="27">
        <v>28840</v>
      </c>
      <c r="AE9" s="27">
        <v>28840</v>
      </c>
      <c r="AF9" s="27">
        <v>0</v>
      </c>
      <c r="AG9" s="27">
        <v>14420</v>
      </c>
      <c r="AH9" s="27">
        <v>0</v>
      </c>
      <c r="AI9" s="27">
        <v>0</v>
      </c>
      <c r="AJ9" s="27">
        <v>0</v>
      </c>
      <c r="AK9" s="27">
        <v>0</v>
      </c>
      <c r="AL9" s="27">
        <v>0</v>
      </c>
      <c r="AM9" s="29"/>
      <c r="AN9" s="29"/>
      <c r="AO9" s="29"/>
      <c r="AP9" s="27">
        <v>0</v>
      </c>
      <c r="AQ9" s="27">
        <v>28840</v>
      </c>
    </row>
    <row r="10" spans="1:43" x14ac:dyDescent="0.35">
      <c r="A10" s="20">
        <v>814003448</v>
      </c>
      <c r="B10" s="20" t="s">
        <v>10</v>
      </c>
      <c r="C10" s="21" t="s">
        <v>11</v>
      </c>
      <c r="D10" s="21">
        <v>814731</v>
      </c>
      <c r="E10" s="22" t="s">
        <v>73</v>
      </c>
      <c r="F10" s="22" t="s">
        <v>74</v>
      </c>
      <c r="G10" s="23">
        <v>45054</v>
      </c>
      <c r="H10" s="24">
        <v>45056</v>
      </c>
      <c r="I10" s="25">
        <v>28840</v>
      </c>
      <c r="J10" s="25">
        <v>28840</v>
      </c>
      <c r="K10" s="25" t="s">
        <v>12</v>
      </c>
      <c r="L10" s="26" t="s">
        <v>112</v>
      </c>
      <c r="M10" s="27">
        <v>0</v>
      </c>
      <c r="N10" s="26"/>
      <c r="O10" s="27">
        <v>0</v>
      </c>
      <c r="P10" s="27">
        <v>0</v>
      </c>
      <c r="Q10" s="26"/>
      <c r="R10" s="28"/>
      <c r="S10" s="27">
        <v>0</v>
      </c>
      <c r="T10" s="27">
        <v>28119</v>
      </c>
      <c r="U10" s="27">
        <v>0</v>
      </c>
      <c r="V10" s="26">
        <v>4800062922</v>
      </c>
      <c r="W10" s="28">
        <v>45351</v>
      </c>
      <c r="X10" s="27">
        <v>268500</v>
      </c>
      <c r="Y10" s="26" t="s">
        <v>68</v>
      </c>
      <c r="Z10" s="28">
        <v>45054</v>
      </c>
      <c r="AA10" s="28">
        <v>45061</v>
      </c>
      <c r="AB10" s="28"/>
      <c r="AC10" s="27">
        <v>28840</v>
      </c>
      <c r="AD10" s="27">
        <v>28840</v>
      </c>
      <c r="AE10" s="27">
        <v>28840</v>
      </c>
      <c r="AF10" s="27">
        <v>0</v>
      </c>
      <c r="AG10" s="27">
        <v>14420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9"/>
      <c r="AN10" s="29"/>
      <c r="AO10" s="29"/>
      <c r="AP10" s="27">
        <v>0</v>
      </c>
      <c r="AQ10" s="27">
        <v>28840</v>
      </c>
    </row>
    <row r="11" spans="1:43" x14ac:dyDescent="0.35">
      <c r="A11" s="20">
        <v>814003448</v>
      </c>
      <c r="B11" s="20" t="s">
        <v>10</v>
      </c>
      <c r="C11" s="21" t="s">
        <v>11</v>
      </c>
      <c r="D11" s="21">
        <v>814733</v>
      </c>
      <c r="E11" s="22" t="s">
        <v>75</v>
      </c>
      <c r="F11" s="22" t="s">
        <v>76</v>
      </c>
      <c r="G11" s="23">
        <v>45054</v>
      </c>
      <c r="H11" s="24">
        <v>45056</v>
      </c>
      <c r="I11" s="25">
        <v>28840</v>
      </c>
      <c r="J11" s="25">
        <v>28840</v>
      </c>
      <c r="K11" s="25" t="s">
        <v>12</v>
      </c>
      <c r="L11" s="26" t="s">
        <v>112</v>
      </c>
      <c r="M11" s="27">
        <v>0</v>
      </c>
      <c r="N11" s="26"/>
      <c r="O11" s="27">
        <v>0</v>
      </c>
      <c r="P11" s="27">
        <v>0</v>
      </c>
      <c r="Q11" s="26"/>
      <c r="R11" s="28"/>
      <c r="S11" s="27">
        <v>0</v>
      </c>
      <c r="T11" s="27">
        <v>28119</v>
      </c>
      <c r="U11" s="27">
        <v>0</v>
      </c>
      <c r="V11" s="26">
        <v>4800062922</v>
      </c>
      <c r="W11" s="28">
        <v>45351</v>
      </c>
      <c r="X11" s="27">
        <v>268500</v>
      </c>
      <c r="Y11" s="26" t="s">
        <v>68</v>
      </c>
      <c r="Z11" s="28">
        <v>45054</v>
      </c>
      <c r="AA11" s="28">
        <v>45061</v>
      </c>
      <c r="AB11" s="28"/>
      <c r="AC11" s="27">
        <v>28840</v>
      </c>
      <c r="AD11" s="27">
        <v>28840</v>
      </c>
      <c r="AE11" s="27">
        <v>28840</v>
      </c>
      <c r="AF11" s="27">
        <v>0</v>
      </c>
      <c r="AG11" s="27">
        <v>14420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9"/>
      <c r="AN11" s="29"/>
      <c r="AO11" s="29"/>
      <c r="AP11" s="27">
        <v>0</v>
      </c>
      <c r="AQ11" s="27">
        <v>28840</v>
      </c>
    </row>
    <row r="12" spans="1:43" x14ac:dyDescent="0.35">
      <c r="A12" s="20">
        <v>814003448</v>
      </c>
      <c r="B12" s="20" t="s">
        <v>10</v>
      </c>
      <c r="C12" s="21" t="s">
        <v>11</v>
      </c>
      <c r="D12" s="21">
        <v>814734</v>
      </c>
      <c r="E12" s="22" t="s">
        <v>77</v>
      </c>
      <c r="F12" s="22" t="s">
        <v>78</v>
      </c>
      <c r="G12" s="23">
        <v>45054</v>
      </c>
      <c r="H12" s="24">
        <v>45056</v>
      </c>
      <c r="I12" s="25">
        <v>43260</v>
      </c>
      <c r="J12" s="25">
        <v>43260</v>
      </c>
      <c r="K12" s="25" t="s">
        <v>12</v>
      </c>
      <c r="L12" s="26" t="s">
        <v>112</v>
      </c>
      <c r="M12" s="27">
        <v>0</v>
      </c>
      <c r="N12" s="26"/>
      <c r="O12" s="27">
        <v>0</v>
      </c>
      <c r="P12" s="27">
        <v>0</v>
      </c>
      <c r="Q12" s="26"/>
      <c r="R12" s="28"/>
      <c r="S12" s="27">
        <v>0</v>
      </c>
      <c r="T12" s="27">
        <v>42178</v>
      </c>
      <c r="U12" s="27">
        <v>0</v>
      </c>
      <c r="V12" s="26">
        <v>4800062922</v>
      </c>
      <c r="W12" s="28">
        <v>45351</v>
      </c>
      <c r="X12" s="27">
        <v>268500</v>
      </c>
      <c r="Y12" s="26" t="s">
        <v>68</v>
      </c>
      <c r="Z12" s="28">
        <v>45054</v>
      </c>
      <c r="AA12" s="28">
        <v>45061</v>
      </c>
      <c r="AB12" s="28"/>
      <c r="AC12" s="27">
        <v>43260</v>
      </c>
      <c r="AD12" s="27">
        <v>43260</v>
      </c>
      <c r="AE12" s="27">
        <v>43260</v>
      </c>
      <c r="AF12" s="27">
        <v>0</v>
      </c>
      <c r="AG12" s="27">
        <v>14420</v>
      </c>
      <c r="AH12" s="27">
        <v>0</v>
      </c>
      <c r="AI12" s="27">
        <v>0</v>
      </c>
      <c r="AJ12" s="27">
        <v>0</v>
      </c>
      <c r="AK12" s="27">
        <v>0</v>
      </c>
      <c r="AL12" s="27">
        <v>0</v>
      </c>
      <c r="AM12" s="29"/>
      <c r="AN12" s="29"/>
      <c r="AO12" s="29"/>
      <c r="AP12" s="27">
        <v>0</v>
      </c>
      <c r="AQ12" s="27">
        <v>43260</v>
      </c>
    </row>
    <row r="13" spans="1:43" x14ac:dyDescent="0.35">
      <c r="A13" s="20">
        <v>814003448</v>
      </c>
      <c r="B13" s="20" t="s">
        <v>10</v>
      </c>
      <c r="C13" s="21" t="s">
        <v>11</v>
      </c>
      <c r="D13" s="21">
        <v>814735</v>
      </c>
      <c r="E13" s="22" t="s">
        <v>79</v>
      </c>
      <c r="F13" s="22" t="s">
        <v>80</v>
      </c>
      <c r="G13" s="23">
        <v>45054</v>
      </c>
      <c r="H13" s="24">
        <v>45056</v>
      </c>
      <c r="I13" s="25">
        <v>25440</v>
      </c>
      <c r="J13" s="25">
        <v>25440</v>
      </c>
      <c r="K13" s="25" t="s">
        <v>12</v>
      </c>
      <c r="L13" s="26" t="s">
        <v>112</v>
      </c>
      <c r="M13" s="27">
        <v>0</v>
      </c>
      <c r="N13" s="26"/>
      <c r="O13" s="27">
        <v>0</v>
      </c>
      <c r="P13" s="27">
        <v>0</v>
      </c>
      <c r="Q13" s="26"/>
      <c r="R13" s="28"/>
      <c r="S13" s="27">
        <v>0</v>
      </c>
      <c r="T13" s="27">
        <v>24719</v>
      </c>
      <c r="U13" s="27">
        <v>0</v>
      </c>
      <c r="V13" s="26">
        <v>4800062922</v>
      </c>
      <c r="W13" s="28">
        <v>45351</v>
      </c>
      <c r="X13" s="27">
        <v>268500</v>
      </c>
      <c r="Y13" s="26" t="s">
        <v>68</v>
      </c>
      <c r="Z13" s="28">
        <v>45054</v>
      </c>
      <c r="AA13" s="28">
        <v>45061</v>
      </c>
      <c r="AB13" s="28"/>
      <c r="AC13" s="27">
        <v>28840</v>
      </c>
      <c r="AD13" s="27">
        <v>25440</v>
      </c>
      <c r="AE13" s="27">
        <v>25440</v>
      </c>
      <c r="AF13" s="27">
        <v>3400</v>
      </c>
      <c r="AG13" s="27">
        <v>14420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9"/>
      <c r="AN13" s="29"/>
      <c r="AO13" s="29"/>
      <c r="AP13" s="27">
        <v>0</v>
      </c>
      <c r="AQ13" s="27">
        <v>22040</v>
      </c>
    </row>
    <row r="14" spans="1:43" x14ac:dyDescent="0.35">
      <c r="A14" s="20">
        <v>814003448</v>
      </c>
      <c r="B14" s="20" t="s">
        <v>10</v>
      </c>
      <c r="C14" s="21" t="s">
        <v>11</v>
      </c>
      <c r="D14" s="21">
        <v>822315</v>
      </c>
      <c r="E14" s="22" t="s">
        <v>89</v>
      </c>
      <c r="F14" s="22" t="s">
        <v>90</v>
      </c>
      <c r="G14" s="23">
        <v>45086</v>
      </c>
      <c r="H14" s="24">
        <v>45086</v>
      </c>
      <c r="I14" s="25">
        <v>14420</v>
      </c>
      <c r="J14" s="25">
        <v>14420</v>
      </c>
      <c r="K14" s="25" t="s">
        <v>12</v>
      </c>
      <c r="L14" s="26" t="s">
        <v>112</v>
      </c>
      <c r="M14" s="27">
        <v>0</v>
      </c>
      <c r="N14" s="26"/>
      <c r="O14" s="27">
        <v>0</v>
      </c>
      <c r="P14" s="27">
        <v>0</v>
      </c>
      <c r="Q14" s="26"/>
      <c r="R14" s="28"/>
      <c r="S14" s="27">
        <v>0</v>
      </c>
      <c r="T14" s="27">
        <v>14059</v>
      </c>
      <c r="U14" s="27">
        <v>0</v>
      </c>
      <c r="V14" s="26">
        <v>4800062922</v>
      </c>
      <c r="W14" s="28">
        <v>45351</v>
      </c>
      <c r="X14" s="27">
        <v>268500</v>
      </c>
      <c r="Y14" s="26" t="s">
        <v>68</v>
      </c>
      <c r="Z14" s="28">
        <v>45086</v>
      </c>
      <c r="AA14" s="28">
        <v>45094</v>
      </c>
      <c r="AB14" s="28"/>
      <c r="AC14" s="27">
        <v>14420</v>
      </c>
      <c r="AD14" s="27">
        <v>14420</v>
      </c>
      <c r="AE14" s="27">
        <v>14420</v>
      </c>
      <c r="AF14" s="27">
        <v>0</v>
      </c>
      <c r="AG14" s="27">
        <v>14420</v>
      </c>
      <c r="AH14" s="27">
        <v>0</v>
      </c>
      <c r="AI14" s="27">
        <v>0</v>
      </c>
      <c r="AJ14" s="27">
        <v>0</v>
      </c>
      <c r="AK14" s="27">
        <v>0</v>
      </c>
      <c r="AL14" s="27">
        <v>0</v>
      </c>
      <c r="AM14" s="29"/>
      <c r="AN14" s="29"/>
      <c r="AO14" s="29"/>
      <c r="AP14" s="27">
        <v>0</v>
      </c>
      <c r="AQ14" s="27">
        <v>14420</v>
      </c>
    </row>
    <row r="15" spans="1:43" x14ac:dyDescent="0.35">
      <c r="A15" s="20">
        <v>814003448</v>
      </c>
      <c r="B15" s="20" t="s">
        <v>10</v>
      </c>
      <c r="C15" s="21" t="s">
        <v>11</v>
      </c>
      <c r="D15" s="21">
        <v>822316</v>
      </c>
      <c r="E15" s="22" t="s">
        <v>91</v>
      </c>
      <c r="F15" s="22" t="s">
        <v>92</v>
      </c>
      <c r="G15" s="23">
        <v>45086</v>
      </c>
      <c r="H15" s="24">
        <v>45086</v>
      </c>
      <c r="I15" s="25">
        <v>28840</v>
      </c>
      <c r="J15" s="25">
        <v>28840</v>
      </c>
      <c r="K15" s="25" t="s">
        <v>12</v>
      </c>
      <c r="L15" s="26" t="s">
        <v>112</v>
      </c>
      <c r="M15" s="27">
        <v>0</v>
      </c>
      <c r="N15" s="26"/>
      <c r="O15" s="27">
        <v>0</v>
      </c>
      <c r="P15" s="27">
        <v>0</v>
      </c>
      <c r="Q15" s="26"/>
      <c r="R15" s="28"/>
      <c r="S15" s="27">
        <v>0</v>
      </c>
      <c r="T15" s="27">
        <v>28119</v>
      </c>
      <c r="U15" s="27">
        <v>0</v>
      </c>
      <c r="V15" s="26">
        <v>4800062922</v>
      </c>
      <c r="W15" s="28">
        <v>45351</v>
      </c>
      <c r="X15" s="27">
        <v>268500</v>
      </c>
      <c r="Y15" s="26" t="s">
        <v>68</v>
      </c>
      <c r="Z15" s="28">
        <v>45086</v>
      </c>
      <c r="AA15" s="28">
        <v>45094</v>
      </c>
      <c r="AB15" s="28"/>
      <c r="AC15" s="27">
        <v>28840</v>
      </c>
      <c r="AD15" s="27">
        <v>28840</v>
      </c>
      <c r="AE15" s="27">
        <v>28840</v>
      </c>
      <c r="AF15" s="27">
        <v>0</v>
      </c>
      <c r="AG15" s="27">
        <v>14420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9"/>
      <c r="AN15" s="29"/>
      <c r="AO15" s="29"/>
      <c r="AP15" s="27">
        <v>0</v>
      </c>
      <c r="AQ15" s="27">
        <v>28840</v>
      </c>
    </row>
    <row r="16" spans="1:43" x14ac:dyDescent="0.35">
      <c r="A16" s="20">
        <v>814003448</v>
      </c>
      <c r="B16" s="20" t="s">
        <v>10</v>
      </c>
      <c r="C16" s="21" t="s">
        <v>11</v>
      </c>
      <c r="D16" s="21">
        <v>828314</v>
      </c>
      <c r="E16" s="22" t="s">
        <v>93</v>
      </c>
      <c r="F16" s="22" t="s">
        <v>94</v>
      </c>
      <c r="G16" s="23">
        <v>45111</v>
      </c>
      <c r="H16" s="24">
        <v>45149</v>
      </c>
      <c r="I16" s="25">
        <v>14420</v>
      </c>
      <c r="J16" s="25">
        <v>14420</v>
      </c>
      <c r="K16" s="25" t="s">
        <v>12</v>
      </c>
      <c r="L16" s="26" t="s">
        <v>112</v>
      </c>
      <c r="M16" s="27">
        <v>0</v>
      </c>
      <c r="N16" s="26"/>
      <c r="O16" s="27">
        <v>0</v>
      </c>
      <c r="P16" s="27">
        <v>0</v>
      </c>
      <c r="Q16" s="26"/>
      <c r="R16" s="28"/>
      <c r="S16" s="27">
        <v>0</v>
      </c>
      <c r="T16" s="27">
        <v>14420</v>
      </c>
      <c r="U16" s="27">
        <v>0</v>
      </c>
      <c r="V16" s="26">
        <v>4800062922</v>
      </c>
      <c r="W16" s="28">
        <v>45351</v>
      </c>
      <c r="X16" s="27">
        <v>268500</v>
      </c>
      <c r="Y16" s="26" t="s">
        <v>68</v>
      </c>
      <c r="Z16" s="28">
        <v>45111</v>
      </c>
      <c r="AA16" s="28">
        <v>45149</v>
      </c>
      <c r="AB16" s="28"/>
      <c r="AC16" s="27">
        <v>14420</v>
      </c>
      <c r="AD16" s="27">
        <v>14420</v>
      </c>
      <c r="AE16" s="27">
        <v>14420</v>
      </c>
      <c r="AF16" s="27">
        <v>0</v>
      </c>
      <c r="AG16" s="27">
        <v>14420</v>
      </c>
      <c r="AH16" s="27">
        <v>0</v>
      </c>
      <c r="AI16" s="27">
        <v>0</v>
      </c>
      <c r="AJ16" s="27">
        <v>0</v>
      </c>
      <c r="AK16" s="27">
        <v>0</v>
      </c>
      <c r="AL16" s="27">
        <v>0</v>
      </c>
      <c r="AM16" s="29"/>
      <c r="AN16" s="29"/>
      <c r="AO16" s="29"/>
      <c r="AP16" s="27">
        <v>0</v>
      </c>
      <c r="AQ16" s="27">
        <v>14420</v>
      </c>
    </row>
    <row r="17" spans="1:43" x14ac:dyDescent="0.35">
      <c r="A17" s="20">
        <v>814003448</v>
      </c>
      <c r="B17" s="20" t="s">
        <v>10</v>
      </c>
      <c r="C17" s="21" t="s">
        <v>11</v>
      </c>
      <c r="D17" s="21">
        <v>834250</v>
      </c>
      <c r="E17" s="22" t="s">
        <v>97</v>
      </c>
      <c r="F17" s="22" t="s">
        <v>98</v>
      </c>
      <c r="G17" s="23">
        <v>45139</v>
      </c>
      <c r="H17" s="24">
        <v>45149</v>
      </c>
      <c r="I17" s="25">
        <v>43260</v>
      </c>
      <c r="J17" s="25">
        <v>43260</v>
      </c>
      <c r="K17" s="25" t="s">
        <v>12</v>
      </c>
      <c r="L17" s="26" t="s">
        <v>112</v>
      </c>
      <c r="M17" s="27">
        <v>0</v>
      </c>
      <c r="N17" s="26"/>
      <c r="O17" s="27">
        <v>0</v>
      </c>
      <c r="P17" s="27">
        <v>0</v>
      </c>
      <c r="Q17" s="26"/>
      <c r="R17" s="28"/>
      <c r="S17" s="27">
        <v>0</v>
      </c>
      <c r="T17" s="27">
        <v>43260</v>
      </c>
      <c r="U17" s="27">
        <v>0</v>
      </c>
      <c r="V17" s="26">
        <v>4800063561</v>
      </c>
      <c r="W17" s="28">
        <v>45412</v>
      </c>
      <c r="X17" s="27">
        <v>537040</v>
      </c>
      <c r="Y17" s="26" t="s">
        <v>68</v>
      </c>
      <c r="Z17" s="28">
        <v>45139</v>
      </c>
      <c r="AA17" s="28">
        <v>45149</v>
      </c>
      <c r="AB17" s="28"/>
      <c r="AC17" s="27">
        <v>43260</v>
      </c>
      <c r="AD17" s="27">
        <v>43260</v>
      </c>
      <c r="AE17" s="27">
        <v>43260</v>
      </c>
      <c r="AF17" s="27">
        <v>0</v>
      </c>
      <c r="AG17" s="27">
        <v>14420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9"/>
      <c r="AN17" s="29"/>
      <c r="AO17" s="29"/>
      <c r="AP17" s="27">
        <v>0</v>
      </c>
      <c r="AQ17" s="27">
        <v>43260</v>
      </c>
    </row>
    <row r="18" spans="1:43" x14ac:dyDescent="0.35">
      <c r="A18" s="20">
        <v>814003448</v>
      </c>
      <c r="B18" s="20" t="s">
        <v>10</v>
      </c>
      <c r="C18" s="21" t="s">
        <v>11</v>
      </c>
      <c r="D18" s="21">
        <v>842990</v>
      </c>
      <c r="E18" s="22" t="s">
        <v>99</v>
      </c>
      <c r="F18" s="22" t="s">
        <v>100</v>
      </c>
      <c r="G18" s="23">
        <v>45173</v>
      </c>
      <c r="H18" s="24">
        <v>45176</v>
      </c>
      <c r="I18" s="25">
        <v>28840</v>
      </c>
      <c r="J18" s="25">
        <v>28840</v>
      </c>
      <c r="K18" s="25" t="s">
        <v>12</v>
      </c>
      <c r="L18" s="26" t="s">
        <v>112</v>
      </c>
      <c r="M18" s="27">
        <v>0</v>
      </c>
      <c r="N18" s="26"/>
      <c r="O18" s="27">
        <v>0</v>
      </c>
      <c r="P18" s="27">
        <v>0</v>
      </c>
      <c r="Q18" s="26"/>
      <c r="R18" s="28"/>
      <c r="S18" s="27">
        <v>0</v>
      </c>
      <c r="T18" s="27">
        <v>28840</v>
      </c>
      <c r="U18" s="27">
        <v>0</v>
      </c>
      <c r="V18" s="26">
        <v>4800063561</v>
      </c>
      <c r="W18" s="28">
        <v>45412</v>
      </c>
      <c r="X18" s="27">
        <v>537040</v>
      </c>
      <c r="Y18" s="26" t="s">
        <v>68</v>
      </c>
      <c r="Z18" s="28">
        <v>45173</v>
      </c>
      <c r="AA18" s="28">
        <v>45176</v>
      </c>
      <c r="AB18" s="28"/>
      <c r="AC18" s="27">
        <v>28840</v>
      </c>
      <c r="AD18" s="27">
        <v>28840</v>
      </c>
      <c r="AE18" s="27">
        <v>28840</v>
      </c>
      <c r="AF18" s="27">
        <v>0</v>
      </c>
      <c r="AG18" s="27">
        <v>14420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9"/>
      <c r="AN18" s="29"/>
      <c r="AO18" s="29"/>
      <c r="AP18" s="27">
        <v>0</v>
      </c>
      <c r="AQ18" s="27">
        <v>28840</v>
      </c>
    </row>
    <row r="19" spans="1:43" x14ac:dyDescent="0.35">
      <c r="A19" s="20">
        <v>814003448</v>
      </c>
      <c r="B19" s="20" t="s">
        <v>10</v>
      </c>
      <c r="C19" s="21" t="s">
        <v>11</v>
      </c>
      <c r="D19" s="21">
        <v>842991</v>
      </c>
      <c r="E19" s="22" t="s">
        <v>101</v>
      </c>
      <c r="F19" s="22" t="s">
        <v>102</v>
      </c>
      <c r="G19" s="23">
        <v>45173</v>
      </c>
      <c r="H19" s="24">
        <v>45176</v>
      </c>
      <c r="I19" s="25">
        <v>43260</v>
      </c>
      <c r="J19" s="25">
        <v>43260</v>
      </c>
      <c r="K19" s="25" t="s">
        <v>12</v>
      </c>
      <c r="L19" s="26" t="s">
        <v>112</v>
      </c>
      <c r="M19" s="27">
        <v>0</v>
      </c>
      <c r="N19" s="26"/>
      <c r="O19" s="27">
        <v>0</v>
      </c>
      <c r="P19" s="27">
        <v>0</v>
      </c>
      <c r="Q19" s="26"/>
      <c r="R19" s="28"/>
      <c r="S19" s="27">
        <v>0</v>
      </c>
      <c r="T19" s="27">
        <v>43260</v>
      </c>
      <c r="U19" s="27">
        <v>0</v>
      </c>
      <c r="V19" s="26">
        <v>4800063561</v>
      </c>
      <c r="W19" s="28">
        <v>45412</v>
      </c>
      <c r="X19" s="27">
        <v>537040</v>
      </c>
      <c r="Y19" s="26" t="s">
        <v>68</v>
      </c>
      <c r="Z19" s="28">
        <v>45173</v>
      </c>
      <c r="AA19" s="28">
        <v>45176</v>
      </c>
      <c r="AB19" s="28"/>
      <c r="AC19" s="27">
        <v>43260</v>
      </c>
      <c r="AD19" s="27">
        <v>43260</v>
      </c>
      <c r="AE19" s="27">
        <v>43260</v>
      </c>
      <c r="AF19" s="27">
        <v>0</v>
      </c>
      <c r="AG19" s="27">
        <v>14420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9"/>
      <c r="AN19" s="29"/>
      <c r="AO19" s="29"/>
      <c r="AP19" s="27">
        <v>0</v>
      </c>
      <c r="AQ19" s="27">
        <v>43260</v>
      </c>
    </row>
    <row r="20" spans="1:43" x14ac:dyDescent="0.35">
      <c r="A20" s="20">
        <v>814003448</v>
      </c>
      <c r="B20" s="20" t="s">
        <v>10</v>
      </c>
      <c r="C20" s="21" t="s">
        <v>11</v>
      </c>
      <c r="D20" s="21">
        <v>842994</v>
      </c>
      <c r="E20" s="22" t="s">
        <v>103</v>
      </c>
      <c r="F20" s="22" t="s">
        <v>104</v>
      </c>
      <c r="G20" s="23">
        <v>45173</v>
      </c>
      <c r="H20" s="24">
        <v>45176</v>
      </c>
      <c r="I20" s="25">
        <v>28840</v>
      </c>
      <c r="J20" s="25">
        <v>28840</v>
      </c>
      <c r="K20" s="25" t="s">
        <v>12</v>
      </c>
      <c r="L20" s="26" t="s">
        <v>112</v>
      </c>
      <c r="M20" s="27">
        <v>0</v>
      </c>
      <c r="N20" s="26"/>
      <c r="O20" s="27">
        <v>0</v>
      </c>
      <c r="P20" s="27">
        <v>0</v>
      </c>
      <c r="Q20" s="26"/>
      <c r="R20" s="28"/>
      <c r="S20" s="27">
        <v>0</v>
      </c>
      <c r="T20" s="27">
        <v>28840</v>
      </c>
      <c r="U20" s="27">
        <v>0</v>
      </c>
      <c r="V20" s="26">
        <v>4800063561</v>
      </c>
      <c r="W20" s="28">
        <v>45412</v>
      </c>
      <c r="X20" s="27">
        <v>537040</v>
      </c>
      <c r="Y20" s="26" t="s">
        <v>68</v>
      </c>
      <c r="Z20" s="28">
        <v>45173</v>
      </c>
      <c r="AA20" s="28">
        <v>45176</v>
      </c>
      <c r="AB20" s="28"/>
      <c r="AC20" s="27">
        <v>28840</v>
      </c>
      <c r="AD20" s="27">
        <v>28840</v>
      </c>
      <c r="AE20" s="27">
        <v>28840</v>
      </c>
      <c r="AF20" s="27">
        <v>0</v>
      </c>
      <c r="AG20" s="27">
        <v>14420</v>
      </c>
      <c r="AH20" s="27">
        <v>0</v>
      </c>
      <c r="AI20" s="27">
        <v>0</v>
      </c>
      <c r="AJ20" s="27">
        <v>0</v>
      </c>
      <c r="AK20" s="27">
        <v>0</v>
      </c>
      <c r="AL20" s="27">
        <v>0</v>
      </c>
      <c r="AM20" s="29"/>
      <c r="AN20" s="29"/>
      <c r="AO20" s="29"/>
      <c r="AP20" s="27">
        <v>0</v>
      </c>
      <c r="AQ20" s="27">
        <v>28840</v>
      </c>
    </row>
    <row r="21" spans="1:43" x14ac:dyDescent="0.35">
      <c r="A21" s="20">
        <v>814003448</v>
      </c>
      <c r="B21" s="20" t="s">
        <v>10</v>
      </c>
      <c r="C21" s="21" t="s">
        <v>11</v>
      </c>
      <c r="D21" s="21">
        <v>729174</v>
      </c>
      <c r="E21" s="22" t="s">
        <v>66</v>
      </c>
      <c r="F21" s="22" t="s">
        <v>67</v>
      </c>
      <c r="G21" s="23">
        <v>44761</v>
      </c>
      <c r="H21" s="24">
        <v>44761</v>
      </c>
      <c r="I21" s="25">
        <v>7007000</v>
      </c>
      <c r="J21" s="25">
        <v>4175761</v>
      </c>
      <c r="K21" s="25" t="s">
        <v>12</v>
      </c>
      <c r="L21" s="26" t="s">
        <v>113</v>
      </c>
      <c r="M21" s="27">
        <v>0</v>
      </c>
      <c r="N21" s="26"/>
      <c r="O21" s="27">
        <v>0</v>
      </c>
      <c r="P21" s="27">
        <v>0</v>
      </c>
      <c r="Q21" s="26"/>
      <c r="R21" s="28"/>
      <c r="S21" s="27">
        <v>0</v>
      </c>
      <c r="T21" s="27">
        <v>0</v>
      </c>
      <c r="U21" s="27">
        <v>0</v>
      </c>
      <c r="V21" s="26"/>
      <c r="W21" s="28"/>
      <c r="X21" s="27">
        <v>0</v>
      </c>
      <c r="Y21" s="26" t="s">
        <v>68</v>
      </c>
      <c r="Z21" s="28">
        <v>44761</v>
      </c>
      <c r="AA21" s="28">
        <v>44854</v>
      </c>
      <c r="AB21" s="28"/>
      <c r="AC21" s="27">
        <v>7007000</v>
      </c>
      <c r="AD21" s="27">
        <v>260747</v>
      </c>
      <c r="AE21" s="27">
        <v>0</v>
      </c>
      <c r="AF21" s="27">
        <v>0</v>
      </c>
      <c r="AG21" s="27">
        <v>5750000</v>
      </c>
      <c r="AH21" s="27">
        <v>0</v>
      </c>
      <c r="AI21" s="27">
        <v>260747</v>
      </c>
      <c r="AJ21" s="27">
        <v>0</v>
      </c>
      <c r="AK21" s="27">
        <v>0</v>
      </c>
      <c r="AL21" s="27">
        <v>0</v>
      </c>
      <c r="AM21" s="29"/>
      <c r="AN21" s="29"/>
      <c r="AO21" s="29"/>
      <c r="AP21" s="27">
        <v>0</v>
      </c>
      <c r="AQ21" s="27">
        <v>0</v>
      </c>
    </row>
  </sheetData>
  <autoFilter ref="A1:AQ21">
    <sortState ref="A2:AR21">
      <sortCondition ref="V1:V21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B7" zoomScaleNormal="100" workbookViewId="0">
      <selection activeCell="C12" sqref="C12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2" width="10.90625" style="35"/>
    <col min="13" max="13" width="20.453125" style="35" bestFit="1" customWidth="1"/>
    <col min="14" max="225" width="10.90625" style="35"/>
    <col min="226" max="226" width="4.453125" style="35" customWidth="1"/>
    <col min="227" max="227" width="10.90625" style="35"/>
    <col min="228" max="228" width="17.54296875" style="35" customWidth="1"/>
    <col min="229" max="229" width="11.54296875" style="35" customWidth="1"/>
    <col min="230" max="233" width="10.90625" style="35"/>
    <col min="234" max="234" width="22.54296875" style="35" customWidth="1"/>
    <col min="235" max="235" width="14" style="35" customWidth="1"/>
    <col min="236" max="236" width="1.7265625" style="35" customWidth="1"/>
    <col min="237" max="481" width="10.90625" style="35"/>
    <col min="482" max="482" width="4.453125" style="35" customWidth="1"/>
    <col min="483" max="483" width="10.90625" style="35"/>
    <col min="484" max="484" width="17.54296875" style="35" customWidth="1"/>
    <col min="485" max="485" width="11.54296875" style="35" customWidth="1"/>
    <col min="486" max="489" width="10.90625" style="35"/>
    <col min="490" max="490" width="22.54296875" style="35" customWidth="1"/>
    <col min="491" max="491" width="14" style="35" customWidth="1"/>
    <col min="492" max="492" width="1.7265625" style="35" customWidth="1"/>
    <col min="493" max="737" width="10.90625" style="35"/>
    <col min="738" max="738" width="4.453125" style="35" customWidth="1"/>
    <col min="739" max="739" width="10.90625" style="35"/>
    <col min="740" max="740" width="17.54296875" style="35" customWidth="1"/>
    <col min="741" max="741" width="11.54296875" style="35" customWidth="1"/>
    <col min="742" max="745" width="10.90625" style="35"/>
    <col min="746" max="746" width="22.54296875" style="35" customWidth="1"/>
    <col min="747" max="747" width="14" style="35" customWidth="1"/>
    <col min="748" max="748" width="1.7265625" style="35" customWidth="1"/>
    <col min="749" max="993" width="10.90625" style="35"/>
    <col min="994" max="994" width="4.453125" style="35" customWidth="1"/>
    <col min="995" max="995" width="10.90625" style="35"/>
    <col min="996" max="996" width="17.54296875" style="35" customWidth="1"/>
    <col min="997" max="997" width="11.54296875" style="35" customWidth="1"/>
    <col min="998" max="1001" width="10.90625" style="35"/>
    <col min="1002" max="1002" width="22.54296875" style="35" customWidth="1"/>
    <col min="1003" max="1003" width="14" style="35" customWidth="1"/>
    <col min="1004" max="1004" width="1.7265625" style="35" customWidth="1"/>
    <col min="1005" max="1249" width="10.90625" style="35"/>
    <col min="1250" max="1250" width="4.453125" style="35" customWidth="1"/>
    <col min="1251" max="1251" width="10.90625" style="35"/>
    <col min="1252" max="1252" width="17.54296875" style="35" customWidth="1"/>
    <col min="1253" max="1253" width="11.54296875" style="35" customWidth="1"/>
    <col min="1254" max="1257" width="10.90625" style="35"/>
    <col min="1258" max="1258" width="22.54296875" style="35" customWidth="1"/>
    <col min="1259" max="1259" width="14" style="35" customWidth="1"/>
    <col min="1260" max="1260" width="1.7265625" style="35" customWidth="1"/>
    <col min="1261" max="1505" width="10.90625" style="35"/>
    <col min="1506" max="1506" width="4.453125" style="35" customWidth="1"/>
    <col min="1507" max="1507" width="10.90625" style="35"/>
    <col min="1508" max="1508" width="17.54296875" style="35" customWidth="1"/>
    <col min="1509" max="1509" width="11.54296875" style="35" customWidth="1"/>
    <col min="1510" max="1513" width="10.90625" style="35"/>
    <col min="1514" max="1514" width="22.54296875" style="35" customWidth="1"/>
    <col min="1515" max="1515" width="14" style="35" customWidth="1"/>
    <col min="1516" max="1516" width="1.7265625" style="35" customWidth="1"/>
    <col min="1517" max="1761" width="10.90625" style="35"/>
    <col min="1762" max="1762" width="4.453125" style="35" customWidth="1"/>
    <col min="1763" max="1763" width="10.90625" style="35"/>
    <col min="1764" max="1764" width="17.54296875" style="35" customWidth="1"/>
    <col min="1765" max="1765" width="11.54296875" style="35" customWidth="1"/>
    <col min="1766" max="1769" width="10.90625" style="35"/>
    <col min="1770" max="1770" width="22.54296875" style="35" customWidth="1"/>
    <col min="1771" max="1771" width="14" style="35" customWidth="1"/>
    <col min="1772" max="1772" width="1.7265625" style="35" customWidth="1"/>
    <col min="1773" max="2017" width="10.90625" style="35"/>
    <col min="2018" max="2018" width="4.453125" style="35" customWidth="1"/>
    <col min="2019" max="2019" width="10.90625" style="35"/>
    <col min="2020" max="2020" width="17.54296875" style="35" customWidth="1"/>
    <col min="2021" max="2021" width="11.54296875" style="35" customWidth="1"/>
    <col min="2022" max="2025" width="10.90625" style="35"/>
    <col min="2026" max="2026" width="22.54296875" style="35" customWidth="1"/>
    <col min="2027" max="2027" width="14" style="35" customWidth="1"/>
    <col min="2028" max="2028" width="1.7265625" style="35" customWidth="1"/>
    <col min="2029" max="2273" width="10.90625" style="35"/>
    <col min="2274" max="2274" width="4.453125" style="35" customWidth="1"/>
    <col min="2275" max="2275" width="10.90625" style="35"/>
    <col min="2276" max="2276" width="17.54296875" style="35" customWidth="1"/>
    <col min="2277" max="2277" width="11.54296875" style="35" customWidth="1"/>
    <col min="2278" max="2281" width="10.90625" style="35"/>
    <col min="2282" max="2282" width="22.54296875" style="35" customWidth="1"/>
    <col min="2283" max="2283" width="14" style="35" customWidth="1"/>
    <col min="2284" max="2284" width="1.7265625" style="35" customWidth="1"/>
    <col min="2285" max="2529" width="10.90625" style="35"/>
    <col min="2530" max="2530" width="4.453125" style="35" customWidth="1"/>
    <col min="2531" max="2531" width="10.90625" style="35"/>
    <col min="2532" max="2532" width="17.54296875" style="35" customWidth="1"/>
    <col min="2533" max="2533" width="11.54296875" style="35" customWidth="1"/>
    <col min="2534" max="2537" width="10.90625" style="35"/>
    <col min="2538" max="2538" width="22.54296875" style="35" customWidth="1"/>
    <col min="2539" max="2539" width="14" style="35" customWidth="1"/>
    <col min="2540" max="2540" width="1.7265625" style="35" customWidth="1"/>
    <col min="2541" max="2785" width="10.90625" style="35"/>
    <col min="2786" max="2786" width="4.453125" style="35" customWidth="1"/>
    <col min="2787" max="2787" width="10.90625" style="35"/>
    <col min="2788" max="2788" width="17.54296875" style="35" customWidth="1"/>
    <col min="2789" max="2789" width="11.54296875" style="35" customWidth="1"/>
    <col min="2790" max="2793" width="10.90625" style="35"/>
    <col min="2794" max="2794" width="22.54296875" style="35" customWidth="1"/>
    <col min="2795" max="2795" width="14" style="35" customWidth="1"/>
    <col min="2796" max="2796" width="1.7265625" style="35" customWidth="1"/>
    <col min="2797" max="3041" width="10.90625" style="35"/>
    <col min="3042" max="3042" width="4.453125" style="35" customWidth="1"/>
    <col min="3043" max="3043" width="10.90625" style="35"/>
    <col min="3044" max="3044" width="17.54296875" style="35" customWidth="1"/>
    <col min="3045" max="3045" width="11.54296875" style="35" customWidth="1"/>
    <col min="3046" max="3049" width="10.90625" style="35"/>
    <col min="3050" max="3050" width="22.54296875" style="35" customWidth="1"/>
    <col min="3051" max="3051" width="14" style="35" customWidth="1"/>
    <col min="3052" max="3052" width="1.7265625" style="35" customWidth="1"/>
    <col min="3053" max="3297" width="10.90625" style="35"/>
    <col min="3298" max="3298" width="4.453125" style="35" customWidth="1"/>
    <col min="3299" max="3299" width="10.90625" style="35"/>
    <col min="3300" max="3300" width="17.54296875" style="35" customWidth="1"/>
    <col min="3301" max="3301" width="11.54296875" style="35" customWidth="1"/>
    <col min="3302" max="3305" width="10.90625" style="35"/>
    <col min="3306" max="3306" width="22.54296875" style="35" customWidth="1"/>
    <col min="3307" max="3307" width="14" style="35" customWidth="1"/>
    <col min="3308" max="3308" width="1.7265625" style="35" customWidth="1"/>
    <col min="3309" max="3553" width="10.90625" style="35"/>
    <col min="3554" max="3554" width="4.453125" style="35" customWidth="1"/>
    <col min="3555" max="3555" width="10.90625" style="35"/>
    <col min="3556" max="3556" width="17.54296875" style="35" customWidth="1"/>
    <col min="3557" max="3557" width="11.54296875" style="35" customWidth="1"/>
    <col min="3558" max="3561" width="10.90625" style="35"/>
    <col min="3562" max="3562" width="22.54296875" style="35" customWidth="1"/>
    <col min="3563" max="3563" width="14" style="35" customWidth="1"/>
    <col min="3564" max="3564" width="1.7265625" style="35" customWidth="1"/>
    <col min="3565" max="3809" width="10.90625" style="35"/>
    <col min="3810" max="3810" width="4.453125" style="35" customWidth="1"/>
    <col min="3811" max="3811" width="10.90625" style="35"/>
    <col min="3812" max="3812" width="17.54296875" style="35" customWidth="1"/>
    <col min="3813" max="3813" width="11.54296875" style="35" customWidth="1"/>
    <col min="3814" max="3817" width="10.90625" style="35"/>
    <col min="3818" max="3818" width="22.54296875" style="35" customWidth="1"/>
    <col min="3819" max="3819" width="14" style="35" customWidth="1"/>
    <col min="3820" max="3820" width="1.7265625" style="35" customWidth="1"/>
    <col min="3821" max="4065" width="10.90625" style="35"/>
    <col min="4066" max="4066" width="4.453125" style="35" customWidth="1"/>
    <col min="4067" max="4067" width="10.90625" style="35"/>
    <col min="4068" max="4068" width="17.54296875" style="35" customWidth="1"/>
    <col min="4069" max="4069" width="11.54296875" style="35" customWidth="1"/>
    <col min="4070" max="4073" width="10.90625" style="35"/>
    <col min="4074" max="4074" width="22.54296875" style="35" customWidth="1"/>
    <col min="4075" max="4075" width="14" style="35" customWidth="1"/>
    <col min="4076" max="4076" width="1.7265625" style="35" customWidth="1"/>
    <col min="4077" max="4321" width="10.90625" style="35"/>
    <col min="4322" max="4322" width="4.453125" style="35" customWidth="1"/>
    <col min="4323" max="4323" width="10.90625" style="35"/>
    <col min="4324" max="4324" width="17.54296875" style="35" customWidth="1"/>
    <col min="4325" max="4325" width="11.54296875" style="35" customWidth="1"/>
    <col min="4326" max="4329" width="10.90625" style="35"/>
    <col min="4330" max="4330" width="22.54296875" style="35" customWidth="1"/>
    <col min="4331" max="4331" width="14" style="35" customWidth="1"/>
    <col min="4332" max="4332" width="1.7265625" style="35" customWidth="1"/>
    <col min="4333" max="4577" width="10.90625" style="35"/>
    <col min="4578" max="4578" width="4.453125" style="35" customWidth="1"/>
    <col min="4579" max="4579" width="10.90625" style="35"/>
    <col min="4580" max="4580" width="17.54296875" style="35" customWidth="1"/>
    <col min="4581" max="4581" width="11.54296875" style="35" customWidth="1"/>
    <col min="4582" max="4585" width="10.90625" style="35"/>
    <col min="4586" max="4586" width="22.54296875" style="35" customWidth="1"/>
    <col min="4587" max="4587" width="14" style="35" customWidth="1"/>
    <col min="4588" max="4588" width="1.7265625" style="35" customWidth="1"/>
    <col min="4589" max="4833" width="10.90625" style="35"/>
    <col min="4834" max="4834" width="4.453125" style="35" customWidth="1"/>
    <col min="4835" max="4835" width="10.90625" style="35"/>
    <col min="4836" max="4836" width="17.54296875" style="35" customWidth="1"/>
    <col min="4837" max="4837" width="11.54296875" style="35" customWidth="1"/>
    <col min="4838" max="4841" width="10.90625" style="35"/>
    <col min="4842" max="4842" width="22.54296875" style="35" customWidth="1"/>
    <col min="4843" max="4843" width="14" style="35" customWidth="1"/>
    <col min="4844" max="4844" width="1.7265625" style="35" customWidth="1"/>
    <col min="4845" max="5089" width="10.90625" style="35"/>
    <col min="5090" max="5090" width="4.453125" style="35" customWidth="1"/>
    <col min="5091" max="5091" width="10.90625" style="35"/>
    <col min="5092" max="5092" width="17.54296875" style="35" customWidth="1"/>
    <col min="5093" max="5093" width="11.54296875" style="35" customWidth="1"/>
    <col min="5094" max="5097" width="10.90625" style="35"/>
    <col min="5098" max="5098" width="22.54296875" style="35" customWidth="1"/>
    <col min="5099" max="5099" width="14" style="35" customWidth="1"/>
    <col min="5100" max="5100" width="1.7265625" style="35" customWidth="1"/>
    <col min="5101" max="5345" width="10.90625" style="35"/>
    <col min="5346" max="5346" width="4.453125" style="35" customWidth="1"/>
    <col min="5347" max="5347" width="10.90625" style="35"/>
    <col min="5348" max="5348" width="17.54296875" style="35" customWidth="1"/>
    <col min="5349" max="5349" width="11.54296875" style="35" customWidth="1"/>
    <col min="5350" max="5353" width="10.90625" style="35"/>
    <col min="5354" max="5354" width="22.54296875" style="35" customWidth="1"/>
    <col min="5355" max="5355" width="14" style="35" customWidth="1"/>
    <col min="5356" max="5356" width="1.7265625" style="35" customWidth="1"/>
    <col min="5357" max="5601" width="10.90625" style="35"/>
    <col min="5602" max="5602" width="4.453125" style="35" customWidth="1"/>
    <col min="5603" max="5603" width="10.90625" style="35"/>
    <col min="5604" max="5604" width="17.54296875" style="35" customWidth="1"/>
    <col min="5605" max="5605" width="11.54296875" style="35" customWidth="1"/>
    <col min="5606" max="5609" width="10.90625" style="35"/>
    <col min="5610" max="5610" width="22.54296875" style="35" customWidth="1"/>
    <col min="5611" max="5611" width="14" style="35" customWidth="1"/>
    <col min="5612" max="5612" width="1.7265625" style="35" customWidth="1"/>
    <col min="5613" max="5857" width="10.90625" style="35"/>
    <col min="5858" max="5858" width="4.453125" style="35" customWidth="1"/>
    <col min="5859" max="5859" width="10.90625" style="35"/>
    <col min="5860" max="5860" width="17.54296875" style="35" customWidth="1"/>
    <col min="5861" max="5861" width="11.54296875" style="35" customWidth="1"/>
    <col min="5862" max="5865" width="10.90625" style="35"/>
    <col min="5866" max="5866" width="22.54296875" style="35" customWidth="1"/>
    <col min="5867" max="5867" width="14" style="35" customWidth="1"/>
    <col min="5868" max="5868" width="1.7265625" style="35" customWidth="1"/>
    <col min="5869" max="6113" width="10.90625" style="35"/>
    <col min="6114" max="6114" width="4.453125" style="35" customWidth="1"/>
    <col min="6115" max="6115" width="10.90625" style="35"/>
    <col min="6116" max="6116" width="17.54296875" style="35" customWidth="1"/>
    <col min="6117" max="6117" width="11.54296875" style="35" customWidth="1"/>
    <col min="6118" max="6121" width="10.90625" style="35"/>
    <col min="6122" max="6122" width="22.54296875" style="35" customWidth="1"/>
    <col min="6123" max="6123" width="14" style="35" customWidth="1"/>
    <col min="6124" max="6124" width="1.7265625" style="35" customWidth="1"/>
    <col min="6125" max="6369" width="10.90625" style="35"/>
    <col min="6370" max="6370" width="4.453125" style="35" customWidth="1"/>
    <col min="6371" max="6371" width="10.90625" style="35"/>
    <col min="6372" max="6372" width="17.54296875" style="35" customWidth="1"/>
    <col min="6373" max="6373" width="11.54296875" style="35" customWidth="1"/>
    <col min="6374" max="6377" width="10.90625" style="35"/>
    <col min="6378" max="6378" width="22.54296875" style="35" customWidth="1"/>
    <col min="6379" max="6379" width="14" style="35" customWidth="1"/>
    <col min="6380" max="6380" width="1.7265625" style="35" customWidth="1"/>
    <col min="6381" max="6625" width="10.90625" style="35"/>
    <col min="6626" max="6626" width="4.453125" style="35" customWidth="1"/>
    <col min="6627" max="6627" width="10.90625" style="35"/>
    <col min="6628" max="6628" width="17.54296875" style="35" customWidth="1"/>
    <col min="6629" max="6629" width="11.54296875" style="35" customWidth="1"/>
    <col min="6630" max="6633" width="10.90625" style="35"/>
    <col min="6634" max="6634" width="22.54296875" style="35" customWidth="1"/>
    <col min="6635" max="6635" width="14" style="35" customWidth="1"/>
    <col min="6636" max="6636" width="1.7265625" style="35" customWidth="1"/>
    <col min="6637" max="6881" width="10.90625" style="35"/>
    <col min="6882" max="6882" width="4.453125" style="35" customWidth="1"/>
    <col min="6883" max="6883" width="10.90625" style="35"/>
    <col min="6884" max="6884" width="17.54296875" style="35" customWidth="1"/>
    <col min="6885" max="6885" width="11.54296875" style="35" customWidth="1"/>
    <col min="6886" max="6889" width="10.90625" style="35"/>
    <col min="6890" max="6890" width="22.54296875" style="35" customWidth="1"/>
    <col min="6891" max="6891" width="14" style="35" customWidth="1"/>
    <col min="6892" max="6892" width="1.7265625" style="35" customWidth="1"/>
    <col min="6893" max="7137" width="10.90625" style="35"/>
    <col min="7138" max="7138" width="4.453125" style="35" customWidth="1"/>
    <col min="7139" max="7139" width="10.90625" style="35"/>
    <col min="7140" max="7140" width="17.54296875" style="35" customWidth="1"/>
    <col min="7141" max="7141" width="11.54296875" style="35" customWidth="1"/>
    <col min="7142" max="7145" width="10.90625" style="35"/>
    <col min="7146" max="7146" width="22.54296875" style="35" customWidth="1"/>
    <col min="7147" max="7147" width="14" style="35" customWidth="1"/>
    <col min="7148" max="7148" width="1.7265625" style="35" customWidth="1"/>
    <col min="7149" max="7393" width="10.90625" style="35"/>
    <col min="7394" max="7394" width="4.453125" style="35" customWidth="1"/>
    <col min="7395" max="7395" width="10.90625" style="35"/>
    <col min="7396" max="7396" width="17.54296875" style="35" customWidth="1"/>
    <col min="7397" max="7397" width="11.54296875" style="35" customWidth="1"/>
    <col min="7398" max="7401" width="10.90625" style="35"/>
    <col min="7402" max="7402" width="22.54296875" style="35" customWidth="1"/>
    <col min="7403" max="7403" width="14" style="35" customWidth="1"/>
    <col min="7404" max="7404" width="1.7265625" style="35" customWidth="1"/>
    <col min="7405" max="7649" width="10.90625" style="35"/>
    <col min="7650" max="7650" width="4.453125" style="35" customWidth="1"/>
    <col min="7651" max="7651" width="10.90625" style="35"/>
    <col min="7652" max="7652" width="17.54296875" style="35" customWidth="1"/>
    <col min="7653" max="7653" width="11.54296875" style="35" customWidth="1"/>
    <col min="7654" max="7657" width="10.90625" style="35"/>
    <col min="7658" max="7658" width="22.54296875" style="35" customWidth="1"/>
    <col min="7659" max="7659" width="14" style="35" customWidth="1"/>
    <col min="7660" max="7660" width="1.7265625" style="35" customWidth="1"/>
    <col min="7661" max="7905" width="10.90625" style="35"/>
    <col min="7906" max="7906" width="4.453125" style="35" customWidth="1"/>
    <col min="7907" max="7907" width="10.90625" style="35"/>
    <col min="7908" max="7908" width="17.54296875" style="35" customWidth="1"/>
    <col min="7909" max="7909" width="11.54296875" style="35" customWidth="1"/>
    <col min="7910" max="7913" width="10.90625" style="35"/>
    <col min="7914" max="7914" width="22.54296875" style="35" customWidth="1"/>
    <col min="7915" max="7915" width="14" style="35" customWidth="1"/>
    <col min="7916" max="7916" width="1.7265625" style="35" customWidth="1"/>
    <col min="7917" max="8161" width="10.90625" style="35"/>
    <col min="8162" max="8162" width="4.453125" style="35" customWidth="1"/>
    <col min="8163" max="8163" width="10.90625" style="35"/>
    <col min="8164" max="8164" width="17.54296875" style="35" customWidth="1"/>
    <col min="8165" max="8165" width="11.54296875" style="35" customWidth="1"/>
    <col min="8166" max="8169" width="10.90625" style="35"/>
    <col min="8170" max="8170" width="22.54296875" style="35" customWidth="1"/>
    <col min="8171" max="8171" width="14" style="35" customWidth="1"/>
    <col min="8172" max="8172" width="1.7265625" style="35" customWidth="1"/>
    <col min="8173" max="8417" width="10.90625" style="35"/>
    <col min="8418" max="8418" width="4.453125" style="35" customWidth="1"/>
    <col min="8419" max="8419" width="10.90625" style="35"/>
    <col min="8420" max="8420" width="17.54296875" style="35" customWidth="1"/>
    <col min="8421" max="8421" width="11.54296875" style="35" customWidth="1"/>
    <col min="8422" max="8425" width="10.90625" style="35"/>
    <col min="8426" max="8426" width="22.54296875" style="35" customWidth="1"/>
    <col min="8427" max="8427" width="14" style="35" customWidth="1"/>
    <col min="8428" max="8428" width="1.7265625" style="35" customWidth="1"/>
    <col min="8429" max="8673" width="10.90625" style="35"/>
    <col min="8674" max="8674" width="4.453125" style="35" customWidth="1"/>
    <col min="8675" max="8675" width="10.90625" style="35"/>
    <col min="8676" max="8676" width="17.54296875" style="35" customWidth="1"/>
    <col min="8677" max="8677" width="11.54296875" style="35" customWidth="1"/>
    <col min="8678" max="8681" width="10.90625" style="35"/>
    <col min="8682" max="8682" width="22.54296875" style="35" customWidth="1"/>
    <col min="8683" max="8683" width="14" style="35" customWidth="1"/>
    <col min="8684" max="8684" width="1.7265625" style="35" customWidth="1"/>
    <col min="8685" max="8929" width="10.90625" style="35"/>
    <col min="8930" max="8930" width="4.453125" style="35" customWidth="1"/>
    <col min="8931" max="8931" width="10.90625" style="35"/>
    <col min="8932" max="8932" width="17.54296875" style="35" customWidth="1"/>
    <col min="8933" max="8933" width="11.54296875" style="35" customWidth="1"/>
    <col min="8934" max="8937" width="10.90625" style="35"/>
    <col min="8938" max="8938" width="22.54296875" style="35" customWidth="1"/>
    <col min="8939" max="8939" width="14" style="35" customWidth="1"/>
    <col min="8940" max="8940" width="1.7265625" style="35" customWidth="1"/>
    <col min="8941" max="9185" width="10.90625" style="35"/>
    <col min="9186" max="9186" width="4.453125" style="35" customWidth="1"/>
    <col min="9187" max="9187" width="10.90625" style="35"/>
    <col min="9188" max="9188" width="17.54296875" style="35" customWidth="1"/>
    <col min="9189" max="9189" width="11.54296875" style="35" customWidth="1"/>
    <col min="9190" max="9193" width="10.90625" style="35"/>
    <col min="9194" max="9194" width="22.54296875" style="35" customWidth="1"/>
    <col min="9195" max="9195" width="14" style="35" customWidth="1"/>
    <col min="9196" max="9196" width="1.7265625" style="35" customWidth="1"/>
    <col min="9197" max="9441" width="10.90625" style="35"/>
    <col min="9442" max="9442" width="4.453125" style="35" customWidth="1"/>
    <col min="9443" max="9443" width="10.90625" style="35"/>
    <col min="9444" max="9444" width="17.54296875" style="35" customWidth="1"/>
    <col min="9445" max="9445" width="11.54296875" style="35" customWidth="1"/>
    <col min="9446" max="9449" width="10.90625" style="35"/>
    <col min="9450" max="9450" width="22.54296875" style="35" customWidth="1"/>
    <col min="9451" max="9451" width="14" style="35" customWidth="1"/>
    <col min="9452" max="9452" width="1.7265625" style="35" customWidth="1"/>
    <col min="9453" max="9697" width="10.90625" style="35"/>
    <col min="9698" max="9698" width="4.453125" style="35" customWidth="1"/>
    <col min="9699" max="9699" width="10.90625" style="35"/>
    <col min="9700" max="9700" width="17.54296875" style="35" customWidth="1"/>
    <col min="9701" max="9701" width="11.54296875" style="35" customWidth="1"/>
    <col min="9702" max="9705" width="10.90625" style="35"/>
    <col min="9706" max="9706" width="22.54296875" style="35" customWidth="1"/>
    <col min="9707" max="9707" width="14" style="35" customWidth="1"/>
    <col min="9708" max="9708" width="1.7265625" style="35" customWidth="1"/>
    <col min="9709" max="9953" width="10.90625" style="35"/>
    <col min="9954" max="9954" width="4.453125" style="35" customWidth="1"/>
    <col min="9955" max="9955" width="10.90625" style="35"/>
    <col min="9956" max="9956" width="17.54296875" style="35" customWidth="1"/>
    <col min="9957" max="9957" width="11.54296875" style="35" customWidth="1"/>
    <col min="9958" max="9961" width="10.90625" style="35"/>
    <col min="9962" max="9962" width="22.54296875" style="35" customWidth="1"/>
    <col min="9963" max="9963" width="14" style="35" customWidth="1"/>
    <col min="9964" max="9964" width="1.7265625" style="35" customWidth="1"/>
    <col min="9965" max="10209" width="10.90625" style="35"/>
    <col min="10210" max="10210" width="4.453125" style="35" customWidth="1"/>
    <col min="10211" max="10211" width="10.90625" style="35"/>
    <col min="10212" max="10212" width="17.54296875" style="35" customWidth="1"/>
    <col min="10213" max="10213" width="11.54296875" style="35" customWidth="1"/>
    <col min="10214" max="10217" width="10.90625" style="35"/>
    <col min="10218" max="10218" width="22.54296875" style="35" customWidth="1"/>
    <col min="10219" max="10219" width="14" style="35" customWidth="1"/>
    <col min="10220" max="10220" width="1.7265625" style="35" customWidth="1"/>
    <col min="10221" max="10465" width="10.90625" style="35"/>
    <col min="10466" max="10466" width="4.453125" style="35" customWidth="1"/>
    <col min="10467" max="10467" width="10.90625" style="35"/>
    <col min="10468" max="10468" width="17.54296875" style="35" customWidth="1"/>
    <col min="10469" max="10469" width="11.54296875" style="35" customWidth="1"/>
    <col min="10470" max="10473" width="10.90625" style="35"/>
    <col min="10474" max="10474" width="22.54296875" style="35" customWidth="1"/>
    <col min="10475" max="10475" width="14" style="35" customWidth="1"/>
    <col min="10476" max="10476" width="1.7265625" style="35" customWidth="1"/>
    <col min="10477" max="10721" width="10.90625" style="35"/>
    <col min="10722" max="10722" width="4.453125" style="35" customWidth="1"/>
    <col min="10723" max="10723" width="10.90625" style="35"/>
    <col min="10724" max="10724" width="17.54296875" style="35" customWidth="1"/>
    <col min="10725" max="10725" width="11.54296875" style="35" customWidth="1"/>
    <col min="10726" max="10729" width="10.90625" style="35"/>
    <col min="10730" max="10730" width="22.54296875" style="35" customWidth="1"/>
    <col min="10731" max="10731" width="14" style="35" customWidth="1"/>
    <col min="10732" max="10732" width="1.7265625" style="35" customWidth="1"/>
    <col min="10733" max="10977" width="10.90625" style="35"/>
    <col min="10978" max="10978" width="4.453125" style="35" customWidth="1"/>
    <col min="10979" max="10979" width="10.90625" style="35"/>
    <col min="10980" max="10980" width="17.54296875" style="35" customWidth="1"/>
    <col min="10981" max="10981" width="11.54296875" style="35" customWidth="1"/>
    <col min="10982" max="10985" width="10.90625" style="35"/>
    <col min="10986" max="10986" width="22.54296875" style="35" customWidth="1"/>
    <col min="10987" max="10987" width="14" style="35" customWidth="1"/>
    <col min="10988" max="10988" width="1.7265625" style="35" customWidth="1"/>
    <col min="10989" max="11233" width="10.90625" style="35"/>
    <col min="11234" max="11234" width="4.453125" style="35" customWidth="1"/>
    <col min="11235" max="11235" width="10.90625" style="35"/>
    <col min="11236" max="11236" width="17.54296875" style="35" customWidth="1"/>
    <col min="11237" max="11237" width="11.54296875" style="35" customWidth="1"/>
    <col min="11238" max="11241" width="10.90625" style="35"/>
    <col min="11242" max="11242" width="22.54296875" style="35" customWidth="1"/>
    <col min="11243" max="11243" width="14" style="35" customWidth="1"/>
    <col min="11244" max="11244" width="1.7265625" style="35" customWidth="1"/>
    <col min="11245" max="11489" width="10.90625" style="35"/>
    <col min="11490" max="11490" width="4.453125" style="35" customWidth="1"/>
    <col min="11491" max="11491" width="10.90625" style="35"/>
    <col min="11492" max="11492" width="17.54296875" style="35" customWidth="1"/>
    <col min="11493" max="11493" width="11.54296875" style="35" customWidth="1"/>
    <col min="11494" max="11497" width="10.90625" style="35"/>
    <col min="11498" max="11498" width="22.54296875" style="35" customWidth="1"/>
    <col min="11499" max="11499" width="14" style="35" customWidth="1"/>
    <col min="11500" max="11500" width="1.7265625" style="35" customWidth="1"/>
    <col min="11501" max="11745" width="10.90625" style="35"/>
    <col min="11746" max="11746" width="4.453125" style="35" customWidth="1"/>
    <col min="11747" max="11747" width="10.90625" style="35"/>
    <col min="11748" max="11748" width="17.54296875" style="35" customWidth="1"/>
    <col min="11749" max="11749" width="11.54296875" style="35" customWidth="1"/>
    <col min="11750" max="11753" width="10.90625" style="35"/>
    <col min="11754" max="11754" width="22.54296875" style="35" customWidth="1"/>
    <col min="11755" max="11755" width="14" style="35" customWidth="1"/>
    <col min="11756" max="11756" width="1.7265625" style="35" customWidth="1"/>
    <col min="11757" max="12001" width="10.90625" style="35"/>
    <col min="12002" max="12002" width="4.453125" style="35" customWidth="1"/>
    <col min="12003" max="12003" width="10.90625" style="35"/>
    <col min="12004" max="12004" width="17.54296875" style="35" customWidth="1"/>
    <col min="12005" max="12005" width="11.54296875" style="35" customWidth="1"/>
    <col min="12006" max="12009" width="10.90625" style="35"/>
    <col min="12010" max="12010" width="22.54296875" style="35" customWidth="1"/>
    <col min="12011" max="12011" width="14" style="35" customWidth="1"/>
    <col min="12012" max="12012" width="1.7265625" style="35" customWidth="1"/>
    <col min="12013" max="12257" width="10.90625" style="35"/>
    <col min="12258" max="12258" width="4.453125" style="35" customWidth="1"/>
    <col min="12259" max="12259" width="10.90625" style="35"/>
    <col min="12260" max="12260" width="17.54296875" style="35" customWidth="1"/>
    <col min="12261" max="12261" width="11.54296875" style="35" customWidth="1"/>
    <col min="12262" max="12265" width="10.90625" style="35"/>
    <col min="12266" max="12266" width="22.54296875" style="35" customWidth="1"/>
    <col min="12267" max="12267" width="14" style="35" customWidth="1"/>
    <col min="12268" max="12268" width="1.7265625" style="35" customWidth="1"/>
    <col min="12269" max="12513" width="10.90625" style="35"/>
    <col min="12514" max="12514" width="4.453125" style="35" customWidth="1"/>
    <col min="12515" max="12515" width="10.90625" style="35"/>
    <col min="12516" max="12516" width="17.54296875" style="35" customWidth="1"/>
    <col min="12517" max="12517" width="11.54296875" style="35" customWidth="1"/>
    <col min="12518" max="12521" width="10.90625" style="35"/>
    <col min="12522" max="12522" width="22.54296875" style="35" customWidth="1"/>
    <col min="12523" max="12523" width="14" style="35" customWidth="1"/>
    <col min="12524" max="12524" width="1.7265625" style="35" customWidth="1"/>
    <col min="12525" max="12769" width="10.90625" style="35"/>
    <col min="12770" max="12770" width="4.453125" style="35" customWidth="1"/>
    <col min="12771" max="12771" width="10.90625" style="35"/>
    <col min="12772" max="12772" width="17.54296875" style="35" customWidth="1"/>
    <col min="12773" max="12773" width="11.54296875" style="35" customWidth="1"/>
    <col min="12774" max="12777" width="10.90625" style="35"/>
    <col min="12778" max="12778" width="22.54296875" style="35" customWidth="1"/>
    <col min="12779" max="12779" width="14" style="35" customWidth="1"/>
    <col min="12780" max="12780" width="1.7265625" style="35" customWidth="1"/>
    <col min="12781" max="13025" width="10.90625" style="35"/>
    <col min="13026" max="13026" width="4.453125" style="35" customWidth="1"/>
    <col min="13027" max="13027" width="10.90625" style="35"/>
    <col min="13028" max="13028" width="17.54296875" style="35" customWidth="1"/>
    <col min="13029" max="13029" width="11.54296875" style="35" customWidth="1"/>
    <col min="13030" max="13033" width="10.90625" style="35"/>
    <col min="13034" max="13034" width="22.54296875" style="35" customWidth="1"/>
    <col min="13035" max="13035" width="14" style="35" customWidth="1"/>
    <col min="13036" max="13036" width="1.7265625" style="35" customWidth="1"/>
    <col min="13037" max="13281" width="10.90625" style="35"/>
    <col min="13282" max="13282" width="4.453125" style="35" customWidth="1"/>
    <col min="13283" max="13283" width="10.90625" style="35"/>
    <col min="13284" max="13284" width="17.54296875" style="35" customWidth="1"/>
    <col min="13285" max="13285" width="11.54296875" style="35" customWidth="1"/>
    <col min="13286" max="13289" width="10.90625" style="35"/>
    <col min="13290" max="13290" width="22.54296875" style="35" customWidth="1"/>
    <col min="13291" max="13291" width="14" style="35" customWidth="1"/>
    <col min="13292" max="13292" width="1.7265625" style="35" customWidth="1"/>
    <col min="13293" max="13537" width="10.90625" style="35"/>
    <col min="13538" max="13538" width="4.453125" style="35" customWidth="1"/>
    <col min="13539" max="13539" width="10.90625" style="35"/>
    <col min="13540" max="13540" width="17.54296875" style="35" customWidth="1"/>
    <col min="13541" max="13541" width="11.54296875" style="35" customWidth="1"/>
    <col min="13542" max="13545" width="10.90625" style="35"/>
    <col min="13546" max="13546" width="22.54296875" style="35" customWidth="1"/>
    <col min="13547" max="13547" width="14" style="35" customWidth="1"/>
    <col min="13548" max="13548" width="1.7265625" style="35" customWidth="1"/>
    <col min="13549" max="13793" width="10.90625" style="35"/>
    <col min="13794" max="13794" width="4.453125" style="35" customWidth="1"/>
    <col min="13795" max="13795" width="10.90625" style="35"/>
    <col min="13796" max="13796" width="17.54296875" style="35" customWidth="1"/>
    <col min="13797" max="13797" width="11.54296875" style="35" customWidth="1"/>
    <col min="13798" max="13801" width="10.90625" style="35"/>
    <col min="13802" max="13802" width="22.54296875" style="35" customWidth="1"/>
    <col min="13803" max="13803" width="14" style="35" customWidth="1"/>
    <col min="13804" max="13804" width="1.7265625" style="35" customWidth="1"/>
    <col min="13805" max="14049" width="10.90625" style="35"/>
    <col min="14050" max="14050" width="4.453125" style="35" customWidth="1"/>
    <col min="14051" max="14051" width="10.90625" style="35"/>
    <col min="14052" max="14052" width="17.54296875" style="35" customWidth="1"/>
    <col min="14053" max="14053" width="11.54296875" style="35" customWidth="1"/>
    <col min="14054" max="14057" width="10.90625" style="35"/>
    <col min="14058" max="14058" width="22.54296875" style="35" customWidth="1"/>
    <col min="14059" max="14059" width="14" style="35" customWidth="1"/>
    <col min="14060" max="14060" width="1.7265625" style="35" customWidth="1"/>
    <col min="14061" max="14305" width="10.90625" style="35"/>
    <col min="14306" max="14306" width="4.453125" style="35" customWidth="1"/>
    <col min="14307" max="14307" width="10.90625" style="35"/>
    <col min="14308" max="14308" width="17.54296875" style="35" customWidth="1"/>
    <col min="14309" max="14309" width="11.54296875" style="35" customWidth="1"/>
    <col min="14310" max="14313" width="10.90625" style="35"/>
    <col min="14314" max="14314" width="22.54296875" style="35" customWidth="1"/>
    <col min="14315" max="14315" width="14" style="35" customWidth="1"/>
    <col min="14316" max="14316" width="1.7265625" style="35" customWidth="1"/>
    <col min="14317" max="14561" width="10.90625" style="35"/>
    <col min="14562" max="14562" width="4.453125" style="35" customWidth="1"/>
    <col min="14563" max="14563" width="10.90625" style="35"/>
    <col min="14564" max="14564" width="17.54296875" style="35" customWidth="1"/>
    <col min="14565" max="14565" width="11.54296875" style="35" customWidth="1"/>
    <col min="14566" max="14569" width="10.90625" style="35"/>
    <col min="14570" max="14570" width="22.54296875" style="35" customWidth="1"/>
    <col min="14571" max="14571" width="14" style="35" customWidth="1"/>
    <col min="14572" max="14572" width="1.7265625" style="35" customWidth="1"/>
    <col min="14573" max="14817" width="10.90625" style="35"/>
    <col min="14818" max="14818" width="4.453125" style="35" customWidth="1"/>
    <col min="14819" max="14819" width="10.90625" style="35"/>
    <col min="14820" max="14820" width="17.54296875" style="35" customWidth="1"/>
    <col min="14821" max="14821" width="11.54296875" style="35" customWidth="1"/>
    <col min="14822" max="14825" width="10.90625" style="35"/>
    <col min="14826" max="14826" width="22.54296875" style="35" customWidth="1"/>
    <col min="14827" max="14827" width="14" style="35" customWidth="1"/>
    <col min="14828" max="14828" width="1.7265625" style="35" customWidth="1"/>
    <col min="14829" max="15073" width="10.90625" style="35"/>
    <col min="15074" max="15074" width="4.453125" style="35" customWidth="1"/>
    <col min="15075" max="15075" width="10.90625" style="35"/>
    <col min="15076" max="15076" width="17.54296875" style="35" customWidth="1"/>
    <col min="15077" max="15077" width="11.54296875" style="35" customWidth="1"/>
    <col min="15078" max="15081" width="10.90625" style="35"/>
    <col min="15082" max="15082" width="22.54296875" style="35" customWidth="1"/>
    <col min="15083" max="15083" width="14" style="35" customWidth="1"/>
    <col min="15084" max="15084" width="1.7265625" style="35" customWidth="1"/>
    <col min="15085" max="15329" width="10.90625" style="35"/>
    <col min="15330" max="15330" width="4.453125" style="35" customWidth="1"/>
    <col min="15331" max="15331" width="10.90625" style="35"/>
    <col min="15332" max="15332" width="17.54296875" style="35" customWidth="1"/>
    <col min="15333" max="15333" width="11.54296875" style="35" customWidth="1"/>
    <col min="15334" max="15337" width="10.90625" style="35"/>
    <col min="15338" max="15338" width="22.54296875" style="35" customWidth="1"/>
    <col min="15339" max="15339" width="14" style="35" customWidth="1"/>
    <col min="15340" max="15340" width="1.7265625" style="35" customWidth="1"/>
    <col min="15341" max="15585" width="10.90625" style="35"/>
    <col min="15586" max="15586" width="4.453125" style="35" customWidth="1"/>
    <col min="15587" max="15587" width="10.90625" style="35"/>
    <col min="15588" max="15588" width="17.54296875" style="35" customWidth="1"/>
    <col min="15589" max="15589" width="11.54296875" style="35" customWidth="1"/>
    <col min="15590" max="15593" width="10.90625" style="35"/>
    <col min="15594" max="15594" width="22.54296875" style="35" customWidth="1"/>
    <col min="15595" max="15595" width="14" style="35" customWidth="1"/>
    <col min="15596" max="15596" width="1.7265625" style="35" customWidth="1"/>
    <col min="15597" max="15841" width="10.90625" style="35"/>
    <col min="15842" max="15842" width="4.453125" style="35" customWidth="1"/>
    <col min="15843" max="15843" width="10.90625" style="35"/>
    <col min="15844" max="15844" width="17.54296875" style="35" customWidth="1"/>
    <col min="15845" max="15845" width="11.54296875" style="35" customWidth="1"/>
    <col min="15846" max="15849" width="10.90625" style="35"/>
    <col min="15850" max="15850" width="22.54296875" style="35" customWidth="1"/>
    <col min="15851" max="15851" width="14" style="35" customWidth="1"/>
    <col min="15852" max="15852" width="1.7265625" style="35" customWidth="1"/>
    <col min="15853" max="16097" width="10.90625" style="35"/>
    <col min="16098" max="16098" width="4.453125" style="35" customWidth="1"/>
    <col min="16099" max="16099" width="10.90625" style="35"/>
    <col min="16100" max="16100" width="17.54296875" style="35" customWidth="1"/>
    <col min="16101" max="16101" width="11.54296875" style="35" customWidth="1"/>
    <col min="16102" max="16105" width="10.90625" style="35"/>
    <col min="16106" max="16106" width="22.54296875" style="35" customWidth="1"/>
    <col min="16107" max="16107" width="14" style="35" customWidth="1"/>
    <col min="16108" max="16108" width="1.7265625" style="35" customWidth="1"/>
    <col min="16109" max="16384" width="10.90625" style="35"/>
  </cols>
  <sheetData>
    <row r="1" spans="2:13" ht="6" customHeight="1" thickBot="1" x14ac:dyDescent="0.3"/>
    <row r="2" spans="2:13" ht="19.5" customHeight="1" x14ac:dyDescent="0.25">
      <c r="B2" s="36"/>
      <c r="C2" s="37"/>
      <c r="D2" s="38" t="s">
        <v>118</v>
      </c>
      <c r="E2" s="39"/>
      <c r="F2" s="39"/>
      <c r="G2" s="39"/>
      <c r="H2" s="39"/>
      <c r="I2" s="40"/>
      <c r="J2" s="41" t="s">
        <v>119</v>
      </c>
    </row>
    <row r="3" spans="2:13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3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3" ht="13" x14ac:dyDescent="0.25">
      <c r="B5" s="42"/>
      <c r="C5" s="43"/>
      <c r="D5" s="52" t="s">
        <v>120</v>
      </c>
      <c r="E5" s="53"/>
      <c r="F5" s="53"/>
      <c r="G5" s="53"/>
      <c r="H5" s="53"/>
      <c r="I5" s="54"/>
      <c r="J5" s="54" t="s">
        <v>121</v>
      </c>
    </row>
    <row r="6" spans="2:13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3" x14ac:dyDescent="0.25">
      <c r="B7" s="61"/>
      <c r="J7" s="62"/>
    </row>
    <row r="8" spans="2:13" x14ac:dyDescent="0.25">
      <c r="B8" s="61"/>
      <c r="J8" s="62"/>
    </row>
    <row r="9" spans="2:13" x14ac:dyDescent="0.25">
      <c r="B9" s="61"/>
      <c r="J9" s="62"/>
    </row>
    <row r="10" spans="2:13" ht="13" x14ac:dyDescent="0.3">
      <c r="B10" s="61"/>
      <c r="C10" s="63" t="s">
        <v>156</v>
      </c>
      <c r="E10" s="64"/>
      <c r="H10" s="65"/>
      <c r="J10" s="62"/>
      <c r="M10" s="65"/>
    </row>
    <row r="11" spans="2:13" x14ac:dyDescent="0.25">
      <c r="B11" s="61"/>
      <c r="J11" s="62"/>
    </row>
    <row r="12" spans="2:13" ht="13" x14ac:dyDescent="0.3">
      <c r="B12" s="61"/>
      <c r="C12" s="63" t="s">
        <v>151</v>
      </c>
      <c r="J12" s="62"/>
    </row>
    <row r="13" spans="2:13" ht="13" x14ac:dyDescent="0.3">
      <c r="B13" s="61"/>
      <c r="C13" s="63" t="s">
        <v>152</v>
      </c>
      <c r="J13" s="62"/>
    </row>
    <row r="14" spans="2:13" x14ac:dyDescent="0.25">
      <c r="B14" s="61"/>
      <c r="J14" s="62"/>
    </row>
    <row r="15" spans="2:13" x14ac:dyDescent="0.25">
      <c r="B15" s="61"/>
      <c r="C15" s="35" t="s">
        <v>122</v>
      </c>
      <c r="J15" s="62"/>
    </row>
    <row r="16" spans="2:13" x14ac:dyDescent="0.25">
      <c r="B16" s="61"/>
      <c r="C16" s="66"/>
      <c r="J16" s="62"/>
    </row>
    <row r="17" spans="2:10" ht="13" x14ac:dyDescent="0.3">
      <c r="B17" s="61"/>
      <c r="C17" s="35" t="s">
        <v>123</v>
      </c>
      <c r="D17" s="64"/>
      <c r="H17" s="67"/>
      <c r="I17" s="68"/>
      <c r="J17" s="62"/>
    </row>
    <row r="18" spans="2:10" ht="13" x14ac:dyDescent="0.3">
      <c r="B18" s="61"/>
      <c r="C18" s="63" t="s">
        <v>124</v>
      </c>
      <c r="D18" s="63"/>
      <c r="E18" s="63"/>
      <c r="F18" s="63"/>
      <c r="H18" s="69">
        <v>20</v>
      </c>
      <c r="I18" s="70">
        <v>4760261</v>
      </c>
      <c r="J18" s="62"/>
    </row>
    <row r="19" spans="2:10" x14ac:dyDescent="0.25">
      <c r="B19" s="61"/>
      <c r="C19" s="35" t="s">
        <v>125</v>
      </c>
      <c r="H19" s="71">
        <v>18</v>
      </c>
      <c r="I19" s="72">
        <v>571700</v>
      </c>
      <c r="J19" s="62"/>
    </row>
    <row r="20" spans="2:10" x14ac:dyDescent="0.25">
      <c r="B20" s="61"/>
      <c r="C20" s="35" t="s">
        <v>126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127</v>
      </c>
      <c r="H21" s="71">
        <v>0</v>
      </c>
      <c r="I21" s="72">
        <v>0</v>
      </c>
      <c r="J21" s="62"/>
    </row>
    <row r="22" spans="2:10" x14ac:dyDescent="0.25">
      <c r="B22" s="61"/>
      <c r="C22" s="35" t="s">
        <v>128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129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130</v>
      </c>
      <c r="H24" s="73">
        <v>1</v>
      </c>
      <c r="I24" s="74">
        <v>12800</v>
      </c>
      <c r="J24" s="62"/>
    </row>
    <row r="25" spans="2:10" ht="13" x14ac:dyDescent="0.3">
      <c r="B25" s="61"/>
      <c r="C25" s="63" t="s">
        <v>131</v>
      </c>
      <c r="D25" s="63"/>
      <c r="E25" s="63"/>
      <c r="F25" s="63"/>
      <c r="H25" s="69">
        <f>H19+H20+H21+H22+H24+H23</f>
        <v>19</v>
      </c>
      <c r="I25" s="70">
        <f>I19+I20+I21+I22+I24+I23</f>
        <v>584500</v>
      </c>
      <c r="J25" s="62"/>
    </row>
    <row r="26" spans="2:10" x14ac:dyDescent="0.25">
      <c r="B26" s="61"/>
      <c r="C26" s="35" t="s">
        <v>132</v>
      </c>
      <c r="H26" s="71">
        <v>1</v>
      </c>
      <c r="I26" s="72">
        <v>4175761</v>
      </c>
      <c r="J26" s="62"/>
    </row>
    <row r="27" spans="2:10" ht="13" thickBot="1" x14ac:dyDescent="0.3">
      <c r="B27" s="61"/>
      <c r="C27" s="35" t="s">
        <v>133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134</v>
      </c>
      <c r="D28" s="63"/>
      <c r="E28" s="63"/>
      <c r="F28" s="63"/>
      <c r="H28" s="69">
        <f>H26+H27</f>
        <v>1</v>
      </c>
      <c r="I28" s="70">
        <f>I26+I27</f>
        <v>4175761</v>
      </c>
      <c r="J28" s="62"/>
    </row>
    <row r="29" spans="2:10" ht="13.5" thickBot="1" x14ac:dyDescent="0.35">
      <c r="B29" s="61"/>
      <c r="C29" s="35" t="s">
        <v>135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136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137</v>
      </c>
      <c r="D32" s="63"/>
      <c r="H32" s="76">
        <f>H25+H28+H30</f>
        <v>20</v>
      </c>
      <c r="I32" s="77">
        <f>I25+I28+I30</f>
        <v>4760261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153</v>
      </c>
      <c r="D37" s="80"/>
      <c r="H37" s="79" t="s">
        <v>138</v>
      </c>
      <c r="I37" s="80"/>
      <c r="J37" s="62"/>
    </row>
    <row r="38" spans="2:10" ht="13" x14ac:dyDescent="0.3">
      <c r="B38" s="61"/>
      <c r="C38" s="63" t="s">
        <v>154</v>
      </c>
      <c r="D38" s="78"/>
      <c r="H38" s="81" t="s">
        <v>139</v>
      </c>
      <c r="I38" s="78"/>
      <c r="J38" s="62"/>
    </row>
    <row r="39" spans="2:10" ht="13" x14ac:dyDescent="0.3">
      <c r="B39" s="61"/>
      <c r="C39" s="63" t="s">
        <v>155</v>
      </c>
      <c r="H39" s="63" t="s">
        <v>140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141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L22" sqref="L22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142</v>
      </c>
      <c r="E2" s="39"/>
      <c r="F2" s="39"/>
      <c r="G2" s="39"/>
      <c r="H2" s="39"/>
      <c r="I2" s="40"/>
      <c r="J2" s="41" t="s">
        <v>119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143</v>
      </c>
      <c r="E5" s="87"/>
      <c r="F5" s="87"/>
      <c r="G5" s="87"/>
      <c r="H5" s="87"/>
      <c r="I5" s="88"/>
      <c r="J5" s="54" t="s">
        <v>144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156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151</v>
      </c>
      <c r="J11" s="62"/>
    </row>
    <row r="12" spans="2:10" ht="13" x14ac:dyDescent="0.3">
      <c r="B12" s="61"/>
      <c r="C12" s="63" t="s">
        <v>152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145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146</v>
      </c>
      <c r="I16" s="90" t="s">
        <v>147</v>
      </c>
      <c r="J16" s="62"/>
    </row>
    <row r="17" spans="2:10" ht="13" x14ac:dyDescent="0.3">
      <c r="B17" s="61"/>
      <c r="C17" s="63" t="s">
        <v>124</v>
      </c>
      <c r="D17" s="63"/>
      <c r="E17" s="63"/>
      <c r="F17" s="63"/>
      <c r="H17" s="67">
        <v>19</v>
      </c>
      <c r="I17" s="91">
        <v>584500</v>
      </c>
      <c r="J17" s="62"/>
    </row>
    <row r="18" spans="2:10" x14ac:dyDescent="0.25">
      <c r="B18" s="61"/>
      <c r="C18" s="35" t="s">
        <v>125</v>
      </c>
      <c r="H18" s="92">
        <v>18</v>
      </c>
      <c r="I18" s="93">
        <v>571700</v>
      </c>
      <c r="J18" s="62"/>
    </row>
    <row r="19" spans="2:10" x14ac:dyDescent="0.25">
      <c r="B19" s="61"/>
      <c r="C19" s="35" t="s">
        <v>126</v>
      </c>
      <c r="H19" s="92">
        <v>0</v>
      </c>
      <c r="I19" s="93">
        <v>0</v>
      </c>
      <c r="J19" s="62"/>
    </row>
    <row r="20" spans="2:10" x14ac:dyDescent="0.25">
      <c r="B20" s="61"/>
      <c r="C20" s="35" t="s">
        <v>128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148</v>
      </c>
      <c r="H21" s="92">
        <v>1</v>
      </c>
      <c r="I21" s="93">
        <v>12800</v>
      </c>
      <c r="J21" s="62"/>
    </row>
    <row r="22" spans="2:10" ht="13" x14ac:dyDescent="0.3">
      <c r="B22" s="61"/>
      <c r="C22" s="63" t="s">
        <v>149</v>
      </c>
      <c r="D22" s="63"/>
      <c r="E22" s="63"/>
      <c r="F22" s="63"/>
      <c r="H22" s="67">
        <v>19</v>
      </c>
      <c r="I22" s="91">
        <v>584500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153</v>
      </c>
      <c r="D28" s="79"/>
      <c r="G28" s="79" t="s">
        <v>138</v>
      </c>
      <c r="H28" s="80"/>
      <c r="I28" s="78"/>
      <c r="J28" s="62"/>
    </row>
    <row r="29" spans="2:10" ht="13" x14ac:dyDescent="0.3">
      <c r="B29" s="61"/>
      <c r="C29" s="81" t="s">
        <v>154</v>
      </c>
      <c r="D29" s="81"/>
      <c r="G29" s="81" t="s">
        <v>150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Pinzon</dc:creator>
  <cp:lastModifiedBy>Juan Camilo Paez Ramirez</cp:lastModifiedBy>
  <cp:lastPrinted>2024-05-08T04:56:26Z</cp:lastPrinted>
  <dcterms:created xsi:type="dcterms:W3CDTF">2024-04-12T14:48:04Z</dcterms:created>
  <dcterms:modified xsi:type="dcterms:W3CDTF">2024-05-08T04:56:47Z</dcterms:modified>
</cp:coreProperties>
</file>