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46002309_ESE HOSP FRONTERIZO LA DORA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H17" i="5" s="1"/>
  <c r="I20" i="5"/>
  <c r="I17" i="5" s="1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  <c r="I5" i="1"/>
</calcChain>
</file>

<file path=xl/sharedStrings.xml><?xml version="1.0" encoding="utf-8"?>
<sst xmlns="http://schemas.openxmlformats.org/spreadsheetml/2006/main" count="108" uniqueCount="84">
  <si>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</si>
  <si>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</si>
  <si>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</si>
  <si>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</si>
  <si>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</si>
  <si>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</si>
  <si>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</si>
  <si>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</si>
  <si>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</si>
  <si>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</si>
  <si>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</si>
  <si>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ESE HOSPITAL FRONTERIZO LA DORADA</t>
  </si>
  <si>
    <t>LA DORADA PUTUMAYO</t>
  </si>
  <si>
    <t>FVEH</t>
  </si>
  <si>
    <t>NO EXISTE CONTRATO</t>
  </si>
  <si>
    <t>NIT</t>
  </si>
  <si>
    <t>FACT</t>
  </si>
  <si>
    <t>LLAVE</t>
  </si>
  <si>
    <t>ESTADO EPS 19-05-2024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</si>
  <si>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</si>
  <si>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</si>
  <si>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</si>
  <si>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</si>
  <si>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</si>
  <si>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</si>
  <si>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</si>
  <si>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</si>
  <si>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</si>
  <si>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</si>
  <si>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</si>
  <si>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</si>
  <si>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Valor_Glosa y Devolución</t>
  </si>
  <si>
    <t>TIPIFICACION</t>
  </si>
  <si>
    <t>CONCEPTO GLOSA Y DEVOLUCION</t>
  </si>
  <si>
    <t>TIPIFICACION OBJECION</t>
  </si>
  <si>
    <t>FVEH1000878220</t>
  </si>
  <si>
    <t>846002309_FVEH1000878220</t>
  </si>
  <si>
    <t>Factura pendiente en programacion de pago</t>
  </si>
  <si>
    <t>Finalizada</t>
  </si>
  <si>
    <t>FVEH1000881135</t>
  </si>
  <si>
    <t>846002309_FVEH1000881135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</si>
  <si>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</si>
  <si>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</si>
  <si>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</si>
  <si>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</si>
  <si>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</si>
  <si>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</si>
  <si>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</si>
  <si>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</si>
  <si>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</si>
  <si>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</si>
  <si>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</si>
  <si>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</si>
  <si>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</si>
  <si>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</si>
  <si>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</si>
  <si>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</si>
  <si>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</si>
  <si>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</si>
  <si>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</si>
  <si>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</si>
  <si>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</si>
  <si>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</si>
  <si>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</si>
  <si>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</si>
  <si>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</si>
  <si>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</si>
  <si>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</si>
  <si>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</si>
  <si>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</si>
  <si>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</si>
  <si>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</si>
  <si>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</si>
  <si>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</si>
  <si>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</si>
  <si>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</si>
  <si>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</si>
  <si>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</si>
  <si>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FRONTERIZO LA DORADA</t>
  </si>
  <si>
    <t>NIT: 846002309</t>
  </si>
  <si>
    <t>CARLOS FERNANDO ROSERO PAY</t>
  </si>
  <si>
    <t>Profesional de Cartera</t>
  </si>
  <si>
    <t>ESE Hospital Fronterizo La Dorada</t>
  </si>
  <si>
    <t>Santiago de Cali, mayo 23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</si>
</sst>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sz val="8"/>
      <color rgb="FF00000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7">
    <xf numFmtId="0" fontId="0" fillId="0" borderId="0" xfId="0"/>
    <xf numFmtId="0" fontId="3" fillId="0" borderId="0" xfId="0" applyFont="1"/>
    <xf numFmtId="0" fontId="2" fillId="2" borderId="2" xfId="0" applyFont="1" applyFill="1" applyBorder="1" applyAlignment="1">
      <alignment horizontal="center" vertical="center" wrapText="1" readingOrder="1"/>
    </xf>
    <xf numFmtId="0" fontId="2" fillId="2" borderId="3" xfId="0" applyFont="1" applyFill="1" applyBorder="1" applyAlignment="1">
      <alignment horizontal="center" vertical="center" wrapText="1" readingOrder="1"/>
    </xf>
    <xf numFmtId="0" fontId="0" fillId="0" borderId="1" xfId="0" applyBorder="1"/>
    <xf numFmtId="14" fontId="0" fillId="0" borderId="1" xfId="0" applyNumberFormat="1" applyBorder="1"/>
    <xf numFmtId="164" fontId="0" fillId="0" borderId="1" xfId="1" applyNumberFormat="1" applyFont="1" applyBorder="1"/>
    <xf numFmtId="164" fontId="0" fillId="0" borderId="0" xfId="0" applyNumberFormat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5" fontId="4" fillId="0" borderId="1" xfId="2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6" fontId="4" fillId="3" borderId="1" xfId="3" applyNumberFormat="1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166" fontId="4" fillId="4" borderId="1" xfId="3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/>
    </xf>
    <xf numFmtId="0" fontId="5" fillId="0" borderId="1" xfId="0" applyFont="1" applyBorder="1" applyAlignment="1">
      <alignment horizontal="left"/>
    </xf>
    <xf numFmtId="0" fontId="5" fillId="0" borderId="1" xfId="0" applyFont="1" applyBorder="1"/>
    <xf numFmtId="0" fontId="5" fillId="0" borderId="1" xfId="0" applyFont="1" applyBorder="1" applyAlignment="1">
      <alignment vertical="center"/>
    </xf>
    <xf numFmtId="14" fontId="5" fillId="0" borderId="1" xfId="0" applyNumberFormat="1" applyFont="1" applyBorder="1"/>
    <xf numFmtId="165" fontId="5" fillId="0" borderId="1" xfId="2" applyNumberFormat="1" applyFont="1" applyBorder="1" applyAlignment="1">
      <alignment horizontal="center"/>
    </xf>
    <xf numFmtId="165" fontId="5" fillId="0" borderId="1" xfId="2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4" applyFont="1"/>
    <xf numFmtId="0" fontId="7" fillId="0" borderId="4" xfId="4" applyFont="1" applyBorder="1" applyAlignment="1">
      <alignment horizontal="centerContinuous"/>
    </xf>
    <xf numFmtId="0" fontId="7" fillId="0" borderId="3" xfId="4" applyFont="1" applyBorder="1" applyAlignment="1">
      <alignment horizontal="centerContinuous"/>
    </xf>
    <xf numFmtId="0" fontId="8" fillId="0" borderId="4" xfId="4" applyFont="1" applyBorder="1" applyAlignment="1">
      <alignment horizontal="center" vertical="center"/>
    </xf>
    <xf numFmtId="0" fontId="8" fillId="0" borderId="5" xfId="4" applyFont="1" applyBorder="1" applyAlignment="1">
      <alignment horizontal="center" vertical="center"/>
    </xf>
    <xf numFmtId="0" fontId="8" fillId="0" borderId="3" xfId="4" applyFont="1" applyBorder="1" applyAlignment="1">
      <alignment horizontal="center" vertical="center"/>
    </xf>
    <xf numFmtId="0" fontId="8" fillId="0" borderId="2" xfId="4" applyFont="1" applyBorder="1" applyAlignment="1">
      <alignment horizontal="center" vertical="center"/>
    </xf>
    <xf numFmtId="0" fontId="7" fillId="0" borderId="6" xfId="4" applyFont="1" applyBorder="1" applyAlignment="1">
      <alignment horizontal="centerContinuous"/>
    </xf>
    <xf numFmtId="0" fontId="7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" vertical="center"/>
    </xf>
    <xf numFmtId="0" fontId="8" fillId="0" borderId="9" xfId="4" applyFont="1" applyBorder="1" applyAlignment="1">
      <alignment horizontal="center" vertical="center"/>
    </xf>
    <xf numFmtId="0" fontId="8" fillId="0" borderId="10" xfId="4" applyFont="1" applyBorder="1" applyAlignment="1">
      <alignment horizontal="center" vertical="center"/>
    </xf>
    <xf numFmtId="0" fontId="8" fillId="0" borderId="11" xfId="4" applyFont="1" applyBorder="1" applyAlignment="1">
      <alignment horizontal="center" vertical="center"/>
    </xf>
    <xf numFmtId="0" fontId="8" fillId="0" borderId="4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8" fillId="0" borderId="3" xfId="4" applyFont="1" applyBorder="1" applyAlignment="1">
      <alignment horizontal="centerContinuous" vertical="center"/>
    </xf>
    <xf numFmtId="0" fontId="8" fillId="0" borderId="2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7" fillId="0" borderId="8" xfId="4" applyFont="1" applyBorder="1" applyAlignment="1">
      <alignment horizontal="centerContinuous"/>
    </xf>
    <xf numFmtId="0" fontId="7" fillId="0" borderId="10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 vertical="center"/>
    </xf>
    <xf numFmtId="0" fontId="8" fillId="0" borderId="10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7" fillId="0" borderId="6" xfId="4" applyFont="1" applyBorder="1"/>
    <xf numFmtId="0" fontId="7" fillId="0" borderId="7" xfId="4" applyFont="1" applyBorder="1"/>
    <xf numFmtId="0" fontId="8" fillId="0" borderId="0" xfId="4" applyFont="1"/>
    <xf numFmtId="14" fontId="7" fillId="0" borderId="0" xfId="4" applyNumberFormat="1" applyFont="1"/>
    <xf numFmtId="167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8" fillId="0" borderId="0" xfId="5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0" fontId="7" fillId="0" borderId="0" xfId="4" applyNumberFormat="1" applyFont="1" applyAlignment="1">
      <alignment horizontal="right"/>
    </xf>
    <xf numFmtId="1" fontId="7" fillId="0" borderId="9" xfId="4" applyNumberFormat="1" applyFont="1" applyBorder="1" applyAlignment="1">
      <alignment horizontal="center"/>
    </xf>
    <xf numFmtId="170" fontId="7" fillId="0" borderId="9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8" fillId="0" borderId="13" xfId="4" applyNumberFormat="1" applyFont="1" applyBorder="1" applyAlignment="1">
      <alignment horizontal="center"/>
    </xf>
    <xf numFmtId="170" fontId="8" fillId="0" borderId="13" xfId="4" applyNumberFormat="1" applyFont="1" applyBorder="1" applyAlignment="1">
      <alignment horizontal="right"/>
    </xf>
    <xf numFmtId="170" fontId="7" fillId="0" borderId="0" xfId="4" applyNumberFormat="1" applyFont="1"/>
    <xf numFmtId="170" fontId="8" fillId="0" borderId="9" xfId="4" applyNumberFormat="1" applyFont="1" applyBorder="1"/>
    <xf numFmtId="170" fontId="7" fillId="0" borderId="9" xfId="4" applyNumberFormat="1" applyFont="1" applyBorder="1"/>
    <xf numFmtId="170" fontId="8" fillId="0" borderId="0" xfId="4" applyNumberFormat="1" applyFont="1"/>
    <xf numFmtId="0" fontId="9" fillId="0" borderId="0" xfId="4" applyFont="1" applyAlignment="1">
      <alignment horizontal="center" vertical="center" wrapText="1"/>
    </xf>
    <xf numFmtId="0" fontId="7" fillId="0" borderId="8" xfId="4" applyFont="1" applyBorder="1"/>
    <xf numFmtId="0" fontId="7" fillId="0" borderId="9" xfId="4" applyFont="1" applyBorder="1"/>
    <xf numFmtId="0" fontId="7" fillId="0" borderId="10" xfId="4" applyFont="1" applyBorder="1"/>
    <xf numFmtId="0" fontId="8" fillId="0" borderId="6" xfId="4" applyFont="1" applyBorder="1" applyAlignment="1">
      <alignment horizontal="center" vertical="center" wrapText="1"/>
    </xf>
    <xf numFmtId="0" fontId="8" fillId="0" borderId="0" xfId="4" applyFont="1" applyAlignment="1">
      <alignment horizontal="center" vertical="center" wrapText="1"/>
    </xf>
    <xf numFmtId="0" fontId="8" fillId="0" borderId="7" xfId="4" applyFont="1" applyBorder="1" applyAlignment="1">
      <alignment horizontal="center" vertical="center" wrapText="1"/>
    </xf>
    <xf numFmtId="0" fontId="7" fillId="5" borderId="0" xfId="4" applyFont="1" applyFill="1"/>
    <xf numFmtId="0" fontId="8" fillId="0" borderId="0" xfId="4" applyFont="1" applyAlignment="1">
      <alignment horizontal="center"/>
    </xf>
    <xf numFmtId="171" fontId="8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1" fontId="7" fillId="0" borderId="0" xfId="6" applyNumberFormat="1" applyFont="1" applyAlignment="1">
      <alignment horizontal="right"/>
    </xf>
    <xf numFmtId="164" fontId="7" fillId="0" borderId="13" xfId="6" applyNumberFormat="1" applyFont="1" applyBorder="1" applyAlignment="1">
      <alignment horizontal="center"/>
    </xf>
    <xf numFmtId="171" fontId="7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5.345917939812" createdVersion="5" refreshedVersion="5" minRefreshableVersion="3" recordCount="2">
  <cacheSource type="worksheet">
    <worksheetSource ref="A1:AA3" sheet="ESTADO DE CADA FACTURA"/>
  </cacheSource>
  <cacheFields count="27">
    <cacheField name="NIT" numFmtId="0">
      <sharedItems containsSemiMixedTypes="0" containsString="0" containsNumber="1" containsInteger="1" minValue="846002309" maxValue="84600230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00878220" maxValue="100088113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1-05T00:00:00" maxDate="2023-03-05T00:00:00"/>
    </cacheField>
    <cacheField name="IPS Fecha radicado" numFmtId="14">
      <sharedItems containsSemiMixedTypes="0" containsNonDate="0" containsDate="1" containsString="0" minDate="2023-12-01T00:00:00" maxDate="2023-12-02T00:00:00"/>
    </cacheField>
    <cacheField name="IPS Valor Factura" numFmtId="165">
      <sharedItems containsSemiMixedTypes="0" containsString="0" containsNumber="1" containsInteger="1" minValue="200470" maxValue="221398"/>
    </cacheField>
    <cacheField name="IPS Saldo Factura" numFmtId="165">
      <sharedItems containsSemiMixedTypes="0" containsString="0" containsNumber="1" containsInteger="1" minValue="200470" maxValue="221398"/>
    </cacheField>
    <cacheField name="ESTADO EPS 19-05-2024" numFmtId="0">
      <sharedItems count="1"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221398"/>
    </cacheField>
    <cacheField name="DOC CONTA" numFmtId="0">
      <sharedItems containsString="0" containsBlank="1" containsNumber="1" containsInteger="1" minValue="1222361702" maxValue="1222361702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1-05T00:00:00" maxDate="2023-03-05T00:00:00"/>
    </cacheField>
    <cacheField name="Fecha Radicacion" numFmtId="14">
      <sharedItems containsSemiMixedTypes="0" containsNonDate="0" containsDate="1" containsString="0" minDate="2023-12-01T00:00:00" maxDate="2023-12-02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200470" maxValue="221398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46002309"/>
    <s v="ESE HOSPITAL FRONTERIZO LA DORADA"/>
    <s v="FVEH"/>
    <n v="1000878220"/>
    <s v="FVEH1000878220"/>
    <s v="846002309_FVEH1000878220"/>
    <d v="2023-01-05T00:00:00"/>
    <d v="2023-12-01T00:00:00"/>
    <n v="221398"/>
    <n v="221398"/>
    <x v="0"/>
    <n v="221398"/>
    <n v="1222361702"/>
    <n v="0"/>
    <n v="0"/>
    <m/>
    <m/>
    <n v="0"/>
    <s v="Finalizada"/>
    <d v="2023-01-05T00:00:00"/>
    <d v="2023-12-01T00:00:00"/>
    <m/>
    <n v="221398"/>
    <n v="0"/>
    <m/>
    <m/>
    <m/>
  </r>
  <r>
    <n v="846002309"/>
    <s v="ESE HOSPITAL FRONTERIZO LA DORADA"/>
    <s v="FVEH"/>
    <n v="1000881135"/>
    <s v="FVEH1000881135"/>
    <s v="846002309_FVEH1000881135"/>
    <d v="2023-03-04T00:00:00"/>
    <d v="2023-12-01T00:00:00"/>
    <n v="200470"/>
    <n v="200470"/>
    <x v="0"/>
    <n v="0"/>
    <m/>
    <n v="0"/>
    <n v="0"/>
    <m/>
    <m/>
    <n v="0"/>
    <s v="Finalizada"/>
    <d v="2023-03-04T00:00:00"/>
    <d v="2023-12-01T00:00:00"/>
    <m/>
    <n v="20047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3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2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2">
        <item x="0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showAll="0"/>
    <pivotField showAll="0"/>
    <pivotField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"/>
  <sheetViews>
    <sheetView workbookViewId="0">
      <selection activeCell="I5" sqref="I5"/>
    </sheetView>
  </sheetViews>
  <sheetFormatPr baseColWidth="10" defaultRowHeight="14.5" x14ac:dyDescent="0.35"/>
  <cols>
    <col min="3" max="3" width="35.81640625" bestFit="1" customWidth="1"/>
    <col min="9" max="9" width="11.26953125" bestFit="1" customWidth="1"/>
    <col min="10" max="10" width="20.453125" bestFit="1" customWidth="1"/>
    <col min="11" max="11" width="22.1796875" bestFit="1" customWidth="1"/>
    <col min="12" max="12" width="12.26953125" customWidth="1"/>
  </cols>
  <sheetData>
    <row r="1" spans="1:12" ht="15" thickBot="1" x14ac:dyDescent="0.4"/>
    <row r="2" spans="1:12" ht="46.5" x14ac:dyDescent="0.35">
      <c r="B2" s="2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</row>
    <row r="3" spans="1:12" x14ac:dyDescent="0.35">
      <c r="A3" s="1"/>
      <c r="B3" s="4">
        <v>846002309</v>
      </c>
      <c r="C3" s="4" t="s">
        <v>11</v>
      </c>
      <c r="D3" s="4" t="s">
        <v>13</v>
      </c>
      <c r="E3" s="4">
        <v>1000881135</v>
      </c>
      <c r="F3" s="5">
        <v>44989.958333333336</v>
      </c>
      <c r="G3" s="5">
        <v>45261</v>
      </c>
      <c r="H3" s="6">
        <v>200470</v>
      </c>
      <c r="I3" s="6">
        <v>200470</v>
      </c>
      <c r="J3" s="4" t="s">
        <v>14</v>
      </c>
      <c r="K3" s="4" t="s">
        <v>12</v>
      </c>
      <c r="L3" s="4"/>
    </row>
    <row r="4" spans="1:12" x14ac:dyDescent="0.35">
      <c r="B4" s="4">
        <v>846002309</v>
      </c>
      <c r="C4" s="4" t="s">
        <v>11</v>
      </c>
      <c r="D4" s="4" t="s">
        <v>13</v>
      </c>
      <c r="E4" s="4">
        <v>1000878220</v>
      </c>
      <c r="F4" s="5">
        <v>44931.646527777775</v>
      </c>
      <c r="G4" s="5">
        <v>45261</v>
      </c>
      <c r="H4" s="6">
        <v>221398</v>
      </c>
      <c r="I4" s="6">
        <v>221398</v>
      </c>
      <c r="J4" s="4" t="s">
        <v>14</v>
      </c>
      <c r="K4" s="4" t="s">
        <v>12</v>
      </c>
      <c r="L4" s="4"/>
    </row>
    <row r="5" spans="1:12" x14ac:dyDescent="0.35">
      <c r="I5" s="7">
        <f>SUM(I3:I4)</f>
        <v>421868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4" t="s">
        <v>43</v>
      </c>
      <c r="B3" t="s">
        <v>41</v>
      </c>
      <c r="C3" t="s">
        <v>42</v>
      </c>
    </row>
    <row r="4" spans="1:3" x14ac:dyDescent="0.35">
      <c r="A4" s="25" t="s">
        <v>37</v>
      </c>
      <c r="B4" s="23">
        <v>2</v>
      </c>
      <c r="C4" s="23">
        <v>421868</v>
      </c>
    </row>
    <row r="5" spans="1:3" x14ac:dyDescent="0.35">
      <c r="A5" s="25" t="s">
        <v>44</v>
      </c>
      <c r="B5" s="23">
        <v>2</v>
      </c>
      <c r="C5" s="23">
        <v>421868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"/>
  <sheetViews>
    <sheetView workbookViewId="0">
      <selection activeCell="A2" sqref="A2"/>
    </sheetView>
  </sheetViews>
  <sheetFormatPr baseColWidth="10" defaultRowHeight="14.5" x14ac:dyDescent="0.35"/>
  <sheetData>
    <row r="1" spans="1:27" ht="30" x14ac:dyDescent="0.35">
      <c r="A1" s="8" t="s">
        <v>15</v>
      </c>
      <c r="B1" s="8" t="s">
        <v>1</v>
      </c>
      <c r="C1" s="8" t="s">
        <v>2</v>
      </c>
      <c r="D1" s="8" t="s">
        <v>3</v>
      </c>
      <c r="E1" s="8" t="s">
        <v>16</v>
      </c>
      <c r="F1" s="8" t="s">
        <v>17</v>
      </c>
      <c r="G1" s="9" t="s">
        <v>4</v>
      </c>
      <c r="H1" s="9" t="s">
        <v>5</v>
      </c>
      <c r="I1" s="10" t="s">
        <v>6</v>
      </c>
      <c r="J1" s="10" t="s">
        <v>7</v>
      </c>
      <c r="K1" s="11" t="s">
        <v>18</v>
      </c>
      <c r="L1" s="12" t="s">
        <v>19</v>
      </c>
      <c r="M1" s="13" t="s">
        <v>20</v>
      </c>
      <c r="N1" s="14" t="s">
        <v>21</v>
      </c>
      <c r="O1" s="14" t="s">
        <v>22</v>
      </c>
      <c r="P1" s="15" t="s">
        <v>23</v>
      </c>
      <c r="Q1" s="15" t="s">
        <v>24</v>
      </c>
      <c r="R1" s="14" t="s">
        <v>25</v>
      </c>
      <c r="S1" s="8" t="s">
        <v>26</v>
      </c>
      <c r="T1" s="8" t="s">
        <v>27</v>
      </c>
      <c r="U1" s="8" t="s">
        <v>28</v>
      </c>
      <c r="V1" s="8" t="s">
        <v>29</v>
      </c>
      <c r="W1" s="8" t="s">
        <v>30</v>
      </c>
      <c r="X1" s="15" t="s">
        <v>31</v>
      </c>
      <c r="Y1" s="15" t="s">
        <v>32</v>
      </c>
      <c r="Z1" s="15" t="s">
        <v>33</v>
      </c>
      <c r="AA1" s="15" t="s">
        <v>34</v>
      </c>
    </row>
    <row r="2" spans="1:27" x14ac:dyDescent="0.35">
      <c r="A2" s="16">
        <v>846002309</v>
      </c>
      <c r="B2" s="17" t="s">
        <v>11</v>
      </c>
      <c r="C2" s="16" t="s">
        <v>13</v>
      </c>
      <c r="D2" s="18">
        <v>1000878220</v>
      </c>
      <c r="E2" s="19" t="s">
        <v>35</v>
      </c>
      <c r="F2" s="19" t="s">
        <v>36</v>
      </c>
      <c r="G2" s="20">
        <v>44931</v>
      </c>
      <c r="H2" s="20">
        <v>45261</v>
      </c>
      <c r="I2" s="21">
        <v>221398</v>
      </c>
      <c r="J2" s="22">
        <v>221398</v>
      </c>
      <c r="K2" s="18" t="s">
        <v>37</v>
      </c>
      <c r="L2" s="22">
        <v>221398</v>
      </c>
      <c r="M2" s="18">
        <v>1222361702</v>
      </c>
      <c r="N2" s="22">
        <v>0</v>
      </c>
      <c r="O2" s="22">
        <v>0</v>
      </c>
      <c r="P2" s="18"/>
      <c r="Q2" s="20"/>
      <c r="R2" s="22">
        <v>0</v>
      </c>
      <c r="S2" s="18" t="s">
        <v>38</v>
      </c>
      <c r="T2" s="20">
        <v>44931</v>
      </c>
      <c r="U2" s="20">
        <v>45261</v>
      </c>
      <c r="V2" s="20"/>
      <c r="W2" s="22">
        <v>221398</v>
      </c>
      <c r="X2" s="22">
        <v>0</v>
      </c>
      <c r="Y2" s="18"/>
      <c r="Z2" s="18"/>
      <c r="AA2" s="18"/>
    </row>
    <row r="3" spans="1:27" x14ac:dyDescent="0.35">
      <c r="A3" s="16">
        <v>846002309</v>
      </c>
      <c r="B3" s="17" t="s">
        <v>11</v>
      </c>
      <c r="C3" s="16" t="s">
        <v>13</v>
      </c>
      <c r="D3" s="18">
        <v>1000881135</v>
      </c>
      <c r="E3" s="19" t="s">
        <v>39</v>
      </c>
      <c r="F3" s="19" t="s">
        <v>40</v>
      </c>
      <c r="G3" s="20">
        <v>44989</v>
      </c>
      <c r="H3" s="20">
        <v>45261</v>
      </c>
      <c r="I3" s="21">
        <v>200470</v>
      </c>
      <c r="J3" s="22">
        <v>200470</v>
      </c>
      <c r="K3" s="18" t="s">
        <v>37</v>
      </c>
      <c r="L3" s="22">
        <v>0</v>
      </c>
      <c r="M3" s="18"/>
      <c r="N3" s="22">
        <v>0</v>
      </c>
      <c r="O3" s="22">
        <v>0</v>
      </c>
      <c r="P3" s="18"/>
      <c r="Q3" s="20"/>
      <c r="R3" s="22">
        <v>0</v>
      </c>
      <c r="S3" s="18" t="s">
        <v>38</v>
      </c>
      <c r="T3" s="20">
        <v>44989</v>
      </c>
      <c r="U3" s="20">
        <v>45261</v>
      </c>
      <c r="V3" s="20"/>
      <c r="W3" s="22">
        <v>200470</v>
      </c>
      <c r="X3" s="22">
        <v>0</v>
      </c>
      <c r="Y3" s="18"/>
      <c r="Z3" s="18"/>
      <c r="AA3" s="1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C13" sqref="C13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29" t="s">
        <v>45</v>
      </c>
      <c r="E2" s="30"/>
      <c r="F2" s="30"/>
      <c r="G2" s="30"/>
      <c r="H2" s="30"/>
      <c r="I2" s="31"/>
      <c r="J2" s="32" t="s">
        <v>46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43" t="s">
        <v>47</v>
      </c>
      <c r="E5" s="44"/>
      <c r="F5" s="44"/>
      <c r="G5" s="44"/>
      <c r="H5" s="44"/>
      <c r="I5" s="45"/>
      <c r="J5" s="45" t="s">
        <v>48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J9" s="53"/>
    </row>
    <row r="10" spans="2:10" ht="13" x14ac:dyDescent="0.3">
      <c r="B10" s="52"/>
      <c r="C10" s="54" t="s">
        <v>83</v>
      </c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78</v>
      </c>
      <c r="J12" s="53"/>
    </row>
    <row r="13" spans="2:10" ht="13" x14ac:dyDescent="0.3">
      <c r="B13" s="52"/>
      <c r="C13" s="54" t="s">
        <v>79</v>
      </c>
      <c r="J13" s="53"/>
    </row>
    <row r="14" spans="2:10" x14ac:dyDescent="0.25">
      <c r="B14" s="52"/>
      <c r="J14" s="53"/>
    </row>
    <row r="15" spans="2:10" x14ac:dyDescent="0.25">
      <c r="B15" s="52"/>
      <c r="C15" s="26" t="s">
        <v>49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26" t="s">
        <v>50</v>
      </c>
      <c r="D17" s="55"/>
      <c r="H17" s="58"/>
      <c r="I17" s="59"/>
      <c r="J17" s="53"/>
    </row>
    <row r="18" spans="2:10" ht="13" x14ac:dyDescent="0.3">
      <c r="B18" s="52"/>
      <c r="C18" s="54" t="s">
        <v>51</v>
      </c>
      <c r="D18" s="54"/>
      <c r="E18" s="54"/>
      <c r="F18" s="54"/>
      <c r="H18" s="60">
        <v>2</v>
      </c>
      <c r="I18" s="61">
        <v>421868</v>
      </c>
      <c r="J18" s="53"/>
    </row>
    <row r="19" spans="2:10" x14ac:dyDescent="0.25">
      <c r="B19" s="52"/>
      <c r="C19" s="26" t="s">
        <v>52</v>
      </c>
      <c r="H19" s="62">
        <v>0</v>
      </c>
      <c r="I19" s="63">
        <v>0</v>
      </c>
      <c r="J19" s="53"/>
    </row>
    <row r="20" spans="2:10" x14ac:dyDescent="0.25">
      <c r="B20" s="52"/>
      <c r="C20" s="26" t="s">
        <v>53</v>
      </c>
      <c r="H20" s="62">
        <v>0</v>
      </c>
      <c r="I20" s="63">
        <v>0</v>
      </c>
      <c r="J20" s="53"/>
    </row>
    <row r="21" spans="2:10" x14ac:dyDescent="0.25">
      <c r="B21" s="52"/>
      <c r="C21" s="26" t="s">
        <v>54</v>
      </c>
      <c r="H21" s="62">
        <v>0</v>
      </c>
      <c r="I21" s="63">
        <v>0</v>
      </c>
      <c r="J21" s="53"/>
    </row>
    <row r="22" spans="2:10" x14ac:dyDescent="0.25">
      <c r="B22" s="52"/>
      <c r="C22" s="26" t="s">
        <v>55</v>
      </c>
      <c r="H22" s="62">
        <v>0</v>
      </c>
      <c r="I22" s="63">
        <v>0</v>
      </c>
      <c r="J22" s="53"/>
    </row>
    <row r="23" spans="2:10" x14ac:dyDescent="0.25">
      <c r="B23" s="52"/>
      <c r="C23" s="26" t="s">
        <v>56</v>
      </c>
      <c r="H23" s="62">
        <v>0</v>
      </c>
      <c r="I23" s="63">
        <v>0</v>
      </c>
      <c r="J23" s="53"/>
    </row>
    <row r="24" spans="2:10" ht="13" thickBot="1" x14ac:dyDescent="0.3">
      <c r="B24" s="52"/>
      <c r="C24" s="26" t="s">
        <v>57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58</v>
      </c>
      <c r="D25" s="54"/>
      <c r="E25" s="54"/>
      <c r="F25" s="54"/>
      <c r="H25" s="60">
        <f>H19+H20+H21+H22+H24+H23</f>
        <v>0</v>
      </c>
      <c r="I25" s="61">
        <f>I19+I20+I21+I22+I24+I23</f>
        <v>0</v>
      </c>
      <c r="J25" s="53"/>
    </row>
    <row r="26" spans="2:10" x14ac:dyDescent="0.25">
      <c r="B26" s="52"/>
      <c r="C26" s="26" t="s">
        <v>59</v>
      </c>
      <c r="H26" s="62">
        <v>2</v>
      </c>
      <c r="I26" s="63">
        <v>421868</v>
      </c>
      <c r="J26" s="53"/>
    </row>
    <row r="27" spans="2:10" ht="13" thickBot="1" x14ac:dyDescent="0.3">
      <c r="B27" s="52"/>
      <c r="C27" s="26" t="s">
        <v>60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61</v>
      </c>
      <c r="D28" s="54"/>
      <c r="E28" s="54"/>
      <c r="F28" s="54"/>
      <c r="H28" s="60">
        <f>H26+H27</f>
        <v>2</v>
      </c>
      <c r="I28" s="61">
        <f>I26+I27</f>
        <v>421868</v>
      </c>
      <c r="J28" s="53"/>
    </row>
    <row r="29" spans="2:10" ht="13.5" thickBot="1" x14ac:dyDescent="0.35">
      <c r="B29" s="52"/>
      <c r="C29" s="26" t="s">
        <v>62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63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64</v>
      </c>
      <c r="D32" s="54"/>
      <c r="H32" s="67">
        <f>H25+H28+H30</f>
        <v>2</v>
      </c>
      <c r="I32" s="68">
        <f>I25+I28+I30</f>
        <v>421868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80</v>
      </c>
      <c r="D37" s="71"/>
      <c r="H37" s="70" t="s">
        <v>65</v>
      </c>
      <c r="I37" s="71"/>
      <c r="J37" s="53"/>
    </row>
    <row r="38" spans="2:10" ht="13" x14ac:dyDescent="0.3">
      <c r="B38" s="52"/>
      <c r="C38" s="54" t="s">
        <v>81</v>
      </c>
      <c r="D38" s="69"/>
      <c r="H38" s="72" t="s">
        <v>66</v>
      </c>
      <c r="I38" s="69"/>
      <c r="J38" s="53"/>
    </row>
    <row r="39" spans="2:10" ht="13" x14ac:dyDescent="0.3">
      <c r="B39" s="52"/>
      <c r="C39" s="54" t="s">
        <v>82</v>
      </c>
      <c r="H39" s="54" t="s">
        <v>67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73" t="s">
        <v>68</v>
      </c>
      <c r="D41" s="73"/>
      <c r="E41" s="73"/>
      <c r="F41" s="73"/>
      <c r="G41" s="73"/>
      <c r="H41" s="73"/>
      <c r="I41" s="73"/>
      <c r="J41" s="53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F16" sqref="F16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29" t="s">
        <v>69</v>
      </c>
      <c r="E2" s="30"/>
      <c r="F2" s="30"/>
      <c r="G2" s="30"/>
      <c r="H2" s="30"/>
      <c r="I2" s="31"/>
      <c r="J2" s="32" t="s">
        <v>46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7" t="s">
        <v>70</v>
      </c>
      <c r="E5" s="78"/>
      <c r="F5" s="78"/>
      <c r="G5" s="78"/>
      <c r="H5" s="78"/>
      <c r="I5" s="79"/>
      <c r="J5" s="45" t="s">
        <v>71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tr">
        <f ca="1">+CONCATENATE("Santiago de Cali, ",TEXT(TODAY(),"MMMM DD YYYY"))</f>
        <v>Santiago de Cali, mayo 23 2024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>Señores : ESE HOSPITAL FRONTERIZO LA DORADA</v>
      </c>
      <c r="J11" s="53"/>
    </row>
    <row r="12" spans="2:10" ht="13" x14ac:dyDescent="0.3">
      <c r="B12" s="52"/>
      <c r="C12" s="54" t="str">
        <f>+'FOR-CSA-018'!C13</f>
        <v>NIT: 846002309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72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0"/>
      <c r="D16" s="55"/>
      <c r="H16" s="81" t="s">
        <v>73</v>
      </c>
      <c r="I16" s="81" t="s">
        <v>74</v>
      </c>
      <c r="J16" s="53"/>
    </row>
    <row r="17" spans="2:10" ht="13" x14ac:dyDescent="0.3">
      <c r="B17" s="52"/>
      <c r="C17" s="54" t="s">
        <v>51</v>
      </c>
      <c r="D17" s="54"/>
      <c r="E17" s="54"/>
      <c r="F17" s="54"/>
      <c r="H17" s="58">
        <f>+SUM(H18:H21)</f>
        <v>0</v>
      </c>
      <c r="I17" s="82">
        <f>+SUM(I18:I21)</f>
        <v>0</v>
      </c>
      <c r="J17" s="53"/>
    </row>
    <row r="18" spans="2:10" x14ac:dyDescent="0.25">
      <c r="B18" s="52"/>
      <c r="C18" s="26" t="s">
        <v>52</v>
      </c>
      <c r="H18" s="83">
        <f>+'FOR-CSA-018'!H19</f>
        <v>0</v>
      </c>
      <c r="I18" s="84">
        <f>+'FOR-CSA-018'!I19</f>
        <v>0</v>
      </c>
      <c r="J18" s="53"/>
    </row>
    <row r="19" spans="2:10" x14ac:dyDescent="0.25">
      <c r="B19" s="52"/>
      <c r="C19" s="26" t="s">
        <v>53</v>
      </c>
      <c r="H19" s="83">
        <f>+'FOR-CSA-018'!H20</f>
        <v>0</v>
      </c>
      <c r="I19" s="84">
        <f>+'FOR-CSA-018'!I20</f>
        <v>0</v>
      </c>
      <c r="J19" s="53"/>
    </row>
    <row r="20" spans="2:10" x14ac:dyDescent="0.25">
      <c r="B20" s="52"/>
      <c r="C20" s="26" t="s">
        <v>55</v>
      </c>
      <c r="H20" s="83">
        <f>+'FOR-CSA-018'!H22</f>
        <v>0</v>
      </c>
      <c r="I20" s="84">
        <f>+'FOR-CSA-018'!I22</f>
        <v>0</v>
      </c>
      <c r="J20" s="53"/>
    </row>
    <row r="21" spans="2:10" x14ac:dyDescent="0.25">
      <c r="B21" s="52"/>
      <c r="C21" s="26" t="s">
        <v>75</v>
      </c>
      <c r="H21" s="83">
        <f>+'FOR-CSA-018'!H24</f>
        <v>0</v>
      </c>
      <c r="I21" s="84">
        <f>+'FOR-CSA-018'!I24</f>
        <v>0</v>
      </c>
      <c r="J21" s="53"/>
    </row>
    <row r="22" spans="2:10" ht="13" x14ac:dyDescent="0.3">
      <c r="B22" s="52"/>
      <c r="C22" s="54" t="s">
        <v>76</v>
      </c>
      <c r="D22" s="54"/>
      <c r="E22" s="54"/>
      <c r="F22" s="54"/>
      <c r="H22" s="58">
        <f>SUM(H18:H21)</f>
        <v>0</v>
      </c>
      <c r="I22" s="82">
        <f>+SUBTOTAL(9,I18:I21)</f>
        <v>0</v>
      </c>
      <c r="J22" s="53"/>
    </row>
    <row r="23" spans="2:10" ht="13.5" thickBot="1" x14ac:dyDescent="0.35">
      <c r="B23" s="52"/>
      <c r="C23" s="54"/>
      <c r="D23" s="54"/>
      <c r="H23" s="85"/>
      <c r="I23" s="86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tr">
        <f>+'FOR-CSA-018'!C37</f>
        <v>CARLOS FERNANDO ROSERO PAY</v>
      </c>
      <c r="D28" s="70"/>
      <c r="G28" s="70" t="s">
        <v>65</v>
      </c>
      <c r="H28" s="71"/>
      <c r="I28" s="69"/>
      <c r="J28" s="53"/>
    </row>
    <row r="29" spans="2:10" ht="13" x14ac:dyDescent="0.3">
      <c r="B29" s="52"/>
      <c r="C29" s="72" t="str">
        <f>+'FOR-CSA-018'!C38</f>
        <v>Profesional de Cartera</v>
      </c>
      <c r="D29" s="72"/>
      <c r="G29" s="72" t="s">
        <v>77</v>
      </c>
      <c r="H29" s="69"/>
      <c r="I29" s="69"/>
      <c r="J29" s="53"/>
    </row>
    <row r="30" spans="2:10" ht="18.75" customHeight="1" thickBot="1" x14ac:dyDescent="0.3">
      <c r="B30" s="74"/>
      <c r="C30" s="75"/>
      <c r="D30" s="75"/>
      <c r="E30" s="75"/>
      <c r="F30" s="75"/>
      <c r="G30" s="71"/>
      <c r="H30" s="71"/>
      <c r="I30" s="71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dcterms:created xsi:type="dcterms:W3CDTF">2024-03-12T20:32:24Z</dcterms:created>
  <dcterms:modified xsi:type="dcterms:W3CDTF">2024-05-23T13:19:51Z</dcterms:modified>
</cp:coreProperties>
</file>