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7003166_CLINICA LA ESTANCI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H25" i="5"/>
  <c r="H32" i="5" s="1"/>
  <c r="H33" i="5" s="1"/>
  <c r="I32" i="5" l="1"/>
  <c r="I33" i="5" s="1"/>
  <c r="E6" i="2" l="1"/>
  <c r="F6" i="2" s="1"/>
  <c r="E5" i="2"/>
  <c r="F5" i="2" s="1"/>
  <c r="E4" i="2"/>
  <c r="F4" i="2" s="1"/>
  <c r="E3" i="2"/>
  <c r="F3" i="2" s="1"/>
  <c r="E2" i="2"/>
  <c r="W2" i="2" s="1"/>
  <c r="V2" i="2" l="1"/>
  <c r="AL2" i="2"/>
  <c r="X2" i="2"/>
  <c r="Y2" i="2"/>
  <c r="F2" i="2"/>
  <c r="AD2" i="2"/>
  <c r="Z2" i="2"/>
  <c r="AA2" i="2"/>
  <c r="AE2" i="2"/>
  <c r="AB2" i="2"/>
  <c r="AC2" i="2"/>
  <c r="T2" i="2"/>
  <c r="AF2" i="2"/>
  <c r="U2" i="2"/>
  <c r="AK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<sst xmlns="http://schemas.openxmlformats.org/spreadsheetml/2006/main" count="167" uniqueCount="106">
  <si>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</si>
  <si>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</si>
  <si>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</si>
  <si>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</si>
  <si>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</si>
  <si>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</si>
  <si>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</si>
  <si>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</si>
  <si>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</si>
  <si>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</si>
  <si>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</si>
  <si>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CAJA DE COMPENSACION FAMILIAR DEL VALLE DEL CAUCA</t>
  </si>
  <si>
    <t>CLE</t>
  </si>
  <si>
    <t>FE</t>
  </si>
  <si>
    <t>EVENTO</t>
  </si>
  <si>
    <t>POPAYAN</t>
  </si>
  <si>
    <t xml:space="preserve">AMBUTALORIO </t>
  </si>
  <si>
    <t>HOSPITALARIO</t>
  </si>
  <si>
    <t>URGENCIAS</t>
  </si>
  <si>
    <t>CLINICA LA ESTANCIA-SOCIEDAD MEDIC QUIR DEL CAUCA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</si>
  <si>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</si>
  <si>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</si>
  <si>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</si>
  <si>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</si>
  <si>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</si>
  <si>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</si>
  <si>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</si>
  <si>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</si>
  <si>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</si>
  <si>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</si>
  <si>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</si>
  <si>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</si>
  <si>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</si>
  <si>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</si>
  <si>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</si>
  <si>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</si>
  <si>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</si>
  <si>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</si>
  <si>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</si>
  <si>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</si>
  <si>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</si>
  <si>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</si>
  <si>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</si>
  <si>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 xml:space="preserve">Valor a Pagar </t>
  </si>
  <si>
    <t>ESTADO EPS 20-05-2024</t>
  </si>
  <si>
    <t>Para respuesta prestador</t>
  </si>
  <si>
    <t>NULL</t>
  </si>
  <si>
    <t>Devuelta</t>
  </si>
  <si>
    <t>Finalizada</t>
  </si>
  <si>
    <t>Factura pendiente en progamacion de pago</t>
  </si>
  <si>
    <t>Glosa por contestar IPS</t>
  </si>
  <si>
    <t>Factura devuelta</t>
  </si>
  <si>
    <t>Valor_Glosa y Devolución</t>
  </si>
  <si>
    <t>TIPIFICACION</t>
  </si>
  <si>
    <t>CONCEPTO GLOSA Y DEVOLUCION</t>
  </si>
  <si>
    <t>TIPIFICACION OBJECION</t>
  </si>
  <si>
    <t>GLOSA</t>
  </si>
  <si>
    <t>Glosa por pertinencia médica, se considera que no es pertinente la realización de reconstrucción 3D para el TAC de cara (SPN) 879910-TOMOGRAFÍA COMPUTADA EN RECONSTRUCCIÓN TRIDIMENSIONAL, toda vez que no se realizó con objeto de planeación quirúrgica.</t>
  </si>
  <si>
    <t>TARIFA</t>
  </si>
  <si>
    <t>AUT: Se realiza devolución de factura, no cuenta con autorizcion hospitalaria para el paciente, favor solicitarla al cor reo capautorizaciones@epscomfenalcovalle.com.co Luisa Mora</t>
  </si>
  <si>
    <t>AUTORIZACION</t>
  </si>
  <si>
    <t>DEVOLUCION</t>
  </si>
  <si>
    <t>COVID-19: Se realiza devolución de factura, servicio reportado en SISMUESTRA a la caja de compensación. Por favor corregir ya que se debe reportar a la EPS COMFENALCO VALLE para continuar con el trámite.</t>
  </si>
  <si>
    <t>COVID-19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</si>
  <si>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</si>
  <si>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</si>
  <si>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</si>
  <si>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</si>
  <si>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</si>
  <si>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</si>
  <si>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</si>
  <si>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</si>
  <si>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</si>
  <si>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</si>
  <si>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</si>
  <si>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</si>
  <si>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</si>
  <si>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</si>
  <si>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</si>
  <si>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</si>
  <si>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</si>
  <si>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</si>
  <si>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</si>
  <si>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</si>
  <si>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</si>
  <si>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</si>
  <si>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</si>
  <si>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</si>
  <si>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</si>
  <si>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</si>
  <si>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</si>
  <si>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</si>
  <si>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</si>
  <si>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</si>
  <si>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</si>
  <si>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</si>
  <si>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</si>
  <si>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</si>
  <si>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</si>
  <si>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</si>
  <si>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LA ESTANCIA-SOCIEDAD MEDIC QUIR DEL CAUCA</t>
  </si>
  <si>
    <t>NIT: 817003166</t>
  </si>
  <si>
    <t>Geraldinne Villada</t>
  </si>
  <si>
    <t>Analista de Cartera</t>
  </si>
  <si>
    <t>Clínica La Estancia S.A. (Popayán).</t>
  </si>
  <si>
    <t>Santiago de Cali, mayo 20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</si>
</sst>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NumberFormat="1" applyBorder="1"/>
    <xf numFmtId="14" fontId="0" fillId="0" borderId="1" xfId="0" applyNumberFormat="1" applyBorder="1"/>
    <xf numFmtId="0" fontId="4" fillId="2" borderId="0" xfId="0" applyFont="1" applyFill="1" applyBorder="1" applyAlignment="1">
      <alignment horizontal="center" wrapText="1"/>
    </xf>
    <xf numFmtId="164" fontId="0" fillId="0" borderId="1" xfId="1" applyNumberFormat="1" applyFont="1" applyBorder="1"/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8" fillId="2" borderId="1" xfId="0" applyFont="1" applyFill="1" applyBorder="1" applyAlignment="1">
      <alignment horizontal="center" wrapText="1"/>
    </xf>
    <xf numFmtId="0" fontId="7" fillId="0" borderId="0" xfId="0" applyFont="1"/>
    <xf numFmtId="0" fontId="7" fillId="0" borderId="1" xfId="0" applyNumberFormat="1" applyFont="1" applyBorder="1"/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7" fillId="0" borderId="1" xfId="2" applyNumberFormat="1" applyFont="1" applyBorder="1"/>
    <xf numFmtId="167" fontId="6" fillId="3" borderId="1" xfId="2" applyNumberFormat="1" applyFont="1" applyFill="1" applyBorder="1" applyAlignment="1">
      <alignment horizontal="center" vertical="center" wrapText="1"/>
    </xf>
    <xf numFmtId="167" fontId="7" fillId="0" borderId="0" xfId="2" applyNumberFormat="1" applyFont="1"/>
    <xf numFmtId="0" fontId="7" fillId="0" borderId="1" xfId="2" applyNumberFormat="1" applyFont="1" applyBorder="1"/>
    <xf numFmtId="0" fontId="7" fillId="0" borderId="0" xfId="0" pivotButton="1" applyFont="1"/>
    <xf numFmtId="0" fontId="7" fillId="0" borderId="0" xfId="0" applyNumberFormat="1" applyFont="1"/>
    <xf numFmtId="167" fontId="7" fillId="0" borderId="0" xfId="0" applyNumberFormat="1" applyFon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2.402768865744" createdVersion="5" refreshedVersion="5" minRefreshableVersion="3" recordCount="5">
  <cacheSource type="worksheet">
    <worksheetSource ref="A1:AL6" sheet="ESTADO DE CADA FACTURA"/>
  </cacheSource>
  <cacheFields count="38">
    <cacheField name="NIT IPS" numFmtId="0">
      <sharedItems containsSemiMixedTypes="0" containsString="0" containsNumber="1" containsInteger="1" minValue="817003166" maxValue="8170031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2574" maxValue="164914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4-30T12:32:53" maxDate="2024-03-15T16:48:49"/>
    </cacheField>
    <cacheField name="IPS Fecha radicado" numFmtId="14">
      <sharedItems containsSemiMixedTypes="0" containsNonDate="0" containsDate="1" containsString="0" minDate="2023-03-21T00:00:00" maxDate="2024-03-28T00:00:00"/>
    </cacheField>
    <cacheField name="IPS Valor Factura" numFmtId="164">
      <sharedItems containsSemiMixedTypes="0" containsString="0" containsNumber="1" containsInteger="1" minValue="87700" maxValue="17485935"/>
    </cacheField>
    <cacheField name="IPS Saldo Factura" numFmtId="164">
      <sharedItems containsSemiMixedTypes="0" containsString="0" containsNumber="1" containsInteger="1" minValue="87700" maxValue="2287409"/>
    </cacheField>
    <cacheField name="Tipo de Prestación" numFmtId="0">
      <sharedItems/>
    </cacheField>
    <cacheField name="ESTADO EPS 20-05-2024" numFmtId="0">
      <sharedItems count="3">
        <s v="Factura pendiente en progamacion de pago"/>
        <s v="Glosa por contestar IPS"/>
        <s v="Factura devuelta"/>
      </sharedItems>
    </cacheField>
    <cacheField name="POR PAGAR SAP" numFmtId="167">
      <sharedItems containsSemiMixedTypes="0" containsString="0" containsNumber="1" containsInteger="1" minValue="0" maxValue="2287409"/>
    </cacheField>
    <cacheField name="DOC CONTA" numFmtId="0">
      <sharedItems containsString="0" containsBlank="1" containsNumber="1" containsInteger="1" minValue="1222442342" maxValue="1222442342"/>
    </cacheField>
    <cacheField name="VALO CANCELADO SAP" numFmtId="0">
      <sharedItems containsNonDate="0" containsString="0" containsBlank="1"/>
    </cacheField>
    <cacheField name="RETENCION" numFmtId="0">
      <sharedItems containsNonDate="0" containsString="0" containsBlank="1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0">
      <sharedItems containsNonDate="0" containsString="0"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04-30T00:00:00" maxDate="2024-03-16T00:00:00"/>
    </cacheField>
    <cacheField name="Fecha Radicacion" numFmtId="14">
      <sharedItems containsSemiMixedTypes="0" containsNonDate="0" containsDate="1" containsString="0" minDate="2022-02-21T00:00:00" maxDate="2024-04-02T00:00:00"/>
    </cacheField>
    <cacheField name="Fecha Devolucion" numFmtId="14">
      <sharedItems containsDate="1" containsMixedTypes="1" minDate="2024-01-30T00:00:00" maxDate="2024-01-31T00:00:00"/>
    </cacheField>
    <cacheField name="Valor Bruto" numFmtId="167">
      <sharedItems containsSemiMixedTypes="0" containsString="0" containsNumber="1" containsInteger="1" minValue="87702" maxValue="17485935"/>
    </cacheField>
    <cacheField name="Valor Inicio Factura" numFmtId="167">
      <sharedItems containsSemiMixedTypes="0" containsString="0" containsNumber="1" containsInteger="1" minValue="0" maxValue="17485935"/>
    </cacheField>
    <cacheField name="Valor Aprobado" numFmtId="167">
      <sharedItems containsSemiMixedTypes="0" containsString="0" containsNumber="1" containsInteger="1" minValue="0" maxValue="2287409"/>
    </cacheField>
    <cacheField name="Valor Deducible " numFmtId="167">
      <sharedItems containsSemiMixedTypes="0" containsString="0" containsNumber="1" containsInteger="1" minValue="0" maxValue="4100"/>
    </cacheField>
    <cacheField name="Valor Autorizado" numFmtId="167">
      <sharedItems containsSemiMixedTypes="0" containsString="0" containsNumber="1" containsInteger="1" minValue="0" maxValue="2287409"/>
    </cacheField>
    <cacheField name="Valor Rete Fuente" numFmtId="167">
      <sharedItems containsSemiMixedTypes="0" containsString="0" containsNumber="1" containsInteger="1" minValue="0" maxValue="33231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939200"/>
    </cacheField>
    <cacheField name="Valor Devolucion" numFmtId="167">
      <sharedItems containsSemiMixedTypes="0" containsString="0" containsNumber="1" containsInteger="1" minValue="0" maxValue="87702"/>
    </cacheField>
    <cacheField name="Valor_Glosa y Devolución" numFmtId="167">
      <sharedItems containsSemiMixedTypes="0" containsString="0" containsNumber="1" containsInteger="1" minValue="0" maxValue="9392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7">
      <sharedItems containsSemiMixedTypes="0" containsString="0" containsNumber="1" containsInteger="1" minValue="0" maxValue="0"/>
    </cacheField>
    <cacheField name="Valor a Pagar " numFmtId="167">
      <sharedItems containsSemiMixedTypes="0" containsString="0" containsNumber="1" containsInteger="1" minValue="0" maxValue="22874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17003166"/>
    <s v="CLINICA LA ESTANCIA-SOCIEDAD MEDIC QUIR DEL CAUCA"/>
    <s v="CLE"/>
    <n v="1637482"/>
    <s v="CLE1637482"/>
    <s v="817003166_CLE1637482"/>
    <d v="2023-11-20T11:22:54"/>
    <d v="2023-12-04T00:00:00"/>
    <n v="87700"/>
    <n v="87700"/>
    <s v="AMBUTALORIO "/>
    <x v="0"/>
    <n v="0"/>
    <m/>
    <m/>
    <m/>
    <m/>
    <m/>
    <m/>
    <s v="Finalizada"/>
    <d v="2023-11-20T00:00:00"/>
    <d v="2023-12-04T00:00:00"/>
    <s v="NULL"/>
    <n v="91800"/>
    <n v="87700"/>
    <n v="91800"/>
    <n v="4100"/>
    <n v="66300"/>
    <n v="0"/>
    <n v="0"/>
    <n v="0"/>
    <n v="0"/>
    <n v="0"/>
    <m/>
    <m/>
    <m/>
    <n v="0"/>
    <n v="87700"/>
  </r>
  <r>
    <n v="817003166"/>
    <s v="CLINICA LA ESTANCIA-SOCIEDAD MEDIC QUIR DEL CAUCA"/>
    <s v="CLE"/>
    <n v="1611247"/>
    <s v="CLE1611247"/>
    <s v="817003166_CLE1611247"/>
    <d v="2023-04-06T08:16:34"/>
    <d v="2023-08-28T00:00:00"/>
    <n v="2600752"/>
    <n v="939200"/>
    <s v="URGENCIAS"/>
    <x v="1"/>
    <n v="0"/>
    <m/>
    <m/>
    <m/>
    <m/>
    <m/>
    <m/>
    <s v="Para respuesta prestador"/>
    <d v="2023-04-06T00:00:00"/>
    <d v="2023-09-01T00:00:00"/>
    <s v="NULL"/>
    <n v="2600752"/>
    <n v="2600752"/>
    <n v="1661552"/>
    <n v="0"/>
    <n v="287689"/>
    <n v="33231"/>
    <n v="0"/>
    <n v="939200"/>
    <n v="0"/>
    <n v="939200"/>
    <s v="GLOSA"/>
    <s v="Glosa por pertinencia médica, se considera que no es pertinente la realización de reconstrucción 3D para el TAC de cara (SPN) 879910-TOMOGRAFÍA COMPUTADA EN RECONSTRUCCIÓN TRIDIMENSIONAL, toda vez que no se realizó con objeto de planeación quirúrgica."/>
    <s v="TARIFA"/>
    <n v="0"/>
    <n v="1661552"/>
  </r>
  <r>
    <n v="817003166"/>
    <s v="CLINICA LA ESTANCIA-SOCIEDAD MEDIC QUIR DEL CAUCA"/>
    <s v="FE"/>
    <n v="782574"/>
    <s v="FE782574"/>
    <s v="817003166_FE782574"/>
    <d v="2020-04-30T12:32:53"/>
    <d v="2023-03-21T00:00:00"/>
    <n v="17485935"/>
    <n v="194672"/>
    <s v="HOSPITALARIO"/>
    <x v="1"/>
    <n v="0"/>
    <m/>
    <m/>
    <m/>
    <m/>
    <m/>
    <m/>
    <s v="Para respuesta prestador"/>
    <d v="2020-04-30T00:00:00"/>
    <d v="2022-02-21T00:00:00"/>
    <s v="NULL"/>
    <n v="17485935"/>
    <n v="17485935"/>
    <n v="0"/>
    <n v="0"/>
    <n v="0"/>
    <n v="0"/>
    <n v="0"/>
    <n v="0"/>
    <n v="0"/>
    <n v="194672"/>
    <s v="GLOSA"/>
    <s v="AUT: Se realiza devolución de factura, no cuenta con autorizcion hospitalaria para el paciente, favor solicitarla al cor reo capautorizaciones@epscomfenalcovalle.com.co Luisa Mora"/>
    <s v="AUTORIZACION"/>
    <n v="0"/>
    <n v="0"/>
  </r>
  <r>
    <n v="817003166"/>
    <s v="CLINICA LA ESTANCIA-SOCIEDAD MEDIC QUIR DEL CAUCA"/>
    <s v="CLE"/>
    <n v="1649147"/>
    <s v="CLE1649147"/>
    <s v="817003166_CLE1649147"/>
    <d v="2024-03-15T16:48:49"/>
    <d v="2024-03-27T00:00:00"/>
    <n v="2287409"/>
    <n v="2287409"/>
    <s v="HOSPITALARIO"/>
    <x v="0"/>
    <n v="2287409"/>
    <n v="1222442342"/>
    <m/>
    <m/>
    <m/>
    <m/>
    <m/>
    <s v="Finalizada"/>
    <d v="2024-03-15T00:00:00"/>
    <d v="2024-04-01T00:00:00"/>
    <s v="NULL"/>
    <n v="2287409"/>
    <n v="2287409"/>
    <n v="2287409"/>
    <n v="0"/>
    <n v="2287409"/>
    <n v="0"/>
    <n v="0"/>
    <n v="0"/>
    <n v="0"/>
    <n v="0"/>
    <m/>
    <m/>
    <m/>
    <n v="0"/>
    <n v="2287409"/>
  </r>
  <r>
    <n v="817003166"/>
    <s v="CLINICA LA ESTANCIA-SOCIEDAD MEDIC QUIR DEL CAUCA"/>
    <s v="CLE"/>
    <n v="1627931"/>
    <s v="CLE1627931"/>
    <s v="817003166_CLE1627931"/>
    <d v="2023-08-30T15:41:33"/>
    <d v="2023-12-01T00:00:00"/>
    <n v="87702"/>
    <n v="87702"/>
    <s v="URGENCIAS"/>
    <x v="2"/>
    <n v="0"/>
    <m/>
    <m/>
    <m/>
    <m/>
    <m/>
    <m/>
    <s v="Devuelta"/>
    <d v="2023-08-30T00:00:00"/>
    <d v="2023-12-01T00:00:00"/>
    <d v="2024-01-30T00:00:00"/>
    <n v="87702"/>
    <n v="0"/>
    <n v="0"/>
    <n v="0"/>
    <n v="0"/>
    <n v="0"/>
    <n v="0"/>
    <n v="0"/>
    <n v="87702"/>
    <n v="87702"/>
    <s v="DEVOLUCION"/>
    <s v="COVID-19: Se realiza devolución de factura, servicio reportado en SISMUESTRA a la caja de compensación. Por favor corregir ya que se debe reportar a la EPS COMFENALCO VALLE para continuar con el trámite."/>
    <s v="COVID-19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3">
        <item x="2"/>
        <item x="0"/>
        <item x="1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7"/>
  </dataFields>
  <formats count="13">
    <format dxfId="1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0"/>
  <sheetViews>
    <sheetView showGridLines="0" zoomScale="120" zoomScaleNormal="120" workbookViewId="0">
      <selection activeCell="B1" sqref="B1"/>
    </sheetView>
  </sheetViews>
  <sheetFormatPr baseColWidth="10" defaultRowHeight="14.5" x14ac:dyDescent="0.35"/>
  <cols>
    <col min="2" max="2" width="52.45312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2.26953125" bestFit="1" customWidth="1"/>
    <col min="8" max="8" width="11.2695312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ht="15" customHeight="1" x14ac:dyDescent="0.35">
      <c r="A2" s="1">
        <v>890303093</v>
      </c>
      <c r="B2" s="1" t="s">
        <v>11</v>
      </c>
      <c r="C2" s="1" t="s">
        <v>12</v>
      </c>
      <c r="D2" s="1">
        <v>1637482</v>
      </c>
      <c r="E2" s="7">
        <v>45250.474236111113</v>
      </c>
      <c r="F2" s="7">
        <v>45264</v>
      </c>
      <c r="G2" s="9">
        <v>87700</v>
      </c>
      <c r="H2" s="9">
        <v>87700</v>
      </c>
      <c r="I2" s="5" t="s">
        <v>14</v>
      </c>
      <c r="J2" s="4" t="s">
        <v>15</v>
      </c>
      <c r="K2" s="5" t="s">
        <v>16</v>
      </c>
    </row>
    <row r="3" spans="1:11" ht="15" customHeight="1" x14ac:dyDescent="0.35">
      <c r="A3" s="6">
        <v>890303093</v>
      </c>
      <c r="B3" s="1" t="s">
        <v>11</v>
      </c>
      <c r="C3" s="1" t="s">
        <v>12</v>
      </c>
      <c r="D3" s="1">
        <v>1611247</v>
      </c>
      <c r="E3" s="7">
        <v>45022.344837962963</v>
      </c>
      <c r="F3" s="7">
        <v>45166</v>
      </c>
      <c r="G3" s="9">
        <v>2600752</v>
      </c>
      <c r="H3" s="9">
        <v>939200</v>
      </c>
      <c r="I3" s="5" t="s">
        <v>14</v>
      </c>
      <c r="J3" s="4" t="s">
        <v>15</v>
      </c>
      <c r="K3" s="5" t="s">
        <v>18</v>
      </c>
    </row>
    <row r="4" spans="1:11" x14ac:dyDescent="0.35">
      <c r="A4" s="6">
        <v>890303093</v>
      </c>
      <c r="B4" s="1" t="s">
        <v>11</v>
      </c>
      <c r="C4" s="1" t="s">
        <v>13</v>
      </c>
      <c r="D4" s="1">
        <v>782574</v>
      </c>
      <c r="E4" s="7">
        <v>43951.522835648146</v>
      </c>
      <c r="F4" s="7">
        <v>45006</v>
      </c>
      <c r="G4" s="9">
        <v>17485935</v>
      </c>
      <c r="H4" s="9">
        <v>194672</v>
      </c>
      <c r="I4" s="5" t="s">
        <v>14</v>
      </c>
      <c r="J4" s="4" t="s">
        <v>15</v>
      </c>
      <c r="K4" s="1" t="s">
        <v>17</v>
      </c>
    </row>
    <row r="5" spans="1:11" x14ac:dyDescent="0.35">
      <c r="A5" s="6">
        <v>890303093</v>
      </c>
      <c r="B5" s="1" t="s">
        <v>11</v>
      </c>
      <c r="C5" s="1" t="s">
        <v>12</v>
      </c>
      <c r="D5" s="1">
        <v>1649147</v>
      </c>
      <c r="E5" s="7">
        <v>45366.700567129628</v>
      </c>
      <c r="F5" s="7">
        <v>45378</v>
      </c>
      <c r="G5" s="9">
        <v>2287409</v>
      </c>
      <c r="H5" s="9">
        <v>2287409</v>
      </c>
      <c r="I5" s="5" t="s">
        <v>14</v>
      </c>
      <c r="J5" s="4" t="s">
        <v>15</v>
      </c>
      <c r="K5" s="1" t="s">
        <v>17</v>
      </c>
    </row>
    <row r="6" spans="1:11" x14ac:dyDescent="0.35">
      <c r="A6" s="6">
        <v>890303093</v>
      </c>
      <c r="B6" s="1" t="s">
        <v>11</v>
      </c>
      <c r="C6" s="1" t="s">
        <v>12</v>
      </c>
      <c r="D6" s="1">
        <v>1627931</v>
      </c>
      <c r="E6" s="7">
        <v>45168.653854166667</v>
      </c>
      <c r="F6" s="7">
        <v>45261</v>
      </c>
      <c r="G6" s="9">
        <v>87702</v>
      </c>
      <c r="H6" s="9">
        <v>87702</v>
      </c>
      <c r="I6" s="5" t="s">
        <v>14</v>
      </c>
      <c r="J6" s="4" t="s">
        <v>15</v>
      </c>
      <c r="K6" s="5" t="s">
        <v>18</v>
      </c>
    </row>
    <row r="9" spans="1:11" x14ac:dyDescent="0.35">
      <c r="I9" s="8"/>
    </row>
    <row r="10" spans="1:11" x14ac:dyDescent="0.35">
      <c r="I10" s="8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showGridLines="0" workbookViewId="0">
      <selection activeCell="A3" sqref="A3:C7"/>
    </sheetView>
  </sheetViews>
  <sheetFormatPr baseColWidth="10" defaultRowHeight="10" x14ac:dyDescent="0.2"/>
  <cols>
    <col min="1" max="1" width="28.90625" style="16" customWidth="1"/>
    <col min="2" max="2" width="5" style="16" customWidth="1"/>
    <col min="3" max="3" width="10.7265625" style="16" customWidth="1"/>
    <col min="4" max="16384" width="10.90625" style="16"/>
  </cols>
  <sheetData>
    <row r="3" spans="1:3" x14ac:dyDescent="0.2">
      <c r="A3" s="26" t="s">
        <v>44</v>
      </c>
      <c r="B3" s="16" t="s">
        <v>65</v>
      </c>
      <c r="C3" s="16" t="s">
        <v>66</v>
      </c>
    </row>
    <row r="4" spans="1:3" x14ac:dyDescent="0.2">
      <c r="A4" s="16" t="s">
        <v>51</v>
      </c>
      <c r="B4" s="27">
        <v>1</v>
      </c>
      <c r="C4" s="28">
        <v>87702</v>
      </c>
    </row>
    <row r="5" spans="1:3" x14ac:dyDescent="0.2">
      <c r="A5" s="16" t="s">
        <v>49</v>
      </c>
      <c r="B5" s="27">
        <v>2</v>
      </c>
      <c r="C5" s="28">
        <v>2375109</v>
      </c>
    </row>
    <row r="6" spans="1:3" x14ac:dyDescent="0.2">
      <c r="A6" s="16" t="s">
        <v>50</v>
      </c>
      <c r="B6" s="27">
        <v>2</v>
      </c>
      <c r="C6" s="28">
        <v>1133872</v>
      </c>
    </row>
    <row r="7" spans="1:3" x14ac:dyDescent="0.2">
      <c r="A7" s="16" t="s">
        <v>64</v>
      </c>
      <c r="B7" s="27">
        <v>5</v>
      </c>
      <c r="C7" s="28">
        <v>3596683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16" bestFit="1" customWidth="1"/>
    <col min="2" max="2" width="41.453125" style="16" bestFit="1" customWidth="1"/>
    <col min="3" max="3" width="6.36328125" style="16" bestFit="1" customWidth="1"/>
    <col min="4" max="4" width="6.6328125" style="16" bestFit="1" customWidth="1"/>
    <col min="5" max="6" width="6.6328125" style="16" customWidth="1"/>
    <col min="7" max="8" width="8.453125" style="16" bestFit="1" customWidth="1"/>
    <col min="9" max="9" width="9.36328125" style="16" bestFit="1" customWidth="1"/>
    <col min="10" max="10" width="8.54296875" style="16" bestFit="1" customWidth="1"/>
    <col min="11" max="11" width="14.6328125" style="16" bestFit="1" customWidth="1"/>
    <col min="12" max="12" width="10.90625" style="16"/>
    <col min="13" max="13" width="11.90625" style="24" bestFit="1" customWidth="1"/>
    <col min="14" max="16384" width="10.90625" style="16"/>
  </cols>
  <sheetData>
    <row r="1" spans="1:38" s="11" customFormat="1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20</v>
      </c>
      <c r="F1" s="10" t="s">
        <v>21</v>
      </c>
      <c r="G1" s="10" t="s">
        <v>2</v>
      </c>
      <c r="H1" s="10" t="s">
        <v>3</v>
      </c>
      <c r="I1" s="10" t="s">
        <v>4</v>
      </c>
      <c r="J1" s="10" t="s">
        <v>5</v>
      </c>
      <c r="K1" s="10" t="s">
        <v>10</v>
      </c>
      <c r="L1" s="18" t="s">
        <v>44</v>
      </c>
      <c r="M1" s="23" t="s">
        <v>22</v>
      </c>
      <c r="N1" s="19" t="s">
        <v>23</v>
      </c>
      <c r="O1" s="20" t="s">
        <v>24</v>
      </c>
      <c r="P1" s="20" t="s">
        <v>25</v>
      </c>
      <c r="Q1" s="21" t="s">
        <v>26</v>
      </c>
      <c r="R1" s="21" t="s">
        <v>27</v>
      </c>
      <c r="S1" s="20" t="s">
        <v>28</v>
      </c>
      <c r="T1" s="10" t="s">
        <v>29</v>
      </c>
      <c r="U1" s="10" t="s">
        <v>30</v>
      </c>
      <c r="V1" s="10" t="s">
        <v>31</v>
      </c>
      <c r="W1" s="10" t="s">
        <v>32</v>
      </c>
      <c r="X1" s="10" t="s">
        <v>33</v>
      </c>
      <c r="Y1" s="10" t="s">
        <v>34</v>
      </c>
      <c r="Z1" s="10" t="s">
        <v>35</v>
      </c>
      <c r="AA1" s="10" t="s">
        <v>36</v>
      </c>
      <c r="AB1" s="10" t="s">
        <v>37</v>
      </c>
      <c r="AC1" s="10" t="s">
        <v>38</v>
      </c>
      <c r="AD1" s="10" t="s">
        <v>39</v>
      </c>
      <c r="AE1" s="10" t="s">
        <v>40</v>
      </c>
      <c r="AF1" s="10" t="s">
        <v>41</v>
      </c>
      <c r="AG1" s="21" t="s">
        <v>52</v>
      </c>
      <c r="AH1" s="21" t="s">
        <v>53</v>
      </c>
      <c r="AI1" s="21" t="s">
        <v>54</v>
      </c>
      <c r="AJ1" s="21" t="s">
        <v>55</v>
      </c>
      <c r="AK1" s="10" t="s">
        <v>42</v>
      </c>
      <c r="AL1" s="10" t="s">
        <v>43</v>
      </c>
    </row>
    <row r="2" spans="1:38" x14ac:dyDescent="0.2">
      <c r="A2" s="12">
        <v>817003166</v>
      </c>
      <c r="B2" s="12" t="s">
        <v>19</v>
      </c>
      <c r="C2" s="12" t="s">
        <v>12</v>
      </c>
      <c r="D2" s="12">
        <v>1637482</v>
      </c>
      <c r="E2" s="12" t="str">
        <f>+CONCATENATE(C2,D2)</f>
        <v>CLE1637482</v>
      </c>
      <c r="F2" s="12" t="str">
        <f>+CONCATENATE(A2,"_",E2)</f>
        <v>817003166_CLE1637482</v>
      </c>
      <c r="G2" s="13">
        <v>45250.474236111113</v>
      </c>
      <c r="H2" s="13">
        <v>45264</v>
      </c>
      <c r="I2" s="14">
        <v>87700</v>
      </c>
      <c r="J2" s="14">
        <v>87700</v>
      </c>
      <c r="K2" s="15" t="s">
        <v>16</v>
      </c>
      <c r="L2" s="12" t="s">
        <v>49</v>
      </c>
      <c r="M2" s="22">
        <v>0</v>
      </c>
      <c r="N2" s="12"/>
      <c r="O2" s="12"/>
      <c r="P2" s="12"/>
      <c r="Q2" s="12"/>
      <c r="R2" s="12"/>
      <c r="S2" s="12"/>
      <c r="T2" s="12" t="e">
        <f>+VLOOKUP($E:$E,#REF!,2,0)</f>
        <v>#REF!</v>
      </c>
      <c r="U2" s="13" t="e">
        <f>+VLOOKUP($E:$E,#REF!,3,0)</f>
        <v>#REF!</v>
      </c>
      <c r="V2" s="13" t="e">
        <f>+VLOOKUP($E:$E,#REF!,4,0)</f>
        <v>#REF!</v>
      </c>
      <c r="W2" s="13" t="e">
        <f>+VLOOKUP($E:$E,#REF!,5,0)</f>
        <v>#REF!</v>
      </c>
      <c r="X2" s="22" t="e">
        <f>+VLOOKUP($E:$E,#REF!,6,0)</f>
        <v>#REF!</v>
      </c>
      <c r="Y2" s="22" t="e">
        <f>+VLOOKUP($E:$E,#REF!,7,0)</f>
        <v>#REF!</v>
      </c>
      <c r="Z2" s="22" t="e">
        <f>+VLOOKUP($E:$E,#REF!,8,0)</f>
        <v>#REF!</v>
      </c>
      <c r="AA2" s="22" t="e">
        <f>+VLOOKUP($E:$E,#REF!,9,0)</f>
        <v>#REF!</v>
      </c>
      <c r="AB2" s="22" t="e">
        <f>+VLOOKUP($E:$E,#REF!,10,0)</f>
        <v>#REF!</v>
      </c>
      <c r="AC2" s="22" t="e">
        <f>+VLOOKUP($E:$E,#REF!,11,0)</f>
        <v>#REF!</v>
      </c>
      <c r="AD2" s="22" t="e">
        <f>+VLOOKUP($E:$E,#REF!,12,0)</f>
        <v>#REF!</v>
      </c>
      <c r="AE2" s="22" t="e">
        <f>+VLOOKUP($E:$E,#REF!,13,0)</f>
        <v>#REF!</v>
      </c>
      <c r="AF2" s="22" t="e">
        <f>+VLOOKUP($E:$E,#REF!,14,0)</f>
        <v>#REF!</v>
      </c>
      <c r="AG2" s="22">
        <v>0</v>
      </c>
      <c r="AH2" s="25"/>
      <c r="AI2" s="25"/>
      <c r="AJ2" s="25"/>
      <c r="AK2" s="22" t="e">
        <f>+VLOOKUP($E:$E,#REF!,15,0)</f>
        <v>#REF!</v>
      </c>
      <c r="AL2" s="22" t="e">
        <f>+VLOOKUP($E:$E,#REF!,16,0)</f>
        <v>#REF!</v>
      </c>
    </row>
    <row r="3" spans="1:38" x14ac:dyDescent="0.2">
      <c r="A3" s="17">
        <v>817003166</v>
      </c>
      <c r="B3" s="12" t="s">
        <v>19</v>
      </c>
      <c r="C3" s="12" t="s">
        <v>12</v>
      </c>
      <c r="D3" s="12">
        <v>1611247</v>
      </c>
      <c r="E3" s="12" t="str">
        <f t="shared" ref="E3:E6" si="0">+CONCATENATE(C3,D3)</f>
        <v>CLE1611247</v>
      </c>
      <c r="F3" s="12" t="str">
        <f t="shared" ref="F3:F6" si="1">+CONCATENATE(A3,"_",E3)</f>
        <v>817003166_CLE1611247</v>
      </c>
      <c r="G3" s="13">
        <v>45022.344837962963</v>
      </c>
      <c r="H3" s="13">
        <v>45166</v>
      </c>
      <c r="I3" s="14">
        <v>2600752</v>
      </c>
      <c r="J3" s="14">
        <v>939200</v>
      </c>
      <c r="K3" s="15" t="s">
        <v>18</v>
      </c>
      <c r="L3" s="12" t="s">
        <v>50</v>
      </c>
      <c r="M3" s="22">
        <v>0</v>
      </c>
      <c r="N3" s="12"/>
      <c r="O3" s="12"/>
      <c r="P3" s="12"/>
      <c r="Q3" s="12"/>
      <c r="R3" s="12"/>
      <c r="S3" s="12"/>
      <c r="T3" s="12" t="s">
        <v>45</v>
      </c>
      <c r="U3" s="13">
        <v>45022</v>
      </c>
      <c r="V3" s="13">
        <v>45170</v>
      </c>
      <c r="W3" s="13" t="s">
        <v>46</v>
      </c>
      <c r="X3" s="22">
        <v>2600752</v>
      </c>
      <c r="Y3" s="22">
        <v>2600752</v>
      </c>
      <c r="Z3" s="22">
        <v>1661552</v>
      </c>
      <c r="AA3" s="22">
        <v>0</v>
      </c>
      <c r="AB3" s="22">
        <v>287689</v>
      </c>
      <c r="AC3" s="22">
        <v>33231</v>
      </c>
      <c r="AD3" s="22">
        <v>0</v>
      </c>
      <c r="AE3" s="22">
        <v>939200</v>
      </c>
      <c r="AF3" s="22">
        <v>0</v>
      </c>
      <c r="AG3" s="22">
        <v>939200</v>
      </c>
      <c r="AH3" s="25" t="s">
        <v>56</v>
      </c>
      <c r="AI3" s="25" t="s">
        <v>57</v>
      </c>
      <c r="AJ3" s="25" t="s">
        <v>58</v>
      </c>
      <c r="AK3" s="22">
        <v>0</v>
      </c>
      <c r="AL3" s="22">
        <v>1661552</v>
      </c>
    </row>
    <row r="4" spans="1:38" x14ac:dyDescent="0.2">
      <c r="A4" s="17">
        <v>817003166</v>
      </c>
      <c r="B4" s="12" t="s">
        <v>19</v>
      </c>
      <c r="C4" s="12" t="s">
        <v>13</v>
      </c>
      <c r="D4" s="12">
        <v>782574</v>
      </c>
      <c r="E4" s="12" t="str">
        <f t="shared" si="0"/>
        <v>FE782574</v>
      </c>
      <c r="F4" s="12" t="str">
        <f t="shared" si="1"/>
        <v>817003166_FE782574</v>
      </c>
      <c r="G4" s="13">
        <v>43951.522835648146</v>
      </c>
      <c r="H4" s="13">
        <v>45006</v>
      </c>
      <c r="I4" s="14">
        <v>17485935</v>
      </c>
      <c r="J4" s="14">
        <v>194672</v>
      </c>
      <c r="K4" s="15" t="s">
        <v>17</v>
      </c>
      <c r="L4" s="12" t="s">
        <v>50</v>
      </c>
      <c r="M4" s="22">
        <v>0</v>
      </c>
      <c r="N4" s="12"/>
      <c r="O4" s="12"/>
      <c r="P4" s="12"/>
      <c r="Q4" s="12"/>
      <c r="R4" s="12"/>
      <c r="S4" s="12"/>
      <c r="T4" s="12" t="s">
        <v>45</v>
      </c>
      <c r="U4" s="13">
        <v>43951</v>
      </c>
      <c r="V4" s="13">
        <v>44613</v>
      </c>
      <c r="W4" s="13" t="s">
        <v>46</v>
      </c>
      <c r="X4" s="22">
        <v>17485935</v>
      </c>
      <c r="Y4" s="22">
        <v>17485935</v>
      </c>
      <c r="Z4" s="22">
        <v>0</v>
      </c>
      <c r="AA4" s="22">
        <v>0</v>
      </c>
      <c r="AB4" s="22">
        <v>0</v>
      </c>
      <c r="AC4" s="22">
        <v>0</v>
      </c>
      <c r="AD4" s="22">
        <v>0</v>
      </c>
      <c r="AE4" s="22">
        <v>0</v>
      </c>
      <c r="AF4" s="22">
        <v>0</v>
      </c>
      <c r="AG4" s="22">
        <v>194672</v>
      </c>
      <c r="AH4" s="25" t="s">
        <v>56</v>
      </c>
      <c r="AI4" s="25" t="s">
        <v>59</v>
      </c>
      <c r="AJ4" s="25" t="s">
        <v>60</v>
      </c>
      <c r="AK4" s="22">
        <v>0</v>
      </c>
      <c r="AL4" s="22">
        <v>0</v>
      </c>
    </row>
    <row r="5" spans="1:38" x14ac:dyDescent="0.2">
      <c r="A5" s="17">
        <v>817003166</v>
      </c>
      <c r="B5" s="12" t="s">
        <v>19</v>
      </c>
      <c r="C5" s="12" t="s">
        <v>12</v>
      </c>
      <c r="D5" s="12">
        <v>1649147</v>
      </c>
      <c r="E5" s="12" t="str">
        <f t="shared" si="0"/>
        <v>CLE1649147</v>
      </c>
      <c r="F5" s="12" t="str">
        <f t="shared" si="1"/>
        <v>817003166_CLE1649147</v>
      </c>
      <c r="G5" s="13">
        <v>45366.700567129628</v>
      </c>
      <c r="H5" s="13">
        <v>45378</v>
      </c>
      <c r="I5" s="14">
        <v>2287409</v>
      </c>
      <c r="J5" s="14">
        <v>2287409</v>
      </c>
      <c r="K5" s="15" t="s">
        <v>17</v>
      </c>
      <c r="L5" s="12" t="s">
        <v>49</v>
      </c>
      <c r="M5" s="22">
        <v>2287409</v>
      </c>
      <c r="N5" s="12">
        <v>1222442342</v>
      </c>
      <c r="O5" s="12"/>
      <c r="P5" s="12"/>
      <c r="Q5" s="12"/>
      <c r="R5" s="12"/>
      <c r="S5" s="12"/>
      <c r="T5" s="12" t="s">
        <v>48</v>
      </c>
      <c r="U5" s="13">
        <v>45366</v>
      </c>
      <c r="V5" s="13">
        <v>45383</v>
      </c>
      <c r="W5" s="13" t="s">
        <v>46</v>
      </c>
      <c r="X5" s="22">
        <v>2287409</v>
      </c>
      <c r="Y5" s="22">
        <v>2287409</v>
      </c>
      <c r="Z5" s="22">
        <v>2287409</v>
      </c>
      <c r="AA5" s="22">
        <v>0</v>
      </c>
      <c r="AB5" s="22">
        <v>2287409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5"/>
      <c r="AI5" s="25"/>
      <c r="AJ5" s="25"/>
      <c r="AK5" s="22">
        <v>0</v>
      </c>
      <c r="AL5" s="22">
        <v>2287409</v>
      </c>
    </row>
    <row r="6" spans="1:38" x14ac:dyDescent="0.2">
      <c r="A6" s="17">
        <v>817003166</v>
      </c>
      <c r="B6" s="12" t="s">
        <v>19</v>
      </c>
      <c r="C6" s="12" t="s">
        <v>12</v>
      </c>
      <c r="D6" s="12">
        <v>1627931</v>
      </c>
      <c r="E6" s="12" t="str">
        <f t="shared" si="0"/>
        <v>CLE1627931</v>
      </c>
      <c r="F6" s="12" t="str">
        <f t="shared" si="1"/>
        <v>817003166_CLE1627931</v>
      </c>
      <c r="G6" s="13">
        <v>45168.653854166667</v>
      </c>
      <c r="H6" s="13">
        <v>45261</v>
      </c>
      <c r="I6" s="14">
        <v>87702</v>
      </c>
      <c r="J6" s="14">
        <v>87702</v>
      </c>
      <c r="K6" s="15" t="s">
        <v>18</v>
      </c>
      <c r="L6" s="12" t="s">
        <v>51</v>
      </c>
      <c r="M6" s="22">
        <v>0</v>
      </c>
      <c r="N6" s="12"/>
      <c r="O6" s="12"/>
      <c r="P6" s="12"/>
      <c r="Q6" s="12"/>
      <c r="R6" s="12"/>
      <c r="S6" s="12"/>
      <c r="T6" s="12" t="s">
        <v>47</v>
      </c>
      <c r="U6" s="13">
        <v>45168</v>
      </c>
      <c r="V6" s="13">
        <v>45261</v>
      </c>
      <c r="W6" s="13">
        <v>45321</v>
      </c>
      <c r="X6" s="22">
        <v>87702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87702</v>
      </c>
      <c r="AG6" s="22">
        <v>87702</v>
      </c>
      <c r="AH6" s="25" t="s">
        <v>61</v>
      </c>
      <c r="AI6" s="25" t="s">
        <v>62</v>
      </c>
      <c r="AJ6" s="25" t="s">
        <v>63</v>
      </c>
      <c r="AK6" s="22">
        <v>0</v>
      </c>
      <c r="AL6" s="22">
        <v>0</v>
      </c>
    </row>
  </sheetData>
  <autoFilter ref="A1:AL6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0" sqref="C10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67</v>
      </c>
      <c r="E2" s="33"/>
      <c r="F2" s="33"/>
      <c r="G2" s="33"/>
      <c r="H2" s="33"/>
      <c r="I2" s="34"/>
      <c r="J2" s="35" t="s">
        <v>68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69</v>
      </c>
      <c r="E5" s="47"/>
      <c r="F5" s="47"/>
      <c r="G5" s="47"/>
      <c r="H5" s="47"/>
      <c r="I5" s="48"/>
      <c r="J5" s="48" t="s">
        <v>70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105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100</v>
      </c>
      <c r="J12" s="56"/>
    </row>
    <row r="13" spans="2:10" ht="13" x14ac:dyDescent="0.3">
      <c r="B13" s="55"/>
      <c r="C13" s="57" t="s">
        <v>101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71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72</v>
      </c>
      <c r="D17" s="58"/>
      <c r="H17" s="61"/>
      <c r="I17" s="62"/>
      <c r="J17" s="56"/>
    </row>
    <row r="18" spans="2:10" ht="13" x14ac:dyDescent="0.3">
      <c r="B18" s="55"/>
      <c r="C18" s="57" t="s">
        <v>73</v>
      </c>
      <c r="D18" s="57"/>
      <c r="E18" s="57"/>
      <c r="F18" s="57"/>
      <c r="H18" s="63">
        <v>5</v>
      </c>
      <c r="I18" s="64">
        <v>3596683</v>
      </c>
      <c r="J18" s="56"/>
    </row>
    <row r="19" spans="2:10" x14ac:dyDescent="0.25">
      <c r="B19" s="55"/>
      <c r="C19" s="29" t="s">
        <v>74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75</v>
      </c>
      <c r="H20" s="65">
        <v>1</v>
      </c>
      <c r="I20" s="66">
        <v>87702</v>
      </c>
      <c r="J20" s="56"/>
    </row>
    <row r="21" spans="2:10" x14ac:dyDescent="0.25">
      <c r="B21" s="55"/>
      <c r="C21" s="29" t="s">
        <v>76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77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78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79</v>
      </c>
      <c r="H24" s="67">
        <v>2</v>
      </c>
      <c r="I24" s="68">
        <v>1133872</v>
      </c>
      <c r="J24" s="56"/>
    </row>
    <row r="25" spans="2:10" ht="13" x14ac:dyDescent="0.3">
      <c r="B25" s="55"/>
      <c r="C25" s="57" t="s">
        <v>80</v>
      </c>
      <c r="D25" s="57"/>
      <c r="E25" s="57"/>
      <c r="F25" s="57"/>
      <c r="H25" s="63">
        <f>H19+H20+H21+H22+H24+H23</f>
        <v>3</v>
      </c>
      <c r="I25" s="64">
        <f>I19+I20+I21+I22+I24+I23</f>
        <v>1221574</v>
      </c>
      <c r="J25" s="56"/>
    </row>
    <row r="26" spans="2:10" x14ac:dyDescent="0.25">
      <c r="B26" s="55"/>
      <c r="C26" s="29" t="s">
        <v>81</v>
      </c>
      <c r="H26" s="65">
        <v>2</v>
      </c>
      <c r="I26" s="66">
        <v>2375109</v>
      </c>
      <c r="J26" s="56"/>
    </row>
    <row r="27" spans="2:10" ht="13" thickBot="1" x14ac:dyDescent="0.3">
      <c r="B27" s="55"/>
      <c r="C27" s="29" t="s">
        <v>82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83</v>
      </c>
      <c r="D28" s="57"/>
      <c r="E28" s="57"/>
      <c r="F28" s="57"/>
      <c r="H28" s="63">
        <f>H26+H27</f>
        <v>2</v>
      </c>
      <c r="I28" s="64">
        <f>I26+I27</f>
        <v>2375109</v>
      </c>
      <c r="J28" s="56"/>
    </row>
    <row r="29" spans="2:10" ht="13.5" thickBot="1" x14ac:dyDescent="0.35">
      <c r="B29" s="55"/>
      <c r="C29" s="29" t="s">
        <v>84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85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86</v>
      </c>
      <c r="D32" s="57"/>
      <c r="H32" s="70">
        <f>H25+H28+H30</f>
        <v>5</v>
      </c>
      <c r="I32" s="71">
        <f>I25+I28+I30</f>
        <v>3596683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102</v>
      </c>
      <c r="D37" s="74"/>
      <c r="H37" s="73" t="s">
        <v>87</v>
      </c>
      <c r="I37" s="74"/>
      <c r="J37" s="56"/>
    </row>
    <row r="38" spans="2:10" ht="13" x14ac:dyDescent="0.3">
      <c r="B38" s="55"/>
      <c r="C38" s="57" t="s">
        <v>103</v>
      </c>
      <c r="D38" s="72"/>
      <c r="H38" s="75" t="s">
        <v>88</v>
      </c>
      <c r="I38" s="72"/>
      <c r="J38" s="56"/>
    </row>
    <row r="39" spans="2:10" ht="13" x14ac:dyDescent="0.3">
      <c r="B39" s="55"/>
      <c r="C39" s="57" t="s">
        <v>104</v>
      </c>
      <c r="H39" s="57" t="s">
        <v>89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90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I27" sqref="I27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91</v>
      </c>
      <c r="E2" s="33"/>
      <c r="F2" s="33"/>
      <c r="G2" s="33"/>
      <c r="H2" s="33"/>
      <c r="I2" s="34"/>
      <c r="J2" s="35" t="s">
        <v>68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92</v>
      </c>
      <c r="E5" s="81"/>
      <c r="F5" s="81"/>
      <c r="G5" s="81"/>
      <c r="H5" s="81"/>
      <c r="I5" s="82"/>
      <c r="J5" s="48" t="s">
        <v>93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105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100</v>
      </c>
      <c r="J11" s="56"/>
    </row>
    <row r="12" spans="2:10" ht="13" x14ac:dyDescent="0.3">
      <c r="B12" s="55"/>
      <c r="C12" s="57" t="s">
        <v>101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94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95</v>
      </c>
      <c r="I16" s="84" t="s">
        <v>96</v>
      </c>
      <c r="J16" s="56"/>
    </row>
    <row r="17" spans="2:10" ht="13" x14ac:dyDescent="0.3">
      <c r="B17" s="55"/>
      <c r="C17" s="57" t="s">
        <v>73</v>
      </c>
      <c r="D17" s="57"/>
      <c r="E17" s="57"/>
      <c r="F17" s="57"/>
      <c r="H17" s="61">
        <v>3</v>
      </c>
      <c r="I17" s="85">
        <v>1221574</v>
      </c>
      <c r="J17" s="56"/>
    </row>
    <row r="18" spans="2:10" x14ac:dyDescent="0.25">
      <c r="B18" s="55"/>
      <c r="C18" s="29" t="s">
        <v>74</v>
      </c>
      <c r="H18" s="86">
        <v>0</v>
      </c>
      <c r="I18" s="87">
        <v>0</v>
      </c>
      <c r="J18" s="56"/>
    </row>
    <row r="19" spans="2:10" x14ac:dyDescent="0.25">
      <c r="B19" s="55"/>
      <c r="C19" s="29" t="s">
        <v>75</v>
      </c>
      <c r="H19" s="86">
        <v>1</v>
      </c>
      <c r="I19" s="87">
        <v>87702</v>
      </c>
      <c r="J19" s="56"/>
    </row>
    <row r="20" spans="2:10" x14ac:dyDescent="0.25">
      <c r="B20" s="55"/>
      <c r="C20" s="29" t="s">
        <v>77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97</v>
      </c>
      <c r="H21" s="86">
        <v>2</v>
      </c>
      <c r="I21" s="87">
        <v>1133872</v>
      </c>
      <c r="J21" s="56"/>
    </row>
    <row r="22" spans="2:10" ht="13" x14ac:dyDescent="0.3">
      <c r="B22" s="55"/>
      <c r="C22" s="57" t="s">
        <v>98</v>
      </c>
      <c r="D22" s="57"/>
      <c r="E22" s="57"/>
      <c r="F22" s="57"/>
      <c r="H22" s="61">
        <v>3</v>
      </c>
      <c r="I22" s="85">
        <v>1221574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102</v>
      </c>
      <c r="D28" s="73"/>
      <c r="G28" s="73" t="s">
        <v>87</v>
      </c>
      <c r="H28" s="74"/>
      <c r="I28" s="72"/>
      <c r="J28" s="56"/>
    </row>
    <row r="29" spans="2:10" ht="13" x14ac:dyDescent="0.3">
      <c r="B29" s="55"/>
      <c r="C29" s="75" t="s">
        <v>103</v>
      </c>
      <c r="D29" s="75"/>
      <c r="G29" s="75" t="s">
        <v>99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2024-05-20T14:43:28Z</dcterms:modified>
</cp:coreProperties>
</file>