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01952_CLINICA MEDILASER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2" i="4"/>
  <c r="I33" i="4" s="1"/>
  <c r="I30" i="4"/>
  <c r="H30" i="4"/>
  <c r="I28" i="4"/>
  <c r="H28" i="4"/>
  <c r="I25" i="4"/>
  <c r="H25" i="4"/>
  <c r="H32" i="4" s="1"/>
  <c r="H33" i="4" s="1"/>
  <c r="C10" i="4"/>
  <c r="H17" i="5" l="1"/>
  <c r="I17" i="5"/>
  <c r="H22" i="5"/>
  <c r="I22" i="5"/>
  <c r="H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R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</commentList>
</comments>
</file>

<file path=xl/sharedStrings.xml><?xml version="1.0" encoding="utf-8"?>
<sst xmlns="http://schemas.openxmlformats.org/spreadsheetml/2006/main" count="157" uniqueCount="109">
  <si>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</si>
  <si>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</si>
  <si>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</si>
  <si>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</si>
  <si>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</si>
  <si>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</si>
  <si>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</si>
  <si>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</si>
  <si>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</si>
  <si>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</si>
  <si>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</si>
  <si>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</si>
  <si>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MEDILASER S.A.S</t>
  </si>
  <si>
    <t>FEV409548</t>
  </si>
  <si>
    <t>FEV</t>
  </si>
  <si>
    <t>NEV</t>
  </si>
  <si>
    <t>FLORENCIA</t>
  </si>
  <si>
    <t>NEIVA</t>
  </si>
  <si>
    <t xml:space="preserve">EVENTO </t>
  </si>
  <si>
    <t>GINECO OBSTETRICA</t>
  </si>
  <si>
    <t xml:space="preserve">URGENCIAS </t>
  </si>
  <si>
    <t>URGENCIAS PEDIATRICAS</t>
  </si>
  <si>
    <t>FEV442043</t>
  </si>
  <si>
    <t>NEV1099388</t>
  </si>
  <si>
    <t>NEV1102641</t>
  </si>
  <si>
    <t>NEV1103002</t>
  </si>
  <si>
    <t>NIT</t>
  </si>
  <si>
    <t>FACT</t>
  </si>
  <si>
    <t>LLAVE</t>
  </si>
  <si>
    <t>ESTADO EPS 19-05-2024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</si>
  <si>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</si>
  <si>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</si>
  <si>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</si>
  <si>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</si>
  <si>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</si>
  <si>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</si>
  <si>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</si>
  <si>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</si>
  <si>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</si>
  <si>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</si>
  <si>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</si>
  <si>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</si>
  <si>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</si>
  <si>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</si>
  <si>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</si>
  <si>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</si>
  <si>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</si>
  <si>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</si>
  <si>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</si>
  <si>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</si>
  <si>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</si>
  <si>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</si>
  <si>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</si>
  <si>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</si>
  <si>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</si>
  <si>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</si>
  <si>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</si>
  <si>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</si>
  <si>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CLINICA MEDILASER S.A</t>
  </si>
  <si>
    <t>813001952_NEV1102641</t>
  </si>
  <si>
    <t>Finalizada</t>
  </si>
  <si>
    <t>813001952_FEV409548</t>
  </si>
  <si>
    <t>813001952_FEV442043</t>
  </si>
  <si>
    <t>813001952_NEV1099388</t>
  </si>
  <si>
    <t>813001952_NEV1103002</t>
  </si>
  <si>
    <t>Factura cancelada</t>
  </si>
  <si>
    <t>Factura pendiente en progamacion de pago</t>
  </si>
  <si>
    <t>Etiquetas de fila</t>
  </si>
  <si>
    <t>Total general</t>
  </si>
  <si>
    <t>CANT</t>
  </si>
  <si>
    <t>SIMIO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</si>
  <si>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</si>
  <si>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</si>
  <si>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</si>
  <si>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</si>
  <si>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</si>
  <si>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</si>
  <si>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</si>
  <si>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</si>
  <si>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</si>
  <si>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</si>
  <si>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</si>
  <si>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</si>
  <si>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</si>
  <si>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</si>
  <si>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</si>
  <si>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</si>
  <si>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</si>
  <si>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</si>
  <si>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</si>
  <si>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</si>
  <si>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</si>
  <si>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</si>
  <si>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</si>
  <si>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</si>
  <si>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</si>
  <si>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</si>
  <si>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</si>
  <si>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</si>
  <si>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</si>
  <si>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</si>
  <si>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</si>
  <si>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</si>
  <si>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</si>
  <si>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</si>
  <si>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MEDILASER S.A</t>
  </si>
  <si>
    <t>NIT: 813001952</t>
  </si>
  <si>
    <t>Departamento de Cartera</t>
  </si>
  <si>
    <t>CLINICA MEDILASER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</si>
</sst>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0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64" fontId="0" fillId="0" borderId="0" xfId="0" applyNumberFormat="1"/>
    <xf numFmtId="3" fontId="0" fillId="0" borderId="2" xfId="0" applyNumberFormat="1" applyBorder="1" applyAlignment="1">
      <alignment horizontal="center" vertical="center" wrapText="1"/>
    </xf>
    <xf numFmtId="3" fontId="0" fillId="0" borderId="3" xfId="0" applyNumberFormat="1" applyBorder="1" applyAlignment="1">
      <alignment horizontal="center" vertical="center" wrapText="1"/>
    </xf>
    <xf numFmtId="3" fontId="0" fillId="0" borderId="4" xfId="0" applyNumberForma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5" fontId="7" fillId="0" borderId="1" xfId="1" applyNumberFormat="1" applyFont="1" applyBorder="1" applyAlignment="1">
      <alignment horizontal="center"/>
    </xf>
    <xf numFmtId="165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0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1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1" fontId="12" fillId="0" borderId="16" xfId="3" applyNumberFormat="1" applyFont="1" applyBorder="1" applyAlignment="1">
      <alignment horizontal="right"/>
    </xf>
    <xf numFmtId="171" fontId="11" fillId="0" borderId="0" xfId="3" applyNumberFormat="1" applyFont="1"/>
    <xf numFmtId="171" fontId="12" fillId="0" borderId="12" xfId="3" applyNumberFormat="1" applyFont="1" applyBorder="1"/>
    <xf numFmtId="171" fontId="11" fillId="0" borderId="12" xfId="3" applyNumberFormat="1" applyFont="1" applyBorder="1"/>
    <xf numFmtId="171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2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64" fontId="11" fillId="0" borderId="16" xfId="5" applyNumberFormat="1" applyFont="1" applyBorder="1" applyAlignment="1">
      <alignment horizontal="center"/>
    </xf>
    <xf numFmtId="172" fontId="11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5.939464120369" createdVersion="5" refreshedVersion="5" minRefreshableVersion="3" recordCount="5">
  <cacheSource type="worksheet">
    <worksheetSource ref="A1:AM6" sheet="ESTADO DE CADA FACTURA"/>
  </cacheSource>
  <cacheFields count="39">
    <cacheField name="NIT" numFmtId="0">
      <sharedItems containsSemiMixedTypes="0" containsString="0" containsNumber="1" containsInteger="1" minValue="813001952" maxValue="81300195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03T00:00:00" maxDate="2024-04-02T00:00:00"/>
    </cacheField>
    <cacheField name="IPS Fecha radicado" numFmtId="14">
      <sharedItems containsSemiMixedTypes="0" containsNonDate="0" containsDate="1" containsString="0" minDate="2023-11-07T00:00:00" maxDate="2024-05-04T00:00:00"/>
    </cacheField>
    <cacheField name="IPS Valor Factura" numFmtId="165">
      <sharedItems containsSemiMixedTypes="0" containsString="0" containsNumber="1" containsInteger="1" minValue="320600" maxValue="2421700"/>
    </cacheField>
    <cacheField name="IPS Saldo Factura" numFmtId="165">
      <sharedItems containsSemiMixedTypes="0" containsString="0" containsNumber="1" containsInteger="1" minValue="320600" maxValue="2421700"/>
    </cacheField>
    <cacheField name="ESTADO EPS 19-05-2024" numFmtId="0">
      <sharedItems count="2">
        <s v="Factura cancelada"/>
        <s v="Factura pendiente en progamacion de pago"/>
      </sharedItems>
    </cacheField>
    <cacheField name="POR PAGAR SAP" numFmtId="165">
      <sharedItems containsSemiMixedTypes="0" containsString="0" containsNumber="1" containsInteger="1" minValue="0" maxValue="2373266"/>
    </cacheField>
    <cacheField name="DOC CONTA" numFmtId="0">
      <sharedItems containsString="0" containsBlank="1" containsNumber="1" containsInteger="1" minValue="1222433679" maxValue="122243367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237326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460" maxValue="4800063634"/>
    </cacheField>
    <cacheField name="FECHA COMPENSACION SAP" numFmtId="14">
      <sharedItems containsNonDate="0" containsDate="1" containsString="0" containsBlank="1" minDate="2024-05-17T00:00:00" maxDate="2024-05-21T00:00:00"/>
    </cacheField>
    <cacheField name="VALOR TRANFERENCIA" numFmtId="165">
      <sharedItems containsSemiMixedTypes="0" containsString="0" containsNumber="1" containsInteger="1" minValue="0" maxValue="237326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03T00:00:00" maxDate="2024-04-02T00:00:00"/>
    </cacheField>
    <cacheField name="Fecha Radicacion" numFmtId="14">
      <sharedItems containsSemiMixedTypes="0" containsNonDate="0" containsDate="1" containsString="0" minDate="2024-04-04T00:00:00" maxDate="2024-05-08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320600" maxValue="2421700"/>
    </cacheField>
    <cacheField name="Valor Inicio Factura" numFmtId="165">
      <sharedItems containsSemiMixedTypes="0" containsString="0" containsNumber="1" containsInteger="1" minValue="320600" maxValue="2421700"/>
    </cacheField>
    <cacheField name="Valor Aprobado" numFmtId="165">
      <sharedItems containsSemiMixedTypes="0" containsString="0" containsNumber="1" containsInteger="1" minValue="320600" maxValue="242170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240000" maxValue="1483511"/>
    </cacheField>
    <cacheField name="Valor Rete Fuente" numFmtId="165">
      <sharedItems containsSemiMixedTypes="0" containsString="0" containsNumber="1" containsInteger="1" minValue="6412" maxValue="48434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320600" maxValue="2421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13001952"/>
    <s v="CLINICA MEDILASER S.A"/>
    <m/>
    <s v="NEV1102641"/>
    <s v="NEV1102641"/>
    <s v="813001952_NEV1102641"/>
    <d v="2024-03-31T00:00:00"/>
    <d v="2024-04-02T00:00:00"/>
    <n v="2421700"/>
    <n v="2421700"/>
    <x v="0"/>
    <n v="2373266"/>
    <n v="1222433679"/>
    <m/>
    <m/>
    <n v="2373266"/>
    <n v="0"/>
    <n v="4800063634"/>
    <d v="2024-05-20T00:00:00"/>
    <n v="2373266"/>
    <s v="Finalizada"/>
    <d v="2024-03-31T00:00:00"/>
    <d v="2024-04-04T00:00:00"/>
    <m/>
    <n v="2421700"/>
    <n v="2421700"/>
    <n v="2421700"/>
    <n v="0"/>
    <n v="240000"/>
    <n v="48434"/>
    <n v="0"/>
    <n v="0"/>
    <n v="0"/>
    <n v="0"/>
    <m/>
    <m/>
    <m/>
    <n v="0"/>
    <n v="2421700"/>
  </r>
  <r>
    <n v="813001952"/>
    <s v="CLINICA MEDILASER S.A"/>
    <m/>
    <s v="FEV409548"/>
    <s v="FEV409548"/>
    <s v="813001952_FEV409548"/>
    <d v="2023-10-03T00:00:00"/>
    <d v="2023-11-07T00:00:00"/>
    <n v="1483511"/>
    <n v="1483511"/>
    <x v="1"/>
    <n v="0"/>
    <m/>
    <m/>
    <m/>
    <n v="0"/>
    <n v="0"/>
    <m/>
    <m/>
    <n v="0"/>
    <s v="Finalizada"/>
    <d v="2023-10-03T00:00:00"/>
    <d v="2024-05-07T00:00:00"/>
    <m/>
    <n v="1483511"/>
    <n v="1483511"/>
    <n v="1483511"/>
    <n v="0"/>
    <n v="1483511"/>
    <n v="29670"/>
    <n v="0"/>
    <n v="0"/>
    <n v="0"/>
    <n v="0"/>
    <m/>
    <m/>
    <m/>
    <n v="0"/>
    <n v="1483511"/>
  </r>
  <r>
    <n v="813001952"/>
    <s v="CLINICA MEDILASER S.A"/>
    <m/>
    <s v="FEV442043"/>
    <s v="FEV442043"/>
    <s v="813001952_FEV442043"/>
    <d v="2024-03-03T00:00:00"/>
    <d v="2024-04-04T00:00:00"/>
    <n v="320600"/>
    <n v="320600"/>
    <x v="0"/>
    <n v="0"/>
    <m/>
    <m/>
    <m/>
    <n v="314188"/>
    <n v="0"/>
    <n v="2201510460"/>
    <d v="2024-05-17T00:00:00"/>
    <n v="1119454"/>
    <s v="Finalizada"/>
    <d v="2024-03-03T00:00:00"/>
    <d v="2024-04-04T00:00:00"/>
    <m/>
    <n v="320600"/>
    <n v="320600"/>
    <n v="320600"/>
    <n v="0"/>
    <n v="240000"/>
    <n v="6412"/>
    <n v="0"/>
    <n v="0"/>
    <n v="0"/>
    <n v="0"/>
    <m/>
    <m/>
    <m/>
    <n v="0"/>
    <n v="320600"/>
  </r>
  <r>
    <n v="813001952"/>
    <s v="CLINICA MEDILASER S.A"/>
    <m/>
    <s v="NEV1099388"/>
    <s v="NEV1099388"/>
    <s v="813001952_NEV1099388"/>
    <d v="2024-03-25T00:00:00"/>
    <d v="2024-04-02T00:00:00"/>
    <n v="821700"/>
    <n v="821700"/>
    <x v="0"/>
    <n v="0"/>
    <m/>
    <m/>
    <m/>
    <n v="805266"/>
    <n v="0"/>
    <n v="2201510460"/>
    <d v="2024-05-17T00:00:00"/>
    <n v="1119454"/>
    <s v="Finalizada"/>
    <d v="2024-03-25T00:00:00"/>
    <d v="2024-04-04T00:00:00"/>
    <m/>
    <n v="821700"/>
    <n v="821700"/>
    <n v="821700"/>
    <n v="0"/>
    <n v="240000"/>
    <n v="16434"/>
    <n v="0"/>
    <n v="0"/>
    <n v="0"/>
    <n v="0"/>
    <m/>
    <m/>
    <m/>
    <n v="0"/>
    <n v="821700"/>
  </r>
  <r>
    <n v="813001952"/>
    <s v="CLINICA MEDILASER S.A"/>
    <m/>
    <s v="NEV1103002"/>
    <s v="NEV1103002"/>
    <s v="813001952_NEV1103002"/>
    <d v="2024-04-01T00:00:00"/>
    <d v="2024-05-03T00:00:00"/>
    <n v="1363200"/>
    <n v="1363200"/>
    <x v="1"/>
    <n v="0"/>
    <m/>
    <m/>
    <m/>
    <n v="0"/>
    <n v="0"/>
    <m/>
    <m/>
    <n v="0"/>
    <s v="Finalizada"/>
    <d v="2024-04-01T00:00:00"/>
    <d v="2024-05-03T00:00:00"/>
    <m/>
    <n v="1363200"/>
    <n v="1363200"/>
    <n v="1363200"/>
    <n v="0"/>
    <n v="240000"/>
    <n v="27264"/>
    <n v="0"/>
    <n v="0"/>
    <n v="0"/>
    <n v="0"/>
    <m/>
    <m/>
    <m/>
    <n v="0"/>
    <n v="13632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1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IMIO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"/>
  <sheetViews>
    <sheetView showGridLines="0" zoomScale="120" zoomScaleNormal="120" workbookViewId="0">
      <selection activeCell="A2" sqref="A2:A6"/>
    </sheetView>
  </sheetViews>
  <sheetFormatPr baseColWidth="10" defaultRowHeight="14.5" x14ac:dyDescent="0.35"/>
  <cols>
    <col min="1" max="1" width="14" customWidth="1"/>
    <col min="2" max="2" width="12.81640625" customWidth="1"/>
    <col min="3" max="3" width="9" customWidth="1"/>
    <col min="4" max="4" width="15" customWidth="1"/>
    <col min="5" max="5" width="11.26953125" customWidth="1"/>
    <col min="6" max="6" width="14.7265625" customWidth="1"/>
    <col min="7" max="7" width="11.7265625" customWidth="1"/>
    <col min="8" max="8" width="11.26953125" customWidth="1"/>
    <col min="9" max="9" width="15.7265625" bestFit="1" customWidth="1"/>
    <col min="10" max="10" width="11.453125" customWidth="1"/>
    <col min="11" max="11" width="26.8164062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15.75" customHeight="1" x14ac:dyDescent="0.35">
      <c r="A2" s="12">
        <v>813001952</v>
      </c>
      <c r="B2" s="15" t="s">
        <v>12</v>
      </c>
      <c r="C2" s="5" t="s">
        <v>14</v>
      </c>
      <c r="D2" s="8" t="s">
        <v>13</v>
      </c>
      <c r="E2" s="6">
        <v>45202.323194444441</v>
      </c>
      <c r="F2" s="9">
        <v>45237.366342592592</v>
      </c>
      <c r="G2" s="10">
        <v>1483511</v>
      </c>
      <c r="H2" s="10">
        <v>1483511</v>
      </c>
      <c r="I2" s="4" t="s">
        <v>18</v>
      </c>
      <c r="J2" s="7" t="s">
        <v>16</v>
      </c>
      <c r="K2" s="4" t="s">
        <v>19</v>
      </c>
      <c r="L2" s="3"/>
    </row>
    <row r="3" spans="1:12" ht="15.75" customHeight="1" x14ac:dyDescent="0.35">
      <c r="A3" s="13"/>
      <c r="B3" s="16"/>
      <c r="C3" s="5" t="s">
        <v>14</v>
      </c>
      <c r="D3" s="8" t="s">
        <v>22</v>
      </c>
      <c r="E3" s="6">
        <v>45354.710381944446</v>
      </c>
      <c r="F3" s="9">
        <v>45386.611087962963</v>
      </c>
      <c r="G3" s="10">
        <v>320600</v>
      </c>
      <c r="H3" s="10">
        <v>320600</v>
      </c>
      <c r="I3" s="4" t="s">
        <v>18</v>
      </c>
      <c r="J3" s="7" t="s">
        <v>16</v>
      </c>
      <c r="K3" s="4" t="s">
        <v>20</v>
      </c>
      <c r="L3" s="3"/>
    </row>
    <row r="4" spans="1:12" ht="15.75" customHeight="1" x14ac:dyDescent="0.35">
      <c r="A4" s="13"/>
      <c r="B4" s="16"/>
      <c r="C4" s="5" t="s">
        <v>15</v>
      </c>
      <c r="D4" s="8" t="s">
        <v>23</v>
      </c>
      <c r="E4" s="6">
        <v>45376.387627314813</v>
      </c>
      <c r="F4" s="9">
        <v>45384.413344907407</v>
      </c>
      <c r="G4" s="10">
        <v>821700</v>
      </c>
      <c r="H4" s="10">
        <v>821700</v>
      </c>
      <c r="I4" s="4" t="s">
        <v>18</v>
      </c>
      <c r="J4" s="7" t="s">
        <v>17</v>
      </c>
      <c r="K4" s="4" t="s">
        <v>20</v>
      </c>
      <c r="L4" s="3"/>
    </row>
    <row r="5" spans="1:12" ht="15.75" customHeight="1" x14ac:dyDescent="0.35">
      <c r="A5" s="13"/>
      <c r="B5" s="16"/>
      <c r="C5" s="5" t="s">
        <v>15</v>
      </c>
      <c r="D5" s="8" t="s">
        <v>24</v>
      </c>
      <c r="E5" s="6">
        <v>45382.415416666663</v>
      </c>
      <c r="F5" s="9">
        <v>45384.379374999997</v>
      </c>
      <c r="G5" s="10">
        <v>2421700</v>
      </c>
      <c r="H5" s="10">
        <v>2421700</v>
      </c>
      <c r="I5" s="4" t="s">
        <v>18</v>
      </c>
      <c r="J5" s="7" t="s">
        <v>17</v>
      </c>
      <c r="K5" s="4" t="s">
        <v>21</v>
      </c>
      <c r="L5" s="3"/>
    </row>
    <row r="6" spans="1:12" ht="15.75" customHeight="1" x14ac:dyDescent="0.35">
      <c r="A6" s="14"/>
      <c r="B6" s="17"/>
      <c r="C6" s="5" t="s">
        <v>15</v>
      </c>
      <c r="D6" s="8" t="s">
        <v>25</v>
      </c>
      <c r="E6" s="6">
        <v>45383.459050925929</v>
      </c>
      <c r="F6" s="9">
        <v>45415.693923611114</v>
      </c>
      <c r="G6" s="10">
        <v>1363200</v>
      </c>
      <c r="H6" s="10">
        <v>1363200</v>
      </c>
      <c r="I6" s="4" t="s">
        <v>18</v>
      </c>
      <c r="J6" s="7" t="s">
        <v>17</v>
      </c>
      <c r="K6" s="4" t="s">
        <v>20</v>
      </c>
      <c r="L6" s="3"/>
    </row>
    <row r="7" spans="1:12" x14ac:dyDescent="0.35">
      <c r="H7" s="11">
        <f>SUM(H2:H6)</f>
        <v>6410711</v>
      </c>
    </row>
  </sheetData>
  <mergeCells count="2">
    <mergeCell ref="A2:A6"/>
    <mergeCell ref="B2:B6"/>
  </mergeCells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7.36328125" bestFit="1" customWidth="1"/>
    <col min="2" max="2" width="5.36328125" bestFit="1" customWidth="1"/>
    <col min="3" max="3" width="11.6328125" bestFit="1" customWidth="1"/>
  </cols>
  <sheetData>
    <row r="3" spans="1:3" x14ac:dyDescent="0.35">
      <c r="A3" s="35" t="s">
        <v>67</v>
      </c>
      <c r="B3" t="s">
        <v>69</v>
      </c>
      <c r="C3" t="s">
        <v>70</v>
      </c>
    </row>
    <row r="4" spans="1:3" x14ac:dyDescent="0.35">
      <c r="A4" s="36" t="s">
        <v>65</v>
      </c>
      <c r="B4" s="34">
        <v>3</v>
      </c>
      <c r="C4" s="37">
        <v>3564000</v>
      </c>
    </row>
    <row r="5" spans="1:3" x14ac:dyDescent="0.35">
      <c r="A5" s="36" t="s">
        <v>66</v>
      </c>
      <c r="B5" s="34">
        <v>2</v>
      </c>
      <c r="C5" s="37">
        <v>2846711</v>
      </c>
    </row>
    <row r="6" spans="1:3" x14ac:dyDescent="0.35">
      <c r="A6" s="36" t="s">
        <v>68</v>
      </c>
      <c r="B6" s="34">
        <v>5</v>
      </c>
      <c r="C6" s="37">
        <v>6410711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9" ht="30" x14ac:dyDescent="0.35">
      <c r="A1" s="18" t="s">
        <v>26</v>
      </c>
      <c r="B1" s="18" t="s">
        <v>8</v>
      </c>
      <c r="C1" s="18" t="s">
        <v>0</v>
      </c>
      <c r="D1" s="18" t="s">
        <v>1</v>
      </c>
      <c r="E1" s="18" t="s">
        <v>27</v>
      </c>
      <c r="F1" s="18" t="s">
        <v>28</v>
      </c>
      <c r="G1" s="19" t="s">
        <v>2</v>
      </c>
      <c r="H1" s="19" t="s">
        <v>3</v>
      </c>
      <c r="I1" s="20" t="s">
        <v>4</v>
      </c>
      <c r="J1" s="20" t="s">
        <v>5</v>
      </c>
      <c r="K1" s="21" t="s">
        <v>29</v>
      </c>
      <c r="L1" s="22" t="s">
        <v>30</v>
      </c>
      <c r="M1" s="23" t="s">
        <v>31</v>
      </c>
      <c r="N1" s="24" t="s">
        <v>32</v>
      </c>
      <c r="O1" s="24" t="s">
        <v>33</v>
      </c>
      <c r="P1" s="25" t="s">
        <v>34</v>
      </c>
      <c r="Q1" s="25" t="s">
        <v>35</v>
      </c>
      <c r="R1" s="26" t="s">
        <v>36</v>
      </c>
      <c r="S1" s="26" t="s">
        <v>37</v>
      </c>
      <c r="T1" s="25" t="s">
        <v>38</v>
      </c>
      <c r="U1" s="18" t="s">
        <v>39</v>
      </c>
      <c r="V1" s="18" t="s">
        <v>40</v>
      </c>
      <c r="W1" s="18" t="s">
        <v>41</v>
      </c>
      <c r="X1" s="18" t="s">
        <v>42</v>
      </c>
      <c r="Y1" s="18" t="s">
        <v>43</v>
      </c>
      <c r="Z1" s="18" t="s">
        <v>44</v>
      </c>
      <c r="AA1" s="18" t="s">
        <v>45</v>
      </c>
      <c r="AB1" s="18" t="s">
        <v>46</v>
      </c>
      <c r="AC1" s="18" t="s">
        <v>47</v>
      </c>
      <c r="AD1" s="18" t="s">
        <v>48</v>
      </c>
      <c r="AE1" s="18" t="s">
        <v>49</v>
      </c>
      <c r="AF1" s="18" t="s">
        <v>50</v>
      </c>
      <c r="AG1" s="18" t="s">
        <v>51</v>
      </c>
      <c r="AH1" s="26" t="s">
        <v>52</v>
      </c>
      <c r="AI1" s="26" t="s">
        <v>53</v>
      </c>
      <c r="AJ1" s="26" t="s">
        <v>54</v>
      </c>
      <c r="AK1" s="26" t="s">
        <v>55</v>
      </c>
      <c r="AL1" s="18" t="s">
        <v>56</v>
      </c>
      <c r="AM1" s="18" t="s">
        <v>57</v>
      </c>
    </row>
    <row r="2" spans="1:39" x14ac:dyDescent="0.35">
      <c r="A2" s="27">
        <v>813001952</v>
      </c>
      <c r="B2" s="28" t="s">
        <v>58</v>
      </c>
      <c r="C2" s="27"/>
      <c r="D2" s="29" t="s">
        <v>24</v>
      </c>
      <c r="E2" s="30" t="s">
        <v>24</v>
      </c>
      <c r="F2" s="30" t="s">
        <v>59</v>
      </c>
      <c r="G2" s="31">
        <v>45382</v>
      </c>
      <c r="H2" s="31">
        <v>45384</v>
      </c>
      <c r="I2" s="32">
        <v>2421700</v>
      </c>
      <c r="J2" s="33">
        <v>2421700</v>
      </c>
      <c r="K2" s="29" t="s">
        <v>65</v>
      </c>
      <c r="L2" s="33">
        <v>2373266</v>
      </c>
      <c r="M2" s="29">
        <v>1222433679</v>
      </c>
      <c r="N2" s="29"/>
      <c r="O2" s="29"/>
      <c r="P2" s="33">
        <v>2373266</v>
      </c>
      <c r="Q2" s="33">
        <v>0</v>
      </c>
      <c r="R2" s="29">
        <v>4800063634</v>
      </c>
      <c r="S2" s="31">
        <v>45432</v>
      </c>
      <c r="T2" s="33">
        <v>2373266</v>
      </c>
      <c r="U2" s="29" t="s">
        <v>60</v>
      </c>
      <c r="V2" s="31">
        <v>45382</v>
      </c>
      <c r="W2" s="31">
        <v>45386</v>
      </c>
      <c r="X2" s="31"/>
      <c r="Y2" s="33">
        <v>2421700</v>
      </c>
      <c r="Z2" s="33">
        <v>2421700</v>
      </c>
      <c r="AA2" s="33">
        <v>2421700</v>
      </c>
      <c r="AB2" s="33">
        <v>0</v>
      </c>
      <c r="AC2" s="33">
        <v>240000</v>
      </c>
      <c r="AD2" s="33">
        <v>48434</v>
      </c>
      <c r="AE2" s="33">
        <v>0</v>
      </c>
      <c r="AF2" s="33">
        <v>0</v>
      </c>
      <c r="AG2" s="33">
        <v>0</v>
      </c>
      <c r="AH2" s="33">
        <v>0</v>
      </c>
      <c r="AI2" s="29"/>
      <c r="AJ2" s="29"/>
      <c r="AK2" s="29"/>
      <c r="AL2" s="33">
        <v>0</v>
      </c>
      <c r="AM2" s="33">
        <v>2421700</v>
      </c>
    </row>
    <row r="3" spans="1:39" x14ac:dyDescent="0.35">
      <c r="A3" s="27">
        <v>813001952</v>
      </c>
      <c r="B3" s="28" t="s">
        <v>58</v>
      </c>
      <c r="C3" s="27"/>
      <c r="D3" s="29" t="s">
        <v>13</v>
      </c>
      <c r="E3" s="30" t="s">
        <v>13</v>
      </c>
      <c r="F3" s="30" t="s">
        <v>61</v>
      </c>
      <c r="G3" s="31">
        <v>45202</v>
      </c>
      <c r="H3" s="31">
        <v>45237</v>
      </c>
      <c r="I3" s="32">
        <v>1483511</v>
      </c>
      <c r="J3" s="33">
        <v>1483511</v>
      </c>
      <c r="K3" s="29" t="s">
        <v>66</v>
      </c>
      <c r="L3" s="33">
        <v>0</v>
      </c>
      <c r="M3" s="29"/>
      <c r="N3" s="29"/>
      <c r="O3" s="29"/>
      <c r="P3" s="33">
        <v>0</v>
      </c>
      <c r="Q3" s="33">
        <v>0</v>
      </c>
      <c r="R3" s="29"/>
      <c r="S3" s="31"/>
      <c r="T3" s="33">
        <v>0</v>
      </c>
      <c r="U3" s="29" t="s">
        <v>60</v>
      </c>
      <c r="V3" s="31">
        <v>45202</v>
      </c>
      <c r="W3" s="31">
        <v>45419</v>
      </c>
      <c r="X3" s="31"/>
      <c r="Y3" s="33">
        <v>1483511</v>
      </c>
      <c r="Z3" s="33">
        <v>1483511</v>
      </c>
      <c r="AA3" s="33">
        <v>1483511</v>
      </c>
      <c r="AB3" s="33">
        <v>0</v>
      </c>
      <c r="AC3" s="33">
        <v>1483511</v>
      </c>
      <c r="AD3" s="33">
        <v>29670</v>
      </c>
      <c r="AE3" s="33">
        <v>0</v>
      </c>
      <c r="AF3" s="33">
        <v>0</v>
      </c>
      <c r="AG3" s="33">
        <v>0</v>
      </c>
      <c r="AH3" s="33">
        <v>0</v>
      </c>
      <c r="AI3" s="29"/>
      <c r="AJ3" s="29"/>
      <c r="AK3" s="29"/>
      <c r="AL3" s="33">
        <v>0</v>
      </c>
      <c r="AM3" s="33">
        <v>1483511</v>
      </c>
    </row>
    <row r="4" spans="1:39" x14ac:dyDescent="0.35">
      <c r="A4" s="27">
        <v>813001952</v>
      </c>
      <c r="B4" s="28" t="s">
        <v>58</v>
      </c>
      <c r="C4" s="27"/>
      <c r="D4" s="29" t="s">
        <v>22</v>
      </c>
      <c r="E4" s="30" t="s">
        <v>22</v>
      </c>
      <c r="F4" s="30" t="s">
        <v>62</v>
      </c>
      <c r="G4" s="31">
        <v>45354</v>
      </c>
      <c r="H4" s="31">
        <v>45386</v>
      </c>
      <c r="I4" s="32">
        <v>320600</v>
      </c>
      <c r="J4" s="33">
        <v>320600</v>
      </c>
      <c r="K4" s="29" t="s">
        <v>65</v>
      </c>
      <c r="L4" s="33">
        <v>0</v>
      </c>
      <c r="M4" s="29"/>
      <c r="N4" s="29"/>
      <c r="O4" s="29"/>
      <c r="P4" s="33">
        <v>314188</v>
      </c>
      <c r="Q4" s="33">
        <v>0</v>
      </c>
      <c r="R4" s="29">
        <v>2201510460</v>
      </c>
      <c r="S4" s="31">
        <v>45429</v>
      </c>
      <c r="T4" s="33">
        <v>1119454</v>
      </c>
      <c r="U4" s="29" t="s">
        <v>60</v>
      </c>
      <c r="V4" s="31">
        <v>45354</v>
      </c>
      <c r="W4" s="31">
        <v>45386</v>
      </c>
      <c r="X4" s="31"/>
      <c r="Y4" s="33">
        <v>320600</v>
      </c>
      <c r="Z4" s="33">
        <v>320600</v>
      </c>
      <c r="AA4" s="33">
        <v>320600</v>
      </c>
      <c r="AB4" s="33">
        <v>0</v>
      </c>
      <c r="AC4" s="33">
        <v>240000</v>
      </c>
      <c r="AD4" s="33">
        <v>6412</v>
      </c>
      <c r="AE4" s="33">
        <v>0</v>
      </c>
      <c r="AF4" s="33">
        <v>0</v>
      </c>
      <c r="AG4" s="33">
        <v>0</v>
      </c>
      <c r="AH4" s="33">
        <v>0</v>
      </c>
      <c r="AI4" s="29"/>
      <c r="AJ4" s="29"/>
      <c r="AK4" s="29"/>
      <c r="AL4" s="33">
        <v>0</v>
      </c>
      <c r="AM4" s="33">
        <v>320600</v>
      </c>
    </row>
    <row r="5" spans="1:39" x14ac:dyDescent="0.35">
      <c r="A5" s="27">
        <v>813001952</v>
      </c>
      <c r="B5" s="28" t="s">
        <v>58</v>
      </c>
      <c r="C5" s="27"/>
      <c r="D5" s="29" t="s">
        <v>23</v>
      </c>
      <c r="E5" s="30" t="s">
        <v>23</v>
      </c>
      <c r="F5" s="30" t="s">
        <v>63</v>
      </c>
      <c r="G5" s="31">
        <v>45376</v>
      </c>
      <c r="H5" s="31">
        <v>45384</v>
      </c>
      <c r="I5" s="32">
        <v>821700</v>
      </c>
      <c r="J5" s="33">
        <v>821700</v>
      </c>
      <c r="K5" s="29" t="s">
        <v>65</v>
      </c>
      <c r="L5" s="33">
        <v>0</v>
      </c>
      <c r="M5" s="29"/>
      <c r="N5" s="29"/>
      <c r="O5" s="29"/>
      <c r="P5" s="33">
        <v>805266</v>
      </c>
      <c r="Q5" s="33">
        <v>0</v>
      </c>
      <c r="R5" s="29">
        <v>2201510460</v>
      </c>
      <c r="S5" s="31">
        <v>45429</v>
      </c>
      <c r="T5" s="33">
        <v>1119454</v>
      </c>
      <c r="U5" s="29" t="s">
        <v>60</v>
      </c>
      <c r="V5" s="31">
        <v>45376</v>
      </c>
      <c r="W5" s="31">
        <v>45386</v>
      </c>
      <c r="X5" s="31"/>
      <c r="Y5" s="33">
        <v>821700</v>
      </c>
      <c r="Z5" s="33">
        <v>821700</v>
      </c>
      <c r="AA5" s="33">
        <v>821700</v>
      </c>
      <c r="AB5" s="33">
        <v>0</v>
      </c>
      <c r="AC5" s="33">
        <v>240000</v>
      </c>
      <c r="AD5" s="33">
        <v>16434</v>
      </c>
      <c r="AE5" s="33">
        <v>0</v>
      </c>
      <c r="AF5" s="33">
        <v>0</v>
      </c>
      <c r="AG5" s="33">
        <v>0</v>
      </c>
      <c r="AH5" s="33">
        <v>0</v>
      </c>
      <c r="AI5" s="29"/>
      <c r="AJ5" s="29"/>
      <c r="AK5" s="29"/>
      <c r="AL5" s="33">
        <v>0</v>
      </c>
      <c r="AM5" s="33">
        <v>821700</v>
      </c>
    </row>
    <row r="6" spans="1:39" x14ac:dyDescent="0.35">
      <c r="A6" s="27">
        <v>813001952</v>
      </c>
      <c r="B6" s="28" t="s">
        <v>58</v>
      </c>
      <c r="C6" s="27"/>
      <c r="D6" s="29" t="s">
        <v>25</v>
      </c>
      <c r="E6" s="30" t="s">
        <v>25</v>
      </c>
      <c r="F6" s="30" t="s">
        <v>64</v>
      </c>
      <c r="G6" s="31">
        <v>45383</v>
      </c>
      <c r="H6" s="31">
        <v>45415</v>
      </c>
      <c r="I6" s="32">
        <v>1363200</v>
      </c>
      <c r="J6" s="33">
        <v>1363200</v>
      </c>
      <c r="K6" s="29" t="s">
        <v>66</v>
      </c>
      <c r="L6" s="33">
        <v>0</v>
      </c>
      <c r="M6" s="29"/>
      <c r="N6" s="29"/>
      <c r="O6" s="29"/>
      <c r="P6" s="33">
        <v>0</v>
      </c>
      <c r="Q6" s="33">
        <v>0</v>
      </c>
      <c r="R6" s="29"/>
      <c r="S6" s="31"/>
      <c r="T6" s="33">
        <v>0</v>
      </c>
      <c r="U6" s="29" t="s">
        <v>60</v>
      </c>
      <c r="V6" s="31">
        <v>45383</v>
      </c>
      <c r="W6" s="31">
        <v>45415</v>
      </c>
      <c r="X6" s="31"/>
      <c r="Y6" s="33">
        <v>1363200</v>
      </c>
      <c r="Z6" s="33">
        <v>1363200</v>
      </c>
      <c r="AA6" s="33">
        <v>1363200</v>
      </c>
      <c r="AB6" s="33">
        <v>0</v>
      </c>
      <c r="AC6" s="33">
        <v>240000</v>
      </c>
      <c r="AD6" s="33">
        <v>27264</v>
      </c>
      <c r="AE6" s="33">
        <v>0</v>
      </c>
      <c r="AF6" s="33">
        <v>0</v>
      </c>
      <c r="AG6" s="33">
        <v>0</v>
      </c>
      <c r="AH6" s="33">
        <v>0</v>
      </c>
      <c r="AI6" s="29"/>
      <c r="AJ6" s="29"/>
      <c r="AK6" s="29"/>
      <c r="AL6" s="33">
        <v>0</v>
      </c>
      <c r="AM6" s="33">
        <v>1363200</v>
      </c>
    </row>
  </sheetData>
  <autoFilter ref="A1:AM6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71</v>
      </c>
      <c r="E2" s="42"/>
      <c r="F2" s="42"/>
      <c r="G2" s="42"/>
      <c r="H2" s="42"/>
      <c r="I2" s="43"/>
      <c r="J2" s="44" t="s">
        <v>72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73</v>
      </c>
      <c r="E5" s="56"/>
      <c r="F5" s="56"/>
      <c r="G5" s="56"/>
      <c r="H5" s="56"/>
      <c r="I5" s="57"/>
      <c r="J5" s="57" t="s">
        <v>74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tr">
        <f ca="1">+CONCATENATE("Santiago de Cali, ",TEXT(TODAY(),"MMMM DD YYYY"))</f>
        <v>Santiago de Cali, mayo 23 2024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105</v>
      </c>
      <c r="J12" s="65"/>
    </row>
    <row r="13" spans="2:10" ht="13" x14ac:dyDescent="0.3">
      <c r="B13" s="64"/>
      <c r="C13" s="66" t="s">
        <v>106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75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76</v>
      </c>
      <c r="D17" s="67"/>
      <c r="H17" s="70"/>
      <c r="I17" s="71"/>
      <c r="J17" s="65"/>
    </row>
    <row r="18" spans="2:10" ht="13" x14ac:dyDescent="0.3">
      <c r="B18" s="64"/>
      <c r="C18" s="66" t="s">
        <v>77</v>
      </c>
      <c r="D18" s="66"/>
      <c r="E18" s="66"/>
      <c r="F18" s="66"/>
      <c r="H18" s="72">
        <v>5</v>
      </c>
      <c r="I18" s="73">
        <v>6410711</v>
      </c>
      <c r="J18" s="65"/>
    </row>
    <row r="19" spans="2:10" x14ac:dyDescent="0.25">
      <c r="B19" s="64"/>
      <c r="C19" s="38" t="s">
        <v>78</v>
      </c>
      <c r="H19" s="74">
        <v>3</v>
      </c>
      <c r="I19" s="75">
        <v>3564000</v>
      </c>
      <c r="J19" s="65"/>
    </row>
    <row r="20" spans="2:10" x14ac:dyDescent="0.25">
      <c r="B20" s="64"/>
      <c r="C20" s="38" t="s">
        <v>79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80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81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82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83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84</v>
      </c>
      <c r="D25" s="66"/>
      <c r="E25" s="66"/>
      <c r="F25" s="66"/>
      <c r="H25" s="72">
        <f>H19+H20+H21+H22+H24+H23</f>
        <v>3</v>
      </c>
      <c r="I25" s="73">
        <f>I19+I20+I21+I22+I24+I23</f>
        <v>3564000</v>
      </c>
      <c r="J25" s="65"/>
    </row>
    <row r="26" spans="2:10" x14ac:dyDescent="0.25">
      <c r="B26" s="64"/>
      <c r="C26" s="38" t="s">
        <v>85</v>
      </c>
      <c r="H26" s="74">
        <v>2</v>
      </c>
      <c r="I26" s="75">
        <v>2846711</v>
      </c>
      <c r="J26" s="65"/>
    </row>
    <row r="27" spans="2:10" ht="13" thickBot="1" x14ac:dyDescent="0.3">
      <c r="B27" s="64"/>
      <c r="C27" s="38" t="s">
        <v>86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87</v>
      </c>
      <c r="D28" s="66"/>
      <c r="E28" s="66"/>
      <c r="F28" s="66"/>
      <c r="H28" s="72">
        <f>H26+H27</f>
        <v>2</v>
      </c>
      <c r="I28" s="73">
        <f>I26+I27</f>
        <v>2846711</v>
      </c>
      <c r="J28" s="65"/>
    </row>
    <row r="29" spans="2:10" ht="13.5" thickBot="1" x14ac:dyDescent="0.35">
      <c r="B29" s="64"/>
      <c r="C29" s="38" t="s">
        <v>88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89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90</v>
      </c>
      <c r="D32" s="66"/>
      <c r="H32" s="79">
        <f>H25+H28+H30</f>
        <v>5</v>
      </c>
      <c r="I32" s="80">
        <f>I25+I28+I30</f>
        <v>6410711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91</v>
      </c>
      <c r="D37" s="83"/>
      <c r="H37" s="82" t="s">
        <v>92</v>
      </c>
      <c r="I37" s="83"/>
      <c r="J37" s="65"/>
    </row>
    <row r="38" spans="2:10" ht="13" x14ac:dyDescent="0.3">
      <c r="B38" s="64"/>
      <c r="C38" s="66" t="s">
        <v>107</v>
      </c>
      <c r="D38" s="81"/>
      <c r="H38" s="84" t="s">
        <v>93</v>
      </c>
      <c r="I38" s="81"/>
      <c r="J38" s="65"/>
    </row>
    <row r="39" spans="2:10" ht="13" x14ac:dyDescent="0.3">
      <c r="B39" s="64"/>
      <c r="C39" s="66" t="s">
        <v>108</v>
      </c>
      <c r="H39" s="66" t="s">
        <v>94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95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96</v>
      </c>
      <c r="E2" s="42"/>
      <c r="F2" s="42"/>
      <c r="G2" s="42"/>
      <c r="H2" s="42"/>
      <c r="I2" s="43"/>
      <c r="J2" s="44" t="s">
        <v>72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97</v>
      </c>
      <c r="E5" s="90"/>
      <c r="F5" s="90"/>
      <c r="G5" s="90"/>
      <c r="H5" s="90"/>
      <c r="I5" s="91"/>
      <c r="J5" s="57" t="s">
        <v>98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tr">
        <f ca="1">+CONCATENATE("Santiago de Cali, ",TEXT(TODAY(),"MMMM DD YYYY"))</f>
        <v>Santiago de Cali, mayo 23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CLINICA MEDILASER S.A</v>
      </c>
      <c r="J11" s="65"/>
    </row>
    <row r="12" spans="2:10" ht="13" x14ac:dyDescent="0.3">
      <c r="B12" s="64"/>
      <c r="C12" s="66" t="str">
        <f>+'FOR-CSA-018'!C13</f>
        <v>NIT: 813001952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99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100</v>
      </c>
      <c r="I16" s="93" t="s">
        <v>101</v>
      </c>
      <c r="J16" s="65"/>
    </row>
    <row r="17" spans="2:10" ht="13" x14ac:dyDescent="0.3">
      <c r="B17" s="64"/>
      <c r="C17" s="66" t="s">
        <v>77</v>
      </c>
      <c r="D17" s="66"/>
      <c r="E17" s="66"/>
      <c r="F17" s="66"/>
      <c r="H17" s="70">
        <f>+SUM(H18:H21)</f>
        <v>3</v>
      </c>
      <c r="I17" s="94">
        <f>+SUM(I18:I21)</f>
        <v>3564000</v>
      </c>
      <c r="J17" s="65"/>
    </row>
    <row r="18" spans="2:10" x14ac:dyDescent="0.25">
      <c r="B18" s="64"/>
      <c r="C18" s="38" t="s">
        <v>78</v>
      </c>
      <c r="H18" s="95">
        <f>+'FOR-CSA-018'!H19</f>
        <v>3</v>
      </c>
      <c r="I18" s="96">
        <f>+'FOR-CSA-018'!I19</f>
        <v>3564000</v>
      </c>
      <c r="J18" s="65"/>
    </row>
    <row r="19" spans="2:10" x14ac:dyDescent="0.25">
      <c r="B19" s="64"/>
      <c r="C19" s="38" t="s">
        <v>79</v>
      </c>
      <c r="H19" s="95">
        <f>+'FOR-CSA-018'!H20</f>
        <v>0</v>
      </c>
      <c r="I19" s="96">
        <f>+'FOR-CSA-018'!I20</f>
        <v>0</v>
      </c>
      <c r="J19" s="65"/>
    </row>
    <row r="20" spans="2:10" x14ac:dyDescent="0.25">
      <c r="B20" s="64"/>
      <c r="C20" s="38" t="s">
        <v>81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102</v>
      </c>
      <c r="H21" s="95">
        <f>+'FOR-CSA-018'!H24</f>
        <v>0</v>
      </c>
      <c r="I21" s="96">
        <f>+'FOR-CSA-018'!I24</f>
        <v>0</v>
      </c>
      <c r="J21" s="65"/>
    </row>
    <row r="22" spans="2:10" ht="13" x14ac:dyDescent="0.3">
      <c r="B22" s="64"/>
      <c r="C22" s="66" t="s">
        <v>103</v>
      </c>
      <c r="D22" s="66"/>
      <c r="E22" s="66"/>
      <c r="F22" s="66"/>
      <c r="H22" s="70">
        <f>SUM(H18:H21)</f>
        <v>3</v>
      </c>
      <c r="I22" s="94">
        <f>+SUBTOTAL(9,I18:I21)</f>
        <v>3564000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Nombre</v>
      </c>
      <c r="D28" s="82"/>
      <c r="G28" s="82" t="s">
        <v>92</v>
      </c>
      <c r="H28" s="83"/>
      <c r="I28" s="81"/>
      <c r="J28" s="65"/>
    </row>
    <row r="29" spans="2:10" ht="13" x14ac:dyDescent="0.3">
      <c r="B29" s="64"/>
      <c r="C29" s="84" t="str">
        <f>+'FOR-CSA-018'!C38</f>
        <v>Departamento de Cartera</v>
      </c>
      <c r="D29" s="84"/>
      <c r="G29" s="84" t="s">
        <v>104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2024-05-24T03:46:50Z</cp:lastPrinted>
  <dcterms:created xsi:type="dcterms:W3CDTF">2022-06-01T14:39:12Z</dcterms:created>
  <dcterms:modified xsi:type="dcterms:W3CDTF">2024-05-24T03:49:37Z</dcterms:modified>
</cp:coreProperties>
</file>