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nilo\Areas\CxPSalud\CARTERA\CARTERAS REVISADAS\REVISIÓN CARTERAS AÑO 2025\5. MAYO\NIT 890301430_CLINICA NUESTRA SENORA DE LOS REMEDIOS S.A\"/>
    </mc:Choice>
  </mc:AlternateContent>
  <xr:revisionPtr revIDLastSave="0" documentId="13_ncr:1_{ABCFDDD7-61FB-4134-8C00-28874E215744}" xr6:coauthVersionLast="47" xr6:coauthVersionMax="47" xr10:uidLastSave="{00000000-0000-0000-0000-000000000000}"/>
  <bookViews>
    <workbookView xWindow="-110" yWindow="-110" windowWidth="19420" windowHeight="10420" activeTab="2" xr2:uid="{00000000-000D-0000-FFFF-FFFF00000000}"/>
  </bookViews>
  <sheets>
    <sheet name="FOR CSA 001"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FACTURA'!$A$2:$BJ$31</definedName>
    <definedName name="_xlnm._FilterDatabase" localSheetId="0" hidden="1">'FOR CSA 001'!$A$3:$M$32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7" i="4"/>
  <c r="I30" i="3"/>
  <c r="H30" i="3"/>
  <c r="I28" i="3"/>
  <c r="H28" i="3"/>
  <c r="I25" i="3"/>
  <c r="H25" i="3"/>
  <c r="C12" i="4"/>
  <c r="C11" i="4"/>
  <c r="C9" i="4"/>
  <c r="H17" i="4" l="1"/>
  <c r="I17" i="4"/>
  <c r="H32" i="3"/>
  <c r="H33" i="3" s="1"/>
  <c r="H24" i="4"/>
  <c r="I32" i="3"/>
  <c r="I33" i="3" s="1"/>
  <c r="I24" i="4"/>
  <c r="BE1" i="2" l="1"/>
  <c r="BD1" i="2"/>
  <c r="BC1" i="2"/>
  <c r="BB1" i="2"/>
  <c r="BA1" i="2"/>
  <c r="AZ1" i="2"/>
  <c r="AY1" i="2"/>
  <c r="AX1" i="2"/>
  <c r="AW1" i="2"/>
  <c r="AV1" i="2"/>
  <c r="AO1" i="2"/>
  <c r="AN1" i="2"/>
  <c r="AM1" i="2"/>
  <c r="AH1" i="2"/>
  <c r="AG1" i="2"/>
  <c r="AF1" i="2"/>
  <c r="AE1" i="2"/>
  <c r="AD1" i="2"/>
  <c r="AC1" i="2"/>
  <c r="AB1" i="2"/>
  <c r="AA1" i="2"/>
  <c r="O1" i="2"/>
  <c r="K1" i="2"/>
  <c r="J1" i="2"/>
  <c r="M1" i="2" l="1"/>
  <c r="I33"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tc={ED9940A4-B407-4FFD-BA74-8B50C9C8DFDB}</author>
  </authors>
  <commentList>
    <comment ref="A3"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3"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3" authorId="0" shapeId="0" xr:uid="{00000000-0006-0000-0000-000003000000}">
      <text>
        <r>
          <rPr>
            <b/>
            <sz val="9"/>
            <color indexed="81"/>
            <rFont val="Tahoma"/>
            <family val="2"/>
          </rPr>
          <t>Juan Camilo Paez Ramirez:
ALFA NUMERICO SI APLICA</t>
        </r>
      </text>
    </comment>
    <comment ref="D3"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3" authorId="1" shapeId="0" xr:uid="{00000000-0006-0000-0000-000005000000}">
      <text>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text>
    </comment>
    <comment ref="F3" authorId="0" shapeId="0" xr:uid="{00000000-0006-0000-0000-000006000000}">
      <text>
        <r>
          <rPr>
            <b/>
            <sz val="9"/>
            <color indexed="81"/>
            <rFont val="Tahoma"/>
            <family val="2"/>
          </rPr>
          <t>Juan Camilo Paez Ramirez:</t>
        </r>
        <r>
          <rPr>
            <sz val="9"/>
            <color indexed="81"/>
            <rFont val="Tahoma"/>
            <family val="2"/>
          </rPr>
          <t xml:space="preserve">
FECHA EMISION DE LA FACTURA
</t>
        </r>
      </text>
    </comment>
    <comment ref="G3" authorId="0" shapeId="0" xr:uid="{00000000-0006-0000-0000-00000700000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<sst xmlns="http://schemas.openxmlformats.org/spreadsheetml/2006/main" count="637" uniqueCount="243">
  <si>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</si>
  <si>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</si>
  <si>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</si>
  <si>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</si>
  <si>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</si>
  <si>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</si>
  <si>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</si>
  <si>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</si>
  <si>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</si>
  <si>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</si>
  <si>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</si>
  <si>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</si>
  <si>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</si>
  <si>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</si>
  <si>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</si>
  <si>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</si>
  <si>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</si>
  <si>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EC</t>
  </si>
  <si>
    <t>ER</t>
  </si>
  <si>
    <t>Clinica Nuestra Señora de los Remedios</t>
  </si>
  <si>
    <t/>
  </si>
  <si>
    <t>SIN CONTRATO</t>
  </si>
  <si>
    <t>FACT</t>
  </si>
  <si>
    <t>LLAVE</t>
  </si>
  <si>
    <t>ESTADO CARTERA ANTERIOR</t>
  </si>
  <si>
    <t>ESTADO EPS 20-05-2025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</si>
  <si>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</si>
  <si>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</si>
  <si>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</si>
  <si>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</si>
  <si>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</si>
  <si>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</si>
  <si>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</si>
  <si>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</si>
  <si>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</si>
  <si>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</si>
  <si>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</si>
  <si>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</si>
  <si>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</si>
  <si>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</si>
  <si>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</si>
  <si>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</si>
  <si>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</si>
  <si>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</si>
  <si>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</si>
  <si>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</si>
  <si>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</si>
  <si>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</si>
  <si>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</si>
  <si>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</si>
  <si>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</si>
  <si>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</si>
  <si>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</si>
  <si>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</si>
  <si>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</si>
  <si>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</si>
  <si>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</si>
  <si>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</si>
  <si>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</si>
  <si>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</si>
  <si>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</si>
  <si>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</si>
  <si>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</si>
  <si>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</si>
  <si>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</si>
  <si>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</si>
  <si>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</si>
  <si>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</si>
  <si>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</si>
  <si>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</si>
  <si>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</si>
  <si>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</si>
  <si>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</si>
  <si>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ER12748</t>
  </si>
  <si>
    <t>890301430_ER12748</t>
  </si>
  <si>
    <t>Facturacion Covid-19</t>
  </si>
  <si>
    <t>ESTADO DOS</t>
  </si>
  <si>
    <t>NO HA SIDO ENTREGADA AL AREA</t>
  </si>
  <si>
    <t>Finalizada</t>
  </si>
  <si>
    <t>Corriente</t>
  </si>
  <si>
    <t>Carolina Mosquera Triviño</t>
  </si>
  <si>
    <t>Exámenes de laboratorio, imágenes y otras ayudas diagnósticas ambulatorias</t>
  </si>
  <si>
    <t>URG-2023-07</t>
  </si>
  <si>
    <t>EC597115</t>
  </si>
  <si>
    <t>890301430_EC597115</t>
  </si>
  <si>
    <t>Factura devuelta</t>
  </si>
  <si>
    <t>Devuelta</t>
  </si>
  <si>
    <t>181-360</t>
  </si>
  <si>
    <t>se realiza devolución de la factura con soportes completos al validar con el area encargada CAPAUTORIZACIONES , INDICAN QUE LOS SERVICIOS PRESTADOS CORRESPONDE A OTRO ASEGURADOR.  paciente ALVAREZ QUIROGA JEFFERSON fue ingreso por accidente trabajo.</t>
  </si>
  <si>
    <t>AUTORIZACION</t>
  </si>
  <si>
    <t>Hospitalario</t>
  </si>
  <si>
    <t>Servicios hospitalarios</t>
  </si>
  <si>
    <t>EC629865</t>
  </si>
  <si>
    <t>890301430_EC629865</t>
  </si>
  <si>
    <t>0-30</t>
  </si>
  <si>
    <t>1-Se valida con Auditoria Medica quien  define que el servicio prestado es un Accidente Laboral y debe ser presentado a la ARL correspondiente.</t>
  </si>
  <si>
    <t>Servicios hospitalarios | Urgencias</t>
  </si>
  <si>
    <t>EC588588</t>
  </si>
  <si>
    <t>890301430_EC588588</t>
  </si>
  <si>
    <t>NO PBS SE DEVEULVE FACTURA CON SOPORTES COMPLETOS AL VALIDAR LOS DATOS DEL FACTURA ,NO CUENTA CON LA AUTORIZACION DE INTERNACION ,NO SE EVIDENCIA ENVIO CORREOS DE LA SOLICITUD DE INTERNACION, RADICAR LOS  SOPORTES AL AREA ENCARGADA CAPAUTORIZACIONES@EPSDELAGENTE.COM.CO .PARA QUE REALICEN CIERRE DEL EVENTO,Y DARLE TRAMITE ALA FACTURA SUJETA A PERTINENCIA</t>
  </si>
  <si>
    <t>NO PBS</t>
  </si>
  <si>
    <t>EC600359</t>
  </si>
  <si>
    <t>890301430_EC600359</t>
  </si>
  <si>
    <t>1-Se devuelve factura EC600359 , Antigeno Covid no reportada en SISMUESTRAS, por favor validar.</t>
  </si>
  <si>
    <t>Ambulatorio</t>
  </si>
  <si>
    <t>EC713879</t>
  </si>
  <si>
    <t>890301430_EC713879</t>
  </si>
  <si>
    <t>El prestador de servicios de salud que factura no hace parte de la red integral e integrada de la entidad responsable de pago</t>
  </si>
  <si>
    <t>FACTURACION</t>
  </si>
  <si>
    <t>Procedimientos terapéuticos ambulatorios | Atención inicial de urgencias</t>
  </si>
  <si>
    <t>EC697746</t>
  </si>
  <si>
    <t>890301430_EC697746</t>
  </si>
  <si>
    <t>Factura en proceso interno</t>
  </si>
  <si>
    <t>Para auditoria de pertinencia</t>
  </si>
  <si>
    <t>EC658710</t>
  </si>
  <si>
    <t>890301430_EC658710</t>
  </si>
  <si>
    <t>Factura pendiente en programacion de pago</t>
  </si>
  <si>
    <t>Luis Miguel Sanchez Mazuera</t>
  </si>
  <si>
    <t>AUTORIZACION SE DEVUELVE FACTURA CON SOPORTES COMPLETOS ,NO CUENTA CON LA AUTORIZACION FINAL DEL CIERRE DEL EVENTO. RADICAR LOS SOPORTES DE LA HISTORIA CLINICA AL AREA ENCARGADA CAPAUTORIZACIONES@EPSDELAGENTE.COM.CO.,PARA REALICEN CIERRE FINAL DEL EVENTO. FACTURA SUJETA APERTINENCIA MEDICA.</t>
  </si>
  <si>
    <t>PERTINENCIA MEDICA</t>
  </si>
  <si>
    <t>Urgencias</t>
  </si>
  <si>
    <t>EC629367</t>
  </si>
  <si>
    <t>890301430_EC629367</t>
  </si>
  <si>
    <t>91-180</t>
  </si>
  <si>
    <t>Procesos Servidor</t>
  </si>
  <si>
    <t>EC656375</t>
  </si>
  <si>
    <t>890301430_EC656375</t>
  </si>
  <si>
    <t>EC613021</t>
  </si>
  <si>
    <t>890301430_EC613021</t>
  </si>
  <si>
    <t>EC624915</t>
  </si>
  <si>
    <t>890301430_EC624915</t>
  </si>
  <si>
    <t>EC557719</t>
  </si>
  <si>
    <t>890301430_EC557719</t>
  </si>
  <si>
    <t>31-60</t>
  </si>
  <si>
    <t>EC617498</t>
  </si>
  <si>
    <t>890301430_EC617498</t>
  </si>
  <si>
    <t>Luis Ernesto Guerrero Galeano</t>
  </si>
  <si>
    <t>EC651428</t>
  </si>
  <si>
    <t>890301430_EC651428</t>
  </si>
  <si>
    <t>61-90</t>
  </si>
  <si>
    <t>ProcesoMasivo</t>
  </si>
  <si>
    <t>EC692602</t>
  </si>
  <si>
    <t>890301430_EC692602</t>
  </si>
  <si>
    <t>Atención inicial de urgencias</t>
  </si>
  <si>
    <t>ER9707</t>
  </si>
  <si>
    <t>890301430_ER9707</t>
  </si>
  <si>
    <t>Glosa por contestar IPS</t>
  </si>
  <si>
    <t>Para respuesta prestador</t>
  </si>
  <si>
    <t xml:space="preserve">Se ratifica objeción: Paraclínicos no interpretados en la HC:TP/TPT Facturan 2 el 10 de Mayo, no interpretadas- Hemograma Facturan 7 (Mayo 6-7-9-9-10- 10 -10). Interpretan 4 (Leucocitos 21.700- 15.000- 13.000- 6.730)- Hemoglobina glicosilada- Calcio iónico facturan 3 interpretan 2 (1,15- 1,1). ($471.300) |ips acepta|Se ratifica objeción: 383107 RESECCION DE MALFORMACION VASCULAR SUPRATENTORIAL. Procedimiento no facturable, es inherente al procedimiento principal. Drenaje del hematoma y ligadura del vaso causante del mismo. ($3.650.100) |Se ratifica objeción: 871121 Rx de Tórax facturan 4 (Mayo 6- 7- 8- 9). No interpretadas las de Mayo 6- 7. ($92.800) x 2 </t>
  </si>
  <si>
    <t>GLOSA</t>
  </si>
  <si>
    <t>Se ratifica objeción: Paraclínicos no interpretados en la HC:TP/TPT Facturan 2 el 10 de Mayo, no interpretadas- Hemograma Facturan 7 (Mayo 6-7-9-9-10- 10 -10). Interpretan 4 (Leucocitos 21.700- 15.000- 13.000- 6.730)- Hemoglobina glicosilada- Calcio iónico facturan 3 interpretan 2 (1,15- 1,1). ($471.300)</t>
  </si>
  <si>
    <t>EC701157</t>
  </si>
  <si>
    <t>890301430_EC701157</t>
  </si>
  <si>
    <t>EC381854</t>
  </si>
  <si>
    <t>890301430_EC381854</t>
  </si>
  <si>
    <t>Yufrey Hernandez Truque</t>
  </si>
  <si>
    <t>EC657204</t>
  </si>
  <si>
    <t>890301430_EC657204</t>
  </si>
  <si>
    <t>EC622470</t>
  </si>
  <si>
    <t>890301430_EC622470</t>
  </si>
  <si>
    <t>EC624255</t>
  </si>
  <si>
    <t>890301430_EC624255</t>
  </si>
  <si>
    <t xml:space="preserve">SE RATIFICA Se objeta procedimiento cups 380105 TROMBECTOMIA DE VASOS INTRACRANEALES VIA ENDOVASCULAR-ANGIOGRAFIA, mayor valor facturado, se reconoce a tarifas SOAT vigente según fecha de prestación, procedimiento corresponde al grupo12. se glosa exedente $63.662.500 . |SE RATIFICA GLOSA:110A01 INTERNACION EN UNIDAD DE CUIDADO INTENSIVO ADULTOS. ($2.052.000). Paciente quien es llevado a trombolisis+trombectomia el 30/09/24. sin complicaciones, procedimiento con exito sin requerimiento de vasopresor, inotropico, ni ventilacion. completando 48 horas de observacion postqx sin alteraciones, se considera que no amerita manejo en uci el 03/09/24 por lo que se homologa a intermedios. ($2,052,000-1,103,700) |SE RATIFICA GLOSA 107M01 INTERNACION EN UNIDAD DE CUIDADO INTERMEDIO ADULTO, ($1,103,700). Paciente quien es llevado a trombolisis+trombectomia el 30/09/24. sin complicaciones, procedimiento con exito sin requerimiento de vasopresor, inotropico, ni ventilacion. completando 48 horas de observacion postqx sin alteraciones, se considera que no amerita manejo en uci el 03/09/24 por lo que se homologa a intermedios. Y por consiguiente no requiere manejo en intermedios el dia 04/09/24 por lo que se homologa a piso. ($1,103,700-455,100) |IPS ACEPTA $910.200. EPS LEVANTA $910.200. 129A02 INTERNACION ADULTOS COMPLEJIDAD ALTA HABITACION MULTIPLE, ($455,100). Paciente quien es llevado a trombolisis+trombectomia el 30/09/24. En quien se indica desde el 04/10/24 manejo en piso. paciente con buena evolucion clinica, sin deterioro hemodinamico quien tiene orden de estudios desde el 01/10/24 para estudios geneticos e inmunologicos, paciente quien no amerita estancia hospitalaria desde el 05/10/24. por lo que se objeta pago de 4 dias. Ademas se evidencia inoportunidad de toma de paraclinicos los cuales definen egreso. |SE RATIFICA GLOSA 890602 CUIDADO (MANEJO) INTRAHOSPITALARIO POR MEDICINA ESPECIALIZADA ($129,900). Se objetan los correspondientes a estancia no pertinente por inoportunidad en la realización de ayudas diagnosticas para definir egreso. Octubre 05-06-07-08-09 |SE RATIFICA GLOSA 881205 ECOCARDIOGRAMA TRANSESOFAGICO, ($1,110,300), Se glosa por inoportunidad en la toma de ayuda diagnostica, solicitud el 01/10/24 tomada el 09/10/24. con prolongación de estancia. |SE RATIFICA GLOSA 895001 MONITOREO ELECTROCARDIOGRAFICO CONTINUO (HOLTER) ($654.700), Se glosa por inoportunidad en la toma de ayuda diagnostica, solicitud el 01/10/24 tomada el 05/10/24. con prolongación de estancia. </t>
  </si>
  <si>
    <t>Se objeta procedimiento cups 380105 TROMBECTOMIA DE VASOS INTRACRANEALES VIA ENDOVASCULAR-ANGIOGRAFIA, mayor valor facturado, se reconoce a tarifas SOAT vigente según fecha de prestación, procedimiento corresponde al grupo12. se glosa exedente $63.662.500 .</t>
  </si>
  <si>
    <t>TARIFA</t>
  </si>
  <si>
    <t>EC600358</t>
  </si>
  <si>
    <t>890301430_EC600358</t>
  </si>
  <si>
    <t xml:space="preserve"> Se ratifica objeción:  871121 Rx de Tórax facturan 22 . No interpretadas las de Julio 22- 24- 25- 26- 27- 29- 30- 31- Agosto 1- 3- 4- 7- 10- 13. ($94.200) X 14| Se ratifica objeción: 883909 RESONANCIA MAGNETICA CON ANGIOGRAFIA. Agosto 9. Soportan 1. Interpretan 1 (AngioRNM de cerebro). Pertinente 1. ($1.526.400)| Se ratifica objeción: Paraclínicos no interpretados en la HC: 902024 Fibrinogeno- Acido láctico facturan 3 interpretan 1 (0,7)- Troponina facturan 2 interpretan 1- Calcio iónico facturan 3 interpretan 1 (1,1)- Cryptococo antigeno facturan 2 Agosto 9, soportan 1, interpretan 1 pertinente 1. ($487.900)| Se ratifica objeción:  901217 Cultivo micro organismos facturan 3 : Julio 30- Agosto 9 (2). No interpretados en la HC. ($72.900)X 3|901230 Cultivo TBC. No soportado. ($89.500). IPS ACEPTA OBJECION. |901236 Urocultivo Julio 21 no interpretado en la HC. ($38.700). IPS ACEPTA OBJECION. | Se ratifica objeción: Paraclínicos no interpretados en la HC: 906317 Hepatitis B Antígeno de superficie- Electroforesis de proteinas- PCR Facturan 5 interpretan 2 (2,9- 0,5). ($269.500)| Se ratifica objeción: 110A01 Estancia: Facturan: UCI (Julio 20- Agosto 13)- UCIN (Agosto 14)- Múltiple (Agosto 15- septiembre 23). Paciente extubado el 10 de Agosto, se acepta UCI hasta el 11 de Agosto. Se considera UCIN los días Agosto 11- 12- 13 por falta de criterios de UCI. Se objeta la diferencia UCI- UCIN. ($1.849.200- 994.600) X 3| Se ratifica objeción: tarifa se realiza objecion cups 903839 ( 19482) gases arteriales vp$80600 se objeta la diferencia $397800</t>
  </si>
  <si>
    <t>Se ratifica objeción: 901217 Cultivo micro organismos facturan 3 : Julio 30- Agosto 9 (2). No interpretados en la HC. ($72.900)X 3</t>
  </si>
  <si>
    <t>EC685460</t>
  </si>
  <si>
    <t>890301430_EC685460</t>
  </si>
  <si>
    <t xml:space="preserve">IPS ACEPTA GLOSA CON NOTA CREDITO|FAVOR SE SOLICITA GENERAR NOTA CREDITO Y REPORTAR EL .ZIP CON XML Y REPRESENTACION GRAFICA DE LA MISMA, AL CORREO DE FACTURACION ELECTRONICA (facturacionelectronica@epsdelagente.com.co), Y EN EL APLICATIVO BOXALUD DEJAR COMO VALOR ACEPTADO POR LA IPS. </t>
  </si>
  <si>
    <t>EC477682</t>
  </si>
  <si>
    <t>890301430_EC477682</t>
  </si>
  <si>
    <t>Se ratifica objeción: TARIFA SE REALIZA OBJECION MEDICAMENTO NITROSATO CUPS 20032988-1 SE VALIDA CON VALOR DEL MERCADO $63783 PREENTA MAYOR VALOR SE OBJETA LA DIFERENCIA $258.884 |Se ratifica objeción: Estancia; Facturan: 4 camas (Septiembre 30)- UCI (Octubre 1- 9). Paciente con soporte vasodilatador hasta el 7 de Octubre. Considero el 8 de Octubre se pudo manejar como UCIN (Hemodinamicamente estable, sin soporte vasoactivo, sin soporte de Oxigeno). Se reconoce el 8 de Octubre como UCIN, se objeta la diferencia. ($1.922.100- 1.030.100) |Se ratifica objeción: Paraclínicos no interpretados en la HC: 881141 Ecografía de tiroides (Octubre 6)- Ecografía renal (Octubre 6). ($336.800) |S ratifica objeción: Paraclínicos no interpretados en la HC: 902024 Fibrinogeno- TP/TPT facturan 3 interpretan 1 (12,8/26,8)- Acido láctico facturan 3 interpretan 2 (Septiembre 30 (Normal)- Octubre 1 (1,2)- Calcio iónico facturan 3 interpretan 2 (1,12- 1,09). ($371.200) /// ACEPTADO ips|Se ratifica objeción: Paraclínicos no interpretados en la HC: 903803 Albúmina facturan 2 interpretan 1 (2,6)- Colesterol- HDL- LDL- TGC- PCR. ($164.300) / // ACEPTA IPS</t>
  </si>
  <si>
    <t>Se ratifica objeción: TARIFA SE REALIZA OBJECION MEDICAMENTO NITROSATO CUPS 20032988-1 SE VALIDA CON VALOR DEL MERCADO $63783 PREENTA MAYOR VALOR SE OBJETA LA DIFERENCIA $258.884</t>
  </si>
  <si>
    <t>EC579539</t>
  </si>
  <si>
    <t>890301430_EC579539</t>
  </si>
  <si>
    <t>Factura pendiente en programacion de pago - Glosa en proceso interno</t>
  </si>
  <si>
    <t>Para revision respuesta</t>
  </si>
  <si>
    <t xml:space="preserve">903439 TROPONINA T CUANTITATIVA ($99,000). No interpretacion en hc (13/07/24)|110A01 INTERNACION EN UNIDAD DE CUIDADO INTENSIVO ADULTO ($1,922,100). Paciente portador de CDI BICAMERAL, ingresa por descarga electrica el 13/07/24, posterior paro cardiorespiratorio, reversion electrica, estable hemodinamicamente, manejo en uci los dias 13 y 14/07/24 paciente quien el 15/07/24 puede ser manejado en intermedios ($1,034,000)  ya que se encuentra con mejoria clinica, sin soportes, sin requerimientos de oxigeno suplementario, sin vasoactivos, sin inotropicos, se considera homologar estancia  y se glosa la diferencia ($888,100). </t>
  </si>
  <si>
    <t>SE DEVEULVE FACTURA CON SOPORTES COMPLETOS AL VALIDAR LOS DATOS DEL FACTURA ,NO CUENTA CON LA AUTORIZACION DE INTERNACION , RADICAR LOS SOPORTES AL AREA ENCARGADA CAPAUTORIZACIONES@EPSDELAGENTE.COM.CO .PARA QUE REALICEN CIERRE DEL EVENTO,Y DARLE TRAMITE ALA FACTURA SUJETA A PERTINENCIA</t>
  </si>
  <si>
    <t>SOPORTE</t>
  </si>
  <si>
    <t>ER14275</t>
  </si>
  <si>
    <t>890301430_ER14275</t>
  </si>
  <si>
    <t xml:space="preserve">876122 ARTERIOGRAFIA CORONARIA CON CATETERISMO IZQUIERDO , 06/12/24. Procedimientos diagnóstico no facturable, se acepta el procedimiento terapéutico 360601 INSERCION O IMPLANTE DE DISPOSITIVO INTRACORONARIO($2,894,100)|360101 ANGIOPLASTIA CORONARIA PERCUTANEA (ENDOVASCULAR) UNO O DOS, Procedimiento no facturable, se considera inherente a 360601 INSERCION O IMPLANTE DE DISPOSITIVO INTRACORONARIO, hace parte integral de la tecnica quirurgica y no da lugar a cobro adicional ($10,326,700).|903827 CUERPOS CETONICOS O CETONAS EN SANGRE ($174,100) - 903835 FOSFORO EN SUERO U OTROS FLUIDOS ($27,700) - 903854 MAGNESIO EN SUERO U OTROS FLUIDOS, Facturan 2, interpretan 1 ($31,800). - 903426 HEMOGLOBINA GLICOSILADA AUTOMATIZADA ($75,800). 903883 GLUCOSA SEMIAUTOMATIZADA (GLUCOMETRIA), ($20,700)x6. Paraclinicos no interpretados en hc 04/12/24|904902 HORMONA ESTIMULANTE DEL TIROIDES ($108,700). No se evidencia pertinencia medica para realizacion de ayuda dx, paciente sin antecedentes, sin sintomas asociados, sin indicacion de tirotoxicosis. se objeta. </t>
  </si>
  <si>
    <t>AUTORIZACION SE DEVUELVE FACTURA CON SOPORTES , AL VALIDAR LOS DATOS NO CUENTA CON LA AUTORIZACION FINAL DEL CIERRE DEL EVENTO FAVOR RADICAR LOS SOPORTES DE LA HISTORIA CLINICA AL AREA ENCARGADA CAPAUTORIZACIONES@EPSDELAGENTE.COM.CO PARA QUE REALICEN CIERRE FINAL DEL EVENTO , FACTURA SUJETA APERTINENCIA MEDICA</t>
  </si>
  <si>
    <t>EC686956</t>
  </si>
  <si>
    <t>890301430_EC686956</t>
  </si>
  <si>
    <t xml:space="preserve">020148554-00 CAVILON SPRAY 28ML NO STING BARRIER FILM REF 3346E -3M. Insumo no facturable, incluido en la estancia.  ($110,049) - 707248 APOSITO FOAM LITE 10X10CM -CONVATEC($45,959)X8 - 707250 APOSITO FOAM LITE 15X15CM -CONVATEC ($59,755)X5 - 713679 TEGADERM 1685 IV 8.5X11.5 CM 720068 TEGADERM ADVANCED 1683 IV 6.5X7CM CX100 3M ($94,072); Insumo no facturable, incluido en la estancia.  </t>
  </si>
  <si>
    <t>ER13132</t>
  </si>
  <si>
    <t>890301430_ER13132</t>
  </si>
  <si>
    <t>871121 RADIOGRAFIA DE TORAX (P.A. O A.P. Y LATERAL DECUBITO LATERAL OBLICUAS O LATERAL) Facturan 9. Interpretan 5, del 16/10, 29/10, 31/10, 4/11, 6/11 ($104,500)x4 - 903827 CUERPOS CETONICOS O CETONAS EN SANGRE. Facturan 2, interpretan 1 ($174,100) - 903854 MAGNESIO EN SUERO U OTROS FLUIDOS Facturan 10, interpretan 7 (2.11, 2.22, 2.02,2.09, 1.96, 1.75, 2) ($31,800)x3|903111 ACIDO LACTICO [L-LACTATO] POR METODO ENZIMATICO, ($200,400). Facturan 7. Interpretan 6 (1.6, 2.4, 1.1, 2.7, 3.7, 0.7)($59,800).|911015 HEMOCLASIFICACION SISTEMA RH [ANTIGENO RH D]-  911017 HEMOCLASIFICACION GRUPO ABO – DIRECTA- 911019 HEMOCLASIFICACION GRUPO ABO – INVERSA. Paraclínicos no facturables, incluidos en Pruebas cruzadas. ($99,300)|911021 PRUEBA CRUZADA MAYOR ERITROCITARIA POR MICROTECNICA, ($58.800), No facturable, son de obligatoria práctica en el procesamiento de cada unidad recolectada, estan incluidas. X4|876122 ARTERIOGRAFIA CORONARIA CON CATETERISMO Octubre 22. Procedimiento diagnóstico no facturable, se acepta el procedimiento terapéutico (ANGIOPLASTIA CORONARIA PERCUTANEA (ENDOVASCULAR) MAS DE DOS VASOS). ($2,841,100)|361605 ANASTOMOSIS SIMPLE ARTERIA DESCENDENTE ANTERIOR CON ARTERIA VIA ABIERTA, Octubre 29, Procedimiento no facturable, se encuentra inherente al procedimiento principal PROCEDIMIENTO CON CIRCULACION EXTRACORPOREA BAJA Y MEDIANA COMPLEJIDAD ($1,400,000). |110A01 INTERNACION EN UNIDAD DE CUIDADO INTENSIVO ADULTOS ($2,052,000), Paciente quien presenta IAM ST. Post cateterismo coronario, con requerimiento de realizacion de cirugia cardiaca (revascularizacion miocardica de 3 vasos MII a DA Y Safeno a Cx y CD), en quien desde ingreso hasta el dia 17/10/24 estaba con nitroglicerina, resto de manejo estable, sin requerimientos de oxigeno suplementario, con necesidad de monitoria, por lo que se considera que el paciente puede ser manejada en intermedios ($1,103,700), se homologa estancia y se glosa la diferencia ($948,300). |107M01 INTERNACION EN UNIDAD DE CUIDADO INTERMEDIO ADULTO, El 19/10/24 paciente sin soportes, sin inotropicos, sin vasoactivos sin requerimientos de oxigeno, fue trasladado a piso el 20 pero por clinica del paciente y estado actual se considera que puede ser manejado en piso, se homologa 129A02 INTERNACION ADULTOS COMPLEJIDAD ALTA HABITACION MULTIPLE ($455,100)  se glosa la diferencia ($648,600)|129A02 INTERNACION ADULTOS COMPLEJIDAD ALTA HABITACION MULTIPLE, Paciente con indicacion desde el 16/10/24 de cirugia cardiaca por parte de especialidad, tiene autorizacion del 23/10/24 mismo dia que se cancela remision y se da aval para procedimiento en la entidad, paciente quien es llevado a cirugia el 29/10/24 por lo que se glosa estancia por inoportunidad en la realizacion del mismo ($455,100)x5</t>
  </si>
  <si>
    <t>autorizacion se deveulve factura con soportes completos al validar no cuenta con la autorizacion final del cierre del evento radicar los soportes al area encargada capautorizaciones@epsdelagente.com.co .para que realicen cierre final del evento ,sujeta apertinencia</t>
  </si>
  <si>
    <t>Factura no radicada</t>
  </si>
  <si>
    <t>Factura pendiente en programacion de pago - Glosa por contestar IPS</t>
  </si>
  <si>
    <t>PAGO DIRECTO RC 3ER PROC. MARZO</t>
  </si>
  <si>
    <t>PAGO DIRECTO REGIMEN SUBSIDIADO OCTUBRE 2024</t>
  </si>
  <si>
    <t>PAGO DIRECTO REGIMEN SUBSIDIADO ABRIL 2025</t>
  </si>
  <si>
    <t>PAGO DIRECTO RC 1PRIMER PROC. MAYO</t>
  </si>
  <si>
    <t>Factua cancelada</t>
  </si>
  <si>
    <t>Factura cancelada parcialmente - Glosa por contestar IPS</t>
  </si>
  <si>
    <t>Factura cancelada parcialmente - Glosa por contestar IPS - Saldo en programacion de pago</t>
  </si>
  <si>
    <t>FOR-CSA-018</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</si>
  <si>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</si>
  <si>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</si>
  <si>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</si>
  <si>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</si>
  <si>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</si>
  <si>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</si>
  <si>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</si>
  <si>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</si>
  <si>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</si>
  <si>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</si>
  <si>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</si>
  <si>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</si>
  <si>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</si>
  <si>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</si>
  <si>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</si>
  <si>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</si>
  <si>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</si>
  <si>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</si>
  <si>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</si>
  <si>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</si>
  <si>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</si>
  <si>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</si>
  <si>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</si>
  <si>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</si>
  <si>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</si>
  <si>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</si>
  <si>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</si>
  <si>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</si>
  <si>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</si>
  <si>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</si>
  <si>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</si>
  <si>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</si>
  <si>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</si>
  <si>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</si>
  <si>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20 2025</t>
  </si>
  <si>
    <t>Señores : Clinica Nuestra Señora de los Remedios</t>
  </si>
  <si>
    <t>NIT: 890301430</t>
  </si>
  <si>
    <t>Analista de Cartera</t>
  </si>
  <si>
    <t>Idany Gomez Pantoja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</si>
</sst>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43" formatCode="_-* #,##0.00_-;\-* #,##0.00_-;_-* &quot;-&quot;??_-;_-@_-"/>
    <numFmt numFmtId="164" formatCode="_-* #,##0_-;\-* #,##0_-;_-*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s>
  <fonts count="18" x14ac:knownFonts="1">
    <font>
      <sz val="11"/>
      <color theme="1"/>
      <name val="Calibri"/>
      <family val="2"/>
      <scheme val="minor"/>
    </font>
    <font>
      <sz val="9"/>
      <color indexed="81"/>
      <name val="Tahoma"/>
      <family val="2"/>
    </font>
    <font>
      <b/>
      <sz val="9"/>
      <color indexed="81"/>
      <name val="Tahoma"/>
      <family val="2"/>
    </font>
    <font>
      <sz val="10"/>
      <name val="Arial"/>
      <family val="2"/>
    </font>
    <font>
      <sz val="11"/>
      <color theme="1"/>
      <name val="Calibri"/>
      <family val="2"/>
      <scheme val="minor"/>
    </font>
    <font>
      <sz val="8"/>
      <color theme="1"/>
      <name val="Calibri"/>
      <family val="2"/>
      <scheme val="minor"/>
    </font>
    <font>
      <b/>
      <sz val="8"/>
      <color indexed="8"/>
      <name val="Arial"/>
      <family val="2"/>
    </font>
    <font>
      <b/>
      <sz val="8"/>
      <color theme="1"/>
      <name val="Calibri"/>
      <family val="2"/>
      <scheme val="minor"/>
    </font>
    <font>
      <b/>
      <sz val="8"/>
      <color theme="0" tint="-0.499984740745262"/>
      <name val="Calibri"/>
      <family val="2"/>
      <scheme val="minor"/>
    </font>
    <font>
      <b/>
      <sz val="9"/>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3"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cellStyleXfs>
  <cellXfs count="114">
    <xf numFmtId="0" fontId="0" fillId="0" borderId="0" xfId="0"/>
    <xf numFmtId="0" fontId="6" fillId="0" borderId="1" xfId="1" applyFont="1" applyBorder="1" applyAlignment="1">
      <alignment horizontal="center" vertical="center"/>
    </xf>
    <xf numFmtId="0" fontId="5" fillId="0" borderId="0" xfId="0" applyFont="1"/>
    <xf numFmtId="0" fontId="7" fillId="0" borderId="1" xfId="0" applyFont="1" applyBorder="1" applyAlignment="1">
      <alignment horizontal="center" vertical="center" wrapText="1"/>
    </xf>
    <xf numFmtId="0" fontId="7" fillId="0" borderId="0" xfId="0" applyFont="1" applyAlignment="1">
      <alignment horizontal="center" vertical="center" wrapText="1"/>
    </xf>
    <xf numFmtId="0" fontId="5" fillId="0" borderId="1" xfId="0" applyFont="1" applyBorder="1"/>
    <xf numFmtId="0" fontId="8" fillId="2" borderId="1" xfId="0" applyFont="1" applyFill="1" applyBorder="1" applyAlignment="1">
      <alignment horizontal="center" wrapText="1"/>
    </xf>
    <xf numFmtId="0" fontId="7" fillId="2" borderId="1" xfId="0" applyFont="1" applyFill="1" applyBorder="1" applyAlignment="1">
      <alignment horizontal="center"/>
    </xf>
    <xf numFmtId="0" fontId="5" fillId="0" borderId="1" xfId="0" applyFont="1" applyBorder="1" applyAlignment="1">
      <alignment vertical="center"/>
    </xf>
    <xf numFmtId="164" fontId="5" fillId="0" borderId="1" xfId="2" applyNumberFormat="1" applyFont="1" applyBorder="1" applyAlignment="1">
      <alignment vertical="center"/>
    </xf>
    <xf numFmtId="14" fontId="5" fillId="0" borderId="1" xfId="0" applyNumberFormat="1" applyFont="1" applyBorder="1" applyAlignment="1">
      <alignment vertical="center"/>
    </xf>
    <xf numFmtId="164" fontId="5" fillId="0" borderId="1" xfId="2" applyNumberFormat="1" applyFont="1" applyBorder="1"/>
    <xf numFmtId="164" fontId="9" fillId="0" borderId="0" xfId="0" applyNumberFormat="1" applyFont="1"/>
    <xf numFmtId="0" fontId="10" fillId="0" borderId="1" xfId="0" applyFont="1" applyBorder="1" applyAlignment="1">
      <alignment horizontal="center" vertical="center" wrapText="1"/>
    </xf>
    <xf numFmtId="0" fontId="10" fillId="0" borderId="5" xfId="0" applyFont="1" applyBorder="1" applyAlignment="1">
      <alignment horizontal="center" vertical="center" wrapText="1"/>
    </xf>
    <xf numFmtId="0" fontId="11" fillId="3" borderId="1" xfId="0" applyFont="1" applyFill="1" applyBorder="1" applyAlignment="1">
      <alignment horizontal="center" vertical="center" wrapText="1"/>
    </xf>
    <xf numFmtId="0" fontId="10" fillId="4" borderId="1" xfId="0" applyFont="1" applyFill="1" applyBorder="1" applyAlignment="1">
      <alignment horizontal="center" vertical="center" wrapText="1"/>
    </xf>
    <xf numFmtId="165" fontId="10" fillId="4" borderId="1" xfId="3" applyNumberFormat="1" applyFont="1" applyFill="1" applyBorder="1" applyAlignment="1">
      <alignment horizontal="center" vertical="center" wrapText="1"/>
    </xf>
    <xf numFmtId="0" fontId="10" fillId="4" borderId="1" xfId="3" applyNumberFormat="1" applyFont="1" applyFill="1" applyBorder="1" applyAlignment="1">
      <alignment horizontal="center" vertical="center" wrapText="1"/>
    </xf>
    <xf numFmtId="2" fontId="10" fillId="4" borderId="1" xfId="0" applyNumberFormat="1" applyFont="1" applyFill="1" applyBorder="1" applyAlignment="1">
      <alignment horizontal="center" vertical="center" wrapText="1"/>
    </xf>
    <xf numFmtId="14" fontId="10" fillId="4" borderId="1" xfId="0" applyNumberFormat="1" applyFont="1" applyFill="1" applyBorder="1" applyAlignment="1">
      <alignment horizontal="center" vertical="center" wrapText="1"/>
    </xf>
    <xf numFmtId="0" fontId="10" fillId="5" borderId="1" xfId="0" applyFont="1" applyFill="1" applyBorder="1" applyAlignment="1">
      <alignment horizontal="center" vertical="center" wrapText="1"/>
    </xf>
    <xf numFmtId="14" fontId="10" fillId="5" borderId="1" xfId="0" applyNumberFormat="1" applyFont="1" applyFill="1" applyBorder="1" applyAlignment="1">
      <alignment horizontal="center" vertical="center" wrapText="1"/>
    </xf>
    <xf numFmtId="165" fontId="10" fillId="5" borderId="1" xfId="3" applyNumberFormat="1" applyFont="1" applyFill="1" applyBorder="1" applyAlignment="1">
      <alignment horizontal="center" vertical="center" wrapText="1"/>
    </xf>
    <xf numFmtId="165" fontId="10" fillId="6" borderId="1" xfId="3" applyNumberFormat="1" applyFont="1" applyFill="1" applyBorder="1" applyAlignment="1">
      <alignment horizontal="center" vertical="center" wrapText="1"/>
    </xf>
    <xf numFmtId="0" fontId="10" fillId="6" borderId="1" xfId="0" applyFont="1" applyFill="1" applyBorder="1" applyAlignment="1">
      <alignment horizontal="center" vertical="center" wrapText="1"/>
    </xf>
    <xf numFmtId="165" fontId="10" fillId="3" borderId="1" xfId="3" applyNumberFormat="1" applyFont="1" applyFill="1" applyBorder="1" applyAlignment="1">
      <alignment horizontal="center" vertical="center" wrapText="1"/>
    </xf>
    <xf numFmtId="165" fontId="10" fillId="7" borderId="1" xfId="0" applyNumberFormat="1" applyFont="1" applyFill="1" applyBorder="1" applyAlignment="1">
      <alignment horizontal="center" vertical="center" wrapText="1"/>
    </xf>
    <xf numFmtId="0" fontId="10" fillId="7" borderId="1" xfId="0" applyFont="1" applyFill="1" applyBorder="1" applyAlignment="1">
      <alignment horizontal="center" vertical="center" wrapText="1"/>
    </xf>
    <xf numFmtId="14" fontId="10" fillId="7" borderId="1" xfId="0" applyNumberFormat="1" applyFont="1" applyFill="1" applyBorder="1" applyAlignment="1">
      <alignment horizontal="center" vertical="center" wrapText="1"/>
    </xf>
    <xf numFmtId="0" fontId="12" fillId="0" borderId="1" xfId="0" applyFont="1" applyBorder="1" applyAlignment="1">
      <alignment vertical="center"/>
    </xf>
    <xf numFmtId="14" fontId="12" fillId="0" borderId="1" xfId="0" applyNumberFormat="1" applyFont="1" applyBorder="1" applyAlignment="1">
      <alignment vertical="center"/>
    </xf>
    <xf numFmtId="166" fontId="12" fillId="0" borderId="1" xfId="3" applyNumberFormat="1" applyFont="1" applyBorder="1" applyAlignment="1">
      <alignment vertical="center"/>
    </xf>
    <xf numFmtId="166" fontId="13" fillId="0" borderId="6" xfId="3" applyNumberFormat="1" applyFont="1" applyBorder="1" applyAlignment="1">
      <alignment vertical="center"/>
    </xf>
    <xf numFmtId="0" fontId="12" fillId="2" borderId="1" xfId="0" applyFont="1" applyFill="1" applyBorder="1" applyAlignment="1">
      <alignment vertical="center"/>
    </xf>
    <xf numFmtId="165" fontId="12" fillId="0" borderId="1" xfId="0" applyNumberFormat="1" applyFont="1" applyBorder="1" applyAlignment="1">
      <alignment vertical="center"/>
    </xf>
    <xf numFmtId="14" fontId="12" fillId="0" borderId="0" xfId="0" applyNumberFormat="1" applyFont="1"/>
    <xf numFmtId="0" fontId="12" fillId="0" borderId="0" xfId="0" applyFont="1"/>
    <xf numFmtId="0" fontId="12" fillId="0" borderId="0" xfId="0" applyFont="1" applyAlignment="1">
      <alignment horizontal="center"/>
    </xf>
    <xf numFmtId="165" fontId="12" fillId="0" borderId="0" xfId="0" applyNumberFormat="1" applyFont="1"/>
    <xf numFmtId="165" fontId="12" fillId="0" borderId="0" xfId="3" applyNumberFormat="1" applyFont="1" applyAlignment="1"/>
    <xf numFmtId="0" fontId="14" fillId="0" borderId="0" xfId="1" applyFont="1"/>
    <xf numFmtId="0" fontId="14" fillId="0" borderId="7" xfId="1" applyFont="1" applyBorder="1" applyAlignment="1">
      <alignment horizontal="centerContinuous"/>
    </xf>
    <xf numFmtId="0" fontId="14" fillId="0" borderId="8" xfId="1" applyFont="1" applyBorder="1" applyAlignment="1">
      <alignment horizontal="centerContinuous"/>
    </xf>
    <xf numFmtId="0" fontId="14" fillId="0" borderId="11" xfId="1" applyFont="1" applyBorder="1" applyAlignment="1">
      <alignment horizontal="centerContinuous"/>
    </xf>
    <xf numFmtId="0" fontId="14" fillId="0" borderId="12" xfId="1" applyFont="1" applyBorder="1" applyAlignment="1">
      <alignment horizontal="centerContinuous"/>
    </xf>
    <xf numFmtId="0" fontId="15" fillId="0" borderId="7" xfId="1" applyFont="1" applyBorder="1" applyAlignment="1">
      <alignment horizontal="centerContinuous" vertical="center"/>
    </xf>
    <xf numFmtId="0" fontId="15" fillId="0" borderId="9" xfId="1" applyFont="1" applyBorder="1" applyAlignment="1">
      <alignment horizontal="centerContinuous" vertical="center"/>
    </xf>
    <xf numFmtId="0" fontId="15" fillId="0" borderId="8" xfId="1" applyFont="1" applyBorder="1" applyAlignment="1">
      <alignment horizontal="centerContinuous" vertical="center"/>
    </xf>
    <xf numFmtId="0" fontId="15" fillId="0" borderId="10" xfId="1" applyFont="1" applyBorder="1" applyAlignment="1">
      <alignment horizontal="centerContinuous" vertical="center"/>
    </xf>
    <xf numFmtId="0" fontId="15" fillId="0" borderId="11" xfId="1" applyFont="1" applyBorder="1" applyAlignment="1">
      <alignment horizontal="centerContinuous" vertical="center"/>
    </xf>
    <xf numFmtId="0" fontId="15" fillId="0" borderId="0" xfId="1" applyFont="1" applyAlignment="1">
      <alignment horizontal="centerContinuous" vertical="center"/>
    </xf>
    <xf numFmtId="0" fontId="15" fillId="0" borderId="17" xfId="1" applyFont="1" applyBorder="1" applyAlignment="1">
      <alignment horizontal="centerContinuous" vertical="center"/>
    </xf>
    <xf numFmtId="0" fontId="14" fillId="0" borderId="13" xfId="1" applyFont="1" applyBorder="1" applyAlignment="1">
      <alignment horizontal="centerContinuous"/>
    </xf>
    <xf numFmtId="0" fontId="14" fillId="0" borderId="15" xfId="1" applyFont="1" applyBorder="1" applyAlignment="1">
      <alignment horizontal="centerContinuous"/>
    </xf>
    <xf numFmtId="0" fontId="15" fillId="0" borderId="13" xfId="1" applyFont="1" applyBorder="1" applyAlignment="1">
      <alignment horizontal="centerContinuous" vertical="center"/>
    </xf>
    <xf numFmtId="0" fontId="15" fillId="0" borderId="14" xfId="1" applyFont="1" applyBorder="1" applyAlignment="1">
      <alignment horizontal="centerContinuous" vertical="center"/>
    </xf>
    <xf numFmtId="0" fontId="15" fillId="0" borderId="15" xfId="1" applyFont="1" applyBorder="1" applyAlignment="1">
      <alignment horizontal="centerContinuous" vertical="center"/>
    </xf>
    <xf numFmtId="0" fontId="15" fillId="0" borderId="16" xfId="1" applyFont="1" applyBorder="1" applyAlignment="1">
      <alignment horizontal="centerContinuous" vertical="center"/>
    </xf>
    <xf numFmtId="0" fontId="14" fillId="0" borderId="11" xfId="1" applyFont="1" applyBorder="1"/>
    <xf numFmtId="0" fontId="14" fillId="0" borderId="12" xfId="1" applyFont="1" applyBorder="1"/>
    <xf numFmtId="0" fontId="15" fillId="0" borderId="0" xfId="1" applyFont="1"/>
    <xf numFmtId="14" fontId="14" fillId="0" borderId="0" xfId="1" applyNumberFormat="1" applyFont="1"/>
    <xf numFmtId="167" fontId="14" fillId="0" borderId="0" xfId="1" applyNumberFormat="1" applyFont="1"/>
    <xf numFmtId="14" fontId="14" fillId="0" borderId="0" xfId="1" applyNumberFormat="1" applyFont="1" applyAlignment="1">
      <alignment horizontal="left"/>
    </xf>
    <xf numFmtId="1" fontId="15" fillId="0" borderId="0" xfId="4" applyNumberFormat="1" applyFont="1" applyAlignment="1">
      <alignment horizontal="center" vertical="center"/>
    </xf>
    <xf numFmtId="165" fontId="15" fillId="0" borderId="0" xfId="1" applyNumberFormat="1" applyFont="1" applyAlignment="1">
      <alignment horizontal="center" vertical="center"/>
    </xf>
    <xf numFmtId="1" fontId="15" fillId="0" borderId="0" xfId="1" applyNumberFormat="1" applyFont="1" applyAlignment="1">
      <alignment horizontal="center"/>
    </xf>
    <xf numFmtId="168" fontId="15" fillId="0" borderId="0" xfId="1" applyNumberFormat="1" applyFont="1" applyAlignment="1">
      <alignment horizontal="right"/>
    </xf>
    <xf numFmtId="1" fontId="14" fillId="0" borderId="0" xfId="1" applyNumberFormat="1" applyFont="1" applyAlignment="1">
      <alignment horizontal="center"/>
    </xf>
    <xf numFmtId="168" fontId="14" fillId="0" borderId="0" xfId="1" applyNumberFormat="1" applyFont="1" applyAlignment="1">
      <alignment horizontal="right"/>
    </xf>
    <xf numFmtId="1" fontId="14" fillId="0" borderId="14" xfId="1" applyNumberFormat="1" applyFont="1" applyBorder="1" applyAlignment="1">
      <alignment horizontal="center"/>
    </xf>
    <xf numFmtId="168" fontId="14" fillId="0" borderId="14" xfId="1" applyNumberFormat="1" applyFont="1" applyBorder="1" applyAlignment="1">
      <alignment horizontal="right"/>
    </xf>
    <xf numFmtId="0" fontId="14" fillId="0" borderId="0" xfId="1" applyFont="1" applyAlignment="1">
      <alignment horizontal="center"/>
    </xf>
    <xf numFmtId="1" fontId="15" fillId="0" borderId="18" xfId="1" applyNumberFormat="1" applyFont="1" applyBorder="1" applyAlignment="1">
      <alignment horizontal="center"/>
    </xf>
    <xf numFmtId="168" fontId="15" fillId="0" borderId="18" xfId="1" applyNumberFormat="1" applyFont="1" applyBorder="1" applyAlignment="1">
      <alignment horizontal="right"/>
    </xf>
    <xf numFmtId="168" fontId="14" fillId="0" borderId="0" xfId="1" applyNumberFormat="1" applyFont="1"/>
    <xf numFmtId="168" fontId="15" fillId="0" borderId="14" xfId="1" applyNumberFormat="1" applyFont="1" applyBorder="1"/>
    <xf numFmtId="168" fontId="14" fillId="0" borderId="14" xfId="1" applyNumberFormat="1" applyFont="1" applyBorder="1"/>
    <xf numFmtId="168" fontId="15" fillId="0" borderId="0" xfId="1" applyNumberFormat="1" applyFont="1"/>
    <xf numFmtId="0" fontId="14" fillId="0" borderId="13" xfId="1" applyFont="1" applyBorder="1"/>
    <xf numFmtId="0" fontId="14" fillId="0" borderId="14" xfId="1" applyFont="1" applyBorder="1"/>
    <xf numFmtId="0" fontId="14" fillId="0" borderId="15" xfId="1" applyFont="1" applyBorder="1"/>
    <xf numFmtId="0" fontId="14" fillId="2" borderId="0" xfId="1" applyFont="1" applyFill="1"/>
    <xf numFmtId="0" fontId="15" fillId="0" borderId="0" xfId="1" applyFont="1" applyAlignment="1">
      <alignment horizontal="center"/>
    </xf>
    <xf numFmtId="1" fontId="15" fillId="0" borderId="0" xfId="4" applyNumberFormat="1" applyFont="1" applyAlignment="1">
      <alignment horizontal="right"/>
    </xf>
    <xf numFmtId="169" fontId="15" fillId="0" borderId="0" xfId="5" applyNumberFormat="1" applyFont="1" applyAlignment="1">
      <alignment horizontal="right"/>
    </xf>
    <xf numFmtId="1" fontId="14" fillId="0" borderId="0" xfId="4" applyNumberFormat="1" applyFont="1" applyAlignment="1">
      <alignment horizontal="right"/>
    </xf>
    <xf numFmtId="169" fontId="14" fillId="0" borderId="0" xfId="5" applyNumberFormat="1" applyFont="1" applyAlignment="1">
      <alignment horizontal="right"/>
    </xf>
    <xf numFmtId="164" fontId="14" fillId="0" borderId="18" xfId="5" applyNumberFormat="1" applyFont="1" applyBorder="1" applyAlignment="1">
      <alignment horizontal="center"/>
    </xf>
    <xf numFmtId="169" fontId="14" fillId="0" borderId="18" xfId="5" applyNumberFormat="1" applyFont="1" applyBorder="1" applyAlignment="1">
      <alignment horizontal="right"/>
    </xf>
    <xf numFmtId="0" fontId="0" fillId="0" borderId="0" xfId="0" pivotButton="1"/>
    <xf numFmtId="0" fontId="0" fillId="0" borderId="0" xfId="0" applyAlignment="1">
      <alignment horizontal="left"/>
    </xf>
    <xf numFmtId="165" fontId="0" fillId="0" borderId="0" xfId="0" applyNumberFormat="1"/>
    <xf numFmtId="166" fontId="13" fillId="0" borderId="1" xfId="3" applyNumberFormat="1" applyFont="1" applyBorder="1" applyAlignment="1">
      <alignment vertical="center"/>
    </xf>
    <xf numFmtId="0" fontId="6" fillId="0" borderId="1" xfId="1" applyFont="1" applyBorder="1" applyAlignment="1">
      <alignment horizontal="center" vertical="center"/>
    </xf>
    <xf numFmtId="0" fontId="6" fillId="0" borderId="1" xfId="1" applyFont="1" applyBorder="1" applyAlignment="1">
      <alignment horizontal="center" vertical="center" wrapText="1"/>
    </xf>
    <xf numFmtId="0" fontId="5" fillId="0" borderId="0" xfId="0" applyFont="1" applyAlignment="1">
      <alignment horizontal="center"/>
    </xf>
    <xf numFmtId="0" fontId="5" fillId="0" borderId="2" xfId="0" applyFont="1" applyBorder="1" applyAlignment="1">
      <alignment horizontal="center"/>
    </xf>
    <xf numFmtId="0" fontId="5" fillId="0" borderId="3" xfId="0" applyFont="1" applyBorder="1" applyAlignment="1">
      <alignment horizontal="center"/>
    </xf>
    <xf numFmtId="0" fontId="5" fillId="0" borderId="4" xfId="0" applyFont="1" applyBorder="1" applyAlignment="1">
      <alignment horizontal="center"/>
    </xf>
    <xf numFmtId="0" fontId="15" fillId="0" borderId="7" xfId="1" applyFont="1" applyBorder="1" applyAlignment="1">
      <alignment horizontal="center" vertical="center"/>
    </xf>
    <xf numFmtId="0" fontId="15" fillId="0" borderId="9" xfId="1" applyFont="1" applyBorder="1" applyAlignment="1">
      <alignment horizontal="center" vertical="center"/>
    </xf>
    <xf numFmtId="0" fontId="15" fillId="0" borderId="8" xfId="1" applyFont="1" applyBorder="1" applyAlignment="1">
      <alignment horizontal="center" vertical="center"/>
    </xf>
    <xf numFmtId="0" fontId="15" fillId="0" borderId="13" xfId="1" applyFont="1" applyBorder="1" applyAlignment="1">
      <alignment horizontal="center" vertical="center"/>
    </xf>
    <xf numFmtId="0" fontId="15" fillId="0" borderId="14" xfId="1" applyFont="1" applyBorder="1" applyAlignment="1">
      <alignment horizontal="center" vertical="center"/>
    </xf>
    <xf numFmtId="0" fontId="15" fillId="0" borderId="15" xfId="1" applyFont="1" applyBorder="1" applyAlignment="1">
      <alignment horizontal="center" vertical="center"/>
    </xf>
    <xf numFmtId="0" fontId="15" fillId="0" borderId="10" xfId="1" applyFont="1" applyBorder="1" applyAlignment="1">
      <alignment horizontal="center" vertical="center"/>
    </xf>
    <xf numFmtId="0" fontId="15" fillId="0" borderId="16" xfId="1" applyFont="1" applyBorder="1" applyAlignment="1">
      <alignment horizontal="center" vertical="center"/>
    </xf>
    <xf numFmtId="0" fontId="16" fillId="0" borderId="0" xfId="1" applyFont="1" applyAlignment="1">
      <alignment horizontal="center" vertical="center" wrapText="1"/>
    </xf>
    <xf numFmtId="0" fontId="15" fillId="0" borderId="11" xfId="1" applyFont="1" applyBorder="1" applyAlignment="1">
      <alignment horizontal="center" vertical="center" wrapText="1"/>
    </xf>
    <xf numFmtId="0" fontId="15" fillId="0" borderId="0" xfId="1" applyFont="1" applyAlignment="1">
      <alignment horizontal="center" vertical="center" wrapText="1"/>
    </xf>
    <xf numFmtId="0" fontId="15" fillId="0" borderId="12" xfId="1" applyFont="1" applyBorder="1" applyAlignment="1">
      <alignment horizontal="center" vertical="center" wrapText="1"/>
    </xf>
    <xf numFmtId="0" fontId="17" fillId="0" borderId="0" xfId="0" applyFont="1" applyAlignment="1">
      <alignment horizontal="center" vertical="center" wrapText="1"/>
    </xf>
  </cellXfs>
  <cellStyles count="6">
    <cellStyle name="Millares" xfId="2" builtinId="3"/>
    <cellStyle name="Millares 2 2" xfId="5" xr:uid="{00000000-0005-0000-0000-000001000000}"/>
    <cellStyle name="Millares 3" xfId="4" xr:uid="{00000000-0005-0000-0000-000002000000}"/>
    <cellStyle name="Moneda" xfId="3" builtinId="4"/>
    <cellStyle name="Normal" xfId="0" builtinId="0"/>
    <cellStyle name="Normal 2 2" xfId="1"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42332</xdr:colOff>
      <xdr:row>0</xdr:row>
      <xdr:rowOff>0</xdr:rowOff>
    </xdr:from>
    <xdr:to>
      <xdr:col>3</xdr:col>
      <xdr:colOff>362479</xdr:colOff>
      <xdr:row>1</xdr:row>
      <xdr:rowOff>238125</xdr:rowOff>
    </xdr:to>
    <xdr:pic>
      <xdr:nvPicPr>
        <xdr:cNvPr id="2" name="Imagen 2" descr="Nombre de la empresa&#10;&#10;Descripción generada automáticamente con confianza baja">
          <a:extLst>
            <a:ext uri="{FF2B5EF4-FFF2-40B4-BE49-F238E27FC236}">
              <a16:creationId xmlns:a16="http://schemas.microsoft.com/office/drawing/2014/main"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332" y="0"/>
          <a:ext cx="2217209"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97.65984537037" createdVersion="5" refreshedVersion="5" minRefreshableVersion="3" recordCount="29" xr:uid="{00000000-000A-0000-FFFF-FFFF22000000}">
  <cacheSource type="worksheet">
    <worksheetSource ref="A2:BJ31" sheet="ESTADO DE CADA FACTURA"/>
  </cacheSource>
  <cacheFields count="62">
    <cacheField name="NIT IPS" numFmtId="0">
      <sharedItems containsSemiMixedTypes="0" containsString="0" containsNumber="1" containsInteger="1" minValue="890301430" maxValue="890301430"/>
    </cacheField>
    <cacheField name="Nombre IPS" numFmtId="0">
      <sharedItems/>
    </cacheField>
    <cacheField name="Prefijo Factura" numFmtId="0">
      <sharedItems/>
    </cacheField>
    <cacheField name="Numero Factura" numFmtId="0">
      <sharedItems containsSemiMixedTypes="0" containsString="0" containsNumber="1" containsInteger="1" minValue="9707" maxValue="713879"/>
    </cacheField>
    <cacheField name="FACT" numFmtId="0">
      <sharedItems/>
    </cacheField>
    <cacheField name="LLAVE" numFmtId="0">
      <sharedItems/>
    </cacheField>
    <cacheField name="Edad de la cartera" numFmtId="0">
      <sharedItems containsNonDate="0" containsString="0" containsBlank="1"/>
    </cacheField>
    <cacheField name="IPS Fecha factura" numFmtId="14">
      <sharedItems containsSemiMixedTypes="0" containsNonDate="0" containsDate="1" containsString="0" minDate="2023-03-15T00:00:00" maxDate="2025-04-13T00:00:00"/>
    </cacheField>
    <cacheField name="IPS Fecha radicado" numFmtId="14">
      <sharedItems containsNonDate="0" containsDate="1" containsString="0" containsBlank="1" minDate="2024-09-02T00:00:00" maxDate="2025-04-23T00:00:00"/>
    </cacheField>
    <cacheField name="IPS Valor Factura" numFmtId="166">
      <sharedItems containsSemiMixedTypes="0" containsString="0" containsNumber="1" containsInteger="1" minValue="87700" maxValue="153251827"/>
    </cacheField>
    <cacheField name="IPS Saldo Factura" numFmtId="166">
      <sharedItems containsSemiMixedTypes="0" containsString="0" containsNumber="1" containsInteger="1" minValue="87700" maxValue="118798244"/>
    </cacheField>
    <cacheField name="Numero de Contrato" numFmtId="0">
      <sharedItems/>
    </cacheField>
    <cacheField name="ESTADO CARTERA ANTERIOR" numFmtId="0">
      <sharedItems/>
    </cacheField>
    <cacheField name="ESTADO EPS 20-05-2025" numFmtId="0">
      <sharedItems count="10">
        <s v="Factua cancelada"/>
        <s v="Factura cancelada parcialmente - Glosa por contestar IPS"/>
        <s v="Factura cancelada parcialmente - Glosa por contestar IPS - Saldo en programacion de pago"/>
        <s v="Factura devuelta"/>
        <s v="Factura en proceso interno"/>
        <s v="Factura pendiente en programacion de pago"/>
        <s v="Factura pendiente en programacion de pago - Glosa en proceso interno"/>
        <s v="Factura pendiente en programacion de pago - Glosa por contestar IPS"/>
        <s v="Facturacion Covid-19"/>
        <s v="Glosa por contestar IPS"/>
      </sharedItems>
    </cacheField>
    <cacheField name="POR PAGAR SAP" numFmtId="165">
      <sharedItems containsSemiMixedTypes="0" containsString="0" containsNumber="1" containsInteger="1" minValue="0" maxValue="82265338"/>
    </cacheField>
    <cacheField name="DOC CONTA" numFmtId="0">
      <sharedItems containsString="0" containsBlank="1" containsNumber="1" containsInteger="1" minValue="137133044" maxValue="4800068733"/>
    </cacheField>
    <cacheField name="ESTADO COVID" numFmtId="0">
      <sharedItems containsBlank="1"/>
    </cacheField>
    <cacheField name="VALIDACION" numFmtId="0">
      <sharedItems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3-03-15T00:00:00" maxDate="2025-04-13T00:00:00"/>
    </cacheField>
    <cacheField name="FECHA RAD" numFmtId="14">
      <sharedItems containsSemiMixedTypes="0" containsNonDate="0" containsDate="1" containsString="0" minDate="2024-09-02T00:00:00" maxDate="2025-05-03T00:00:00"/>
    </cacheField>
    <cacheField name="FECHA LIQ" numFmtId="14">
      <sharedItems containsNonDate="0" containsDate="1" containsString="0" containsBlank="1" minDate="2024-10-01T00:00:00" maxDate="2025-05-16T00:00:00"/>
    </cacheField>
    <cacheField name="FECHA DEV" numFmtId="14">
      <sharedItems containsNonDate="0" containsDate="1" containsString="0" containsBlank="1" minDate="2024-09-28T00:00:00" maxDate="2025-04-29T00:00:00"/>
    </cacheField>
    <cacheField name="DIAS" numFmtId="0">
      <sharedItems containsSemiMixedTypes="0" containsString="0" containsNumber="1" containsInteger="1" minValue="-15" maxValue="214"/>
    </cacheField>
    <cacheField name="EDAD" numFmtId="0">
      <sharedItems/>
    </cacheField>
    <cacheField name="VALOR BRUTO" numFmtId="165">
      <sharedItems containsSemiMixedTypes="0" containsString="0" containsNumber="1" containsInteger="1" minValue="87700" maxValue="153251827"/>
    </cacheField>
    <cacheField name="VALOR RADICAD" numFmtId="165">
      <sharedItems containsSemiMixedTypes="0" containsString="0" containsNumber="1" containsInteger="1" minValue="87700" maxValue="118798244"/>
    </cacheField>
    <cacheField name="COPAGO/CM REAL" numFmtId="165">
      <sharedItems containsSemiMixedTypes="0" containsString="0" containsNumber="1" containsInteger="1" minValue="0" maxValue="0"/>
    </cacheField>
    <cacheField name="COPAGO/CM BOX" numFmtId="165">
      <sharedItems containsSemiMixedTypes="0" containsString="0" containsNumber="1" containsInteger="1" minValue="0" maxValue="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66857100"/>
    </cacheField>
    <cacheField name="GLOSA ACEPTADA" numFmtId="165">
      <sharedItems containsSemiMixedTypes="0" containsString="0" containsNumber="1" containsInteger="1" minValue="0" maxValue="2340000"/>
    </cacheField>
    <cacheField name="DEVOLUCION" numFmtId="165">
      <sharedItems containsSemiMixedTypes="0" containsString="0" containsNumber="1" containsInteger="1" minValue="0" maxValue="118798244"/>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82265338"/>
    </cacheField>
    <cacheField name="Valor_Glosa y Devolución" numFmtId="165">
      <sharedItems containsSemiMixedTypes="0" containsString="0" containsNumber="1" containsInteger="1" minValue="0" maxValue="11879824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acheField>
    <cacheField name="Numero Contrato" numFmtId="0">
      <sharedItems containsBlank="1"/>
    </cacheField>
    <cacheField name="FACTURA CANCELADA" numFmtId="165">
      <sharedItems containsSemiMixedTypes="0" containsString="0" containsNumber="1" containsInteger="1" minValue="0" maxValue="70000000"/>
    </cacheField>
    <cacheField name="FACTURA DEVUELTA" numFmtId="165">
      <sharedItems containsSemiMixedTypes="0" containsString="0" containsNumber="1" containsInteger="1" minValue="0" maxValue="118798244"/>
    </cacheField>
    <cacheField name="FACTURA NO RADICADA" numFmtId="165">
      <sharedItems containsSemiMixedTypes="0" containsString="0" containsNumber="1" containsInteger="1" minValue="0" maxValue="0"/>
    </cacheField>
    <cacheField name="VALOR ACEPTADO IPS"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66857100"/>
    </cacheField>
    <cacheField name="FACTURA EN PROGRAMACION DE PAGO" numFmtId="165">
      <sharedItems containsSemiMixedTypes="0" containsString="0" containsNumber="1" containsInteger="1" minValue="0" maxValue="82265338"/>
    </cacheField>
    <cacheField name="FACTURA EN PROCESO INTERNO" numFmtId="165">
      <sharedItems containsSemiMixedTypes="0" containsString="0" containsNumber="1" containsInteger="1" minValue="0" maxValue="13763100"/>
    </cacheField>
    <cacheField name="FACTURACION COVID-19" numFmtId="165">
      <sharedItems containsSemiMixedTypes="0" containsString="0" containsNumber="1" containsInteger="1" minValue="0" maxValue="87700"/>
    </cacheField>
    <cacheField name="VALO CANCELADO SAP" numFmtId="165">
      <sharedItems containsSemiMixedTypes="0" containsString="0" containsNumber="1" containsInteger="1" minValue="0" maxValue="700000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6000" maxValue="4800068733"/>
    </cacheField>
    <cacheField name="FECHA COMPENSACION SAP" numFmtId="14">
      <sharedItems containsNonDate="0" containsDate="1" containsString="0" containsBlank="1" minDate="2024-11-15T00:00:00" maxDate="2025-05-17T00:00:00"/>
    </cacheField>
    <cacheField name="OBSE PAGO" numFmtId="0">
      <sharedItems containsBlank="1"/>
    </cacheField>
    <cacheField name="VALOR TRANFERENCIA" numFmtId="165">
      <sharedItems containsSemiMixedTypes="0" containsString="0" containsNumber="1" containsInteger="1" minValue="0" maxValue="7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9">
  <r>
    <n v="890301430"/>
    <s v="Clinica Nuestra Señora de los Remedios"/>
    <s v="EC"/>
    <n v="381854"/>
    <s v="EC381854"/>
    <s v="890301430_EC381854"/>
    <m/>
    <d v="2023-03-15T00:00:00"/>
    <d v="2024-10-01T00:00:00"/>
    <n v="1926363"/>
    <n v="1926363"/>
    <s v="SIN CONTRATO"/>
    <s v="Factura pendiente en programacion de pago"/>
    <x v="0"/>
    <n v="0"/>
    <m/>
    <m/>
    <m/>
    <m/>
    <s v="Finalizada"/>
    <d v="2023-03-15T00:00:00"/>
    <d v="2024-10-01T00:00:00"/>
    <d v="2024-10-01T00:00:00"/>
    <m/>
    <n v="211"/>
    <s v="181-360"/>
    <n v="1926363"/>
    <n v="1926363"/>
    <n v="0"/>
    <n v="0"/>
    <n v="0"/>
    <n v="0"/>
    <n v="0"/>
    <n v="0"/>
    <m/>
    <m/>
    <m/>
    <s v="Yufrey Hernandez Truque"/>
    <n v="0"/>
    <n v="1926363"/>
    <n v="0"/>
    <m/>
    <m/>
    <m/>
    <m/>
    <s v="Urgencias"/>
    <s v="URG-2023-07"/>
    <n v="1926363"/>
    <n v="0"/>
    <n v="0"/>
    <n v="0"/>
    <n v="0"/>
    <n v="0"/>
    <n v="0"/>
    <n v="0"/>
    <n v="0"/>
    <n v="1926363"/>
    <n v="0"/>
    <n v="4800067977"/>
    <d v="2025-03-27T00:00:00"/>
    <s v="PAGO DIRECTO RC 3ER PROC. MARZO"/>
    <n v="30000000"/>
  </r>
  <r>
    <n v="890301430"/>
    <s v="Clinica Nuestra Señora de los Remedios"/>
    <s v="EC"/>
    <n v="622470"/>
    <s v="EC622470"/>
    <s v="890301430_EC622470"/>
    <m/>
    <d v="2024-10-29T00:00:00"/>
    <d v="2025-03-04T00:00:00"/>
    <n v="3904398"/>
    <n v="3904398"/>
    <s v="SIN CONTRATO"/>
    <s v="Factura devuelta"/>
    <x v="0"/>
    <n v="0"/>
    <m/>
    <m/>
    <m/>
    <m/>
    <s v="Finalizada"/>
    <d v="2024-10-29T00:00:00"/>
    <d v="2025-03-03T00:00:00"/>
    <d v="2025-03-25T00:00:00"/>
    <m/>
    <n v="36"/>
    <s v="31-60"/>
    <n v="3904398"/>
    <n v="3904398"/>
    <n v="0"/>
    <n v="0"/>
    <n v="0"/>
    <n v="0"/>
    <n v="0"/>
    <n v="0"/>
    <m/>
    <m/>
    <m/>
    <s v="Luis Miguel Sanchez Mazuera"/>
    <n v="0"/>
    <n v="3904398"/>
    <n v="0"/>
    <m/>
    <m/>
    <m/>
    <m/>
    <s v="Urgencias"/>
    <s v="URG-2023-07"/>
    <n v="3904398"/>
    <n v="0"/>
    <n v="0"/>
    <n v="0"/>
    <n v="0"/>
    <n v="0"/>
    <n v="0"/>
    <n v="0"/>
    <n v="0"/>
    <n v="3904398"/>
    <n v="0"/>
    <n v="4800068676"/>
    <d v="2025-05-16T00:00:00"/>
    <s v="PAGO DIRECTO REGIMEN SUBSIDIADO ABRIL 2025"/>
    <n v="5881663"/>
  </r>
  <r>
    <n v="890301430"/>
    <s v="Clinica Nuestra Señora de los Remedios"/>
    <s v="EC"/>
    <n v="477682"/>
    <s v="EC477682"/>
    <s v="890301430_EC477682"/>
    <m/>
    <d v="2023-10-11T00:00:00"/>
    <d v="2024-10-01T00:00:00"/>
    <n v="29003005"/>
    <n v="28208621"/>
    <s v="SIN CONTRATO"/>
    <s v="Factura pendiente en programacion de pago - Glosa por contestar IPS"/>
    <x v="1"/>
    <n v="0"/>
    <m/>
    <m/>
    <m/>
    <m/>
    <s v="Para respuesta prestador"/>
    <d v="2023-10-11T00:00:00"/>
    <d v="2024-10-01T00:00:00"/>
    <d v="2025-01-27T00:00:00"/>
    <m/>
    <n v="93"/>
    <s v="91-180"/>
    <n v="29003005"/>
    <n v="2023184"/>
    <n v="0"/>
    <n v="0"/>
    <n v="0"/>
    <n v="1228800"/>
    <n v="794384"/>
    <n v="0"/>
    <m/>
    <m/>
    <s v="Se ratifica objeción: TARIFA SE REALIZA OBJECION MEDICAMENTO NITROSATO CUPS 20032988-1 SE VALIDA CON VALOR DEL MERCADO $63783 PREENTA MAYOR VALOR SE OBJETA LA DIFERENCIA $258.884 |Se ratifica objeción: Estancia; Facturan: 4 camas (Septiembre 30)- UCI (Octubre 1- 9). Paciente con soporte vasodilatador hasta el 7 de Octubre. Considero el 8 de Octubre se pudo manejar como UCIN (Hemodinamicamente estable, sin soporte vasoactivo, sin soporte de Oxigeno). Se reconoce el 8 de Octubre como UCIN, se objeta la diferencia. ($1.922.100- 1.030.100) |Se ratifica objeción: Paraclínicos no interpretados en la HC: 881141 Ecografía de tiroides (Octubre 6)- Ecografía renal (Octubre 6). ($336.800) |S ratifica objeción: Paraclínicos no interpretados en la HC: 902024 Fibrinogeno- TP/TPT facturan 3 interpretan 1 (12,8/26,8)- Acido láctico facturan 3 interpretan 2 (Septiembre 30 (Normal)- Octubre 1 (1,2)- Calcio iónico facturan 3 interpretan 2 (1,12- 1,09). ($371.200) /// ACEPTADO ips|Se ratifica objeción: Paraclínicos no interpretados en la HC: 903803 Albúmina facturan 2 interpretan 1 (2,6)- Colesterol- HDL- LDL- TGC- PCR. ($164.300) / // ACEPTA IPS"/>
    <m/>
    <n v="0"/>
    <n v="0"/>
    <n v="1228800"/>
    <s v="GLOSA"/>
    <s v="Se ratifica objeción: TARIFA SE REALIZA OBJECION MEDICAMENTO NITROSATO CUPS 20032988-1 SE VALIDA CON VALOR DEL MERCADO $63783 PREENTA MAYOR VALOR SE OBJETA LA DIFERENCIA $258.884"/>
    <s v="TARIFA"/>
    <s v="Urgencias"/>
    <s v="Urgencias"/>
    <s v="URG-2023-07"/>
    <n v="26979821"/>
    <n v="0"/>
    <n v="0"/>
    <n v="0"/>
    <n v="0"/>
    <n v="1228800"/>
    <n v="0"/>
    <n v="0"/>
    <n v="0"/>
    <n v="26979821"/>
    <n v="0"/>
    <n v="4800067977"/>
    <d v="2025-03-27T00:00:00"/>
    <s v="PAGO DIRECTO RC 3ER PROC. MARZO"/>
    <n v="30000000"/>
  </r>
  <r>
    <n v="890301430"/>
    <s v="Clinica Nuestra Señora de los Remedios"/>
    <s v="EC"/>
    <n v="685460"/>
    <s v="EC685460"/>
    <s v="890301430_EC685460"/>
    <m/>
    <d v="2025-03-04T00:00:00"/>
    <d v="2025-03-28T00:00:00"/>
    <n v="2467397"/>
    <n v="2087314"/>
    <s v="SIN CONTRATO"/>
    <e v="#N/A"/>
    <x v="1"/>
    <n v="0"/>
    <m/>
    <m/>
    <m/>
    <m/>
    <s v="Para respuesta prestador"/>
    <d v="2025-03-04T00:00:00"/>
    <d v="2025-04-01T00:00:00"/>
    <d v="2025-04-23T00:00:00"/>
    <m/>
    <n v="7"/>
    <s v="0-30"/>
    <n v="2467397"/>
    <n v="490132"/>
    <n v="0"/>
    <n v="0"/>
    <n v="0"/>
    <n v="110049"/>
    <n v="380083"/>
    <n v="0"/>
    <m/>
    <m/>
    <s v="IPS ACEPTA GLOSA CON NOTA CREDITO|FAVOR SE SOLICITA GENERAR NOTA CREDITO Y REPORTAR EL .ZIP CON XML Y REPRESENTACION GRAFICA DE LA MISMA, AL CORREO DE FACTURACION ELECTRONICA (facturacionelectronica@epsdelagente.com.co), Y EN EL APLICATIVO BOXALUD DEJAR COMO VALOR ACEPTADO POR LA IPS. "/>
    <m/>
    <n v="0"/>
    <n v="0"/>
    <n v="110049"/>
    <s v="GLOSA"/>
    <s v="IPS ACEPTA GLOSA CON NOTA CREDITO|FAVOR SE SOLICITA GENERAR NOTA CREDITO Y REPORTAR EL .ZIP CON XML Y REPRESENTACION GRAFICA DE LA MISMA, AL CORREO DE FACTURACION ELECTRONICA (facturacionelectronica@epsdelagente.com.co), Y EN EL APLICATIVO BOXALUD DEJAR COMO VALOR ACEPTADO POR LA IPS. "/>
    <s v="FACTURACION"/>
    <m/>
    <s v="Atención inicial de urgencias"/>
    <s v="URG-2023-07"/>
    <n v="1977265"/>
    <n v="0"/>
    <n v="0"/>
    <n v="0"/>
    <n v="0"/>
    <n v="110049"/>
    <n v="0"/>
    <n v="0"/>
    <n v="0"/>
    <n v="1977265"/>
    <n v="0"/>
    <n v="4800068676"/>
    <d v="2025-05-16T00:00:00"/>
    <s v="PAGO DIRECTO REGIMEN SUBSIDIADO ABRIL 2025"/>
    <n v="5881663"/>
  </r>
  <r>
    <n v="890301430"/>
    <s v="Clinica Nuestra Señora de los Remedios"/>
    <s v="EC"/>
    <n v="600358"/>
    <s v="EC600358"/>
    <s v="890301430_EC600358"/>
    <m/>
    <d v="2024-09-10T00:00:00"/>
    <d v="2024-09-13T00:00:00"/>
    <n v="153251827"/>
    <n v="87695312"/>
    <s v="SIN CONTRATO"/>
    <s v="Factura pendiente en programacion de pago - Glosa por contestar IPS"/>
    <x v="2"/>
    <n v="9818596"/>
    <n v="4800068733"/>
    <m/>
    <m/>
    <m/>
    <s v="Para respuesta prestador"/>
    <d v="2024-09-10T00:00:00"/>
    <d v="2024-09-13T00:00:00"/>
    <d v="2024-10-28T00:00:00"/>
    <m/>
    <n v="184"/>
    <s v="181-360"/>
    <n v="153251827"/>
    <n v="6911100"/>
    <n v="0"/>
    <n v="0"/>
    <n v="0"/>
    <n v="6782900"/>
    <n v="128200"/>
    <n v="0"/>
    <m/>
    <m/>
    <s v=" Se ratifica objeción:  871121 Rx de Tórax facturan 22 . No interpretadas las de Julio 22- 24- 25- 26- 27- 29- 30- 31- Agosto 1- 3- 4- 7- 10- 13. ($94.200) X 14| Se ratifica objeción: 883909 RESONANCIA MAGNETICA CON ANGIOGRAFIA. Agosto 9. Soportan 1. Interpretan 1 (AngioRNM de cerebro). Pertinente 1. ($1.526.400)| Se ratifica objeción: Paraclínicos no interpretados en la HC: 902024 Fibrinogeno- Acido láctico facturan 3 interpretan 1 (0,7)- Troponina facturan 2 interpretan 1- Calcio iónico facturan 3 interpretan 1 (1,1)- Cryptococo antigeno facturan 2 Agosto 9, soportan 1, interpretan 1 pertinente 1. ($487.900)| Se ratifica objeción:  901217 Cultivo micro organismos facturan 3 : Julio 30- Agosto 9 (2). No interpretados en la HC. ($72.900)X 3|901230 Cultivo TBC. No soportado. ($89.500). IPS ACEPTA OBJECION. |901236 Urocultivo Julio 21 no interpretado en la HC. ($38.700). IPS ACEPTA OBJECION. | Se ratifica objeción: Paraclínicos no interpretados en la HC: 906317 Hepatitis B Antígeno de superficie- Electroforesis de proteinas- PCR Facturan 5 interpretan 2 (2,9- 0,5). ($269.500)| Se ratifica objeción: 110A01 Estancia: Facturan: UCI (Julio 20- Agosto 13)- UCIN (Agosto 14)- Múltiple (Agosto 15- septiembre 23). Paciente extubado el 10 de Agosto, se acepta UCI hasta el 11 de Agosto. Se considera UCIN los días Agosto 11- 12- 13 por falta de criterios de UCI. Se objeta la diferencia UCI- UCIN. ($1.849.200- 994.600) X 3| Se ratifica objeción: tarifa se realiza objecion cups 903839 ( 19482) gases arteriales vp$80600 se objeta la diferencia $397800"/>
    <m/>
    <n v="0"/>
    <n v="0"/>
    <n v="6782900"/>
    <s v="GLOSA"/>
    <s v="Se ratifica objeción: 901217 Cultivo micro organismos facturan 3 : Julio 30- Agosto 9 (2). No interpretados en la HC. ($72.900)X 3"/>
    <s v="FACTURACION"/>
    <s v="Hospitalario"/>
    <s v="Servicios hospitalarios"/>
    <s v="URG-2023-07"/>
    <n v="70000000"/>
    <n v="0"/>
    <n v="0"/>
    <n v="0"/>
    <n v="0"/>
    <n v="6782900"/>
    <n v="10912412"/>
    <n v="0"/>
    <n v="0"/>
    <n v="70000000"/>
    <n v="0"/>
    <n v="4800068733"/>
    <d v="2025-05-16T00:00:00"/>
    <s v="PAGO DIRECTO RC 1PRIMER PROC. MAYO"/>
    <n v="70000000"/>
  </r>
  <r>
    <n v="890301430"/>
    <s v="Clinica Nuestra Señora de los Remedios"/>
    <s v="EC"/>
    <n v="588588"/>
    <s v="EC588588"/>
    <s v="890301430_EC588588"/>
    <m/>
    <d v="2024-08-09T00:00:00"/>
    <m/>
    <n v="14214786"/>
    <n v="14214786"/>
    <s v="SIN CONTRATO"/>
    <s v="Factura devuelta"/>
    <x v="3"/>
    <n v="0"/>
    <m/>
    <m/>
    <m/>
    <m/>
    <s v="Devuelta"/>
    <d v="2024-08-09T00:00:00"/>
    <d v="2024-09-02T00:00:00"/>
    <m/>
    <d v="2024-09-28T00:00:00"/>
    <n v="214"/>
    <s v="181-360"/>
    <n v="14214786"/>
    <n v="14214786"/>
    <n v="0"/>
    <n v="0"/>
    <n v="0"/>
    <n v="0"/>
    <n v="0"/>
    <n v="14214786"/>
    <m/>
    <s v="NO PBS SE DEVEULVE FACTURA CON SOPORTES COMPLETOS AL VALIDAR LOS DATOS DEL FACTURA ,NO CUENTA CON LA AUTORIZACION DE INTERNACION ,NO SE EVIDENCIA ENVIO CORREOS DE LA SOLICITUD DE INTERNACION, RADICAR LOS  SOPORTES AL AREA ENCARGADA CAPAUTORIZACIONES@EPSDELAGENTE.COM.CO .PARA QUE REALICEN CIERRE DEL EVENTO,Y DARLE TRAMITE ALA FACTURA SUJETA A PERTINENCIA"/>
    <m/>
    <m/>
    <n v="0"/>
    <n v="0"/>
    <n v="14214786"/>
    <s v="DEVOLUCION"/>
    <s v="NO PBS SE DEVEULVE FACTURA CON SOPORTES COMPLETOS AL VALIDAR LOS DATOS DEL FACTURA ,NO CUENTA CON LA AUTORIZACION DE INTERNACION ,NO SE EVIDENCIA ENVIO CORREOS DE LA SOLICITUD DE INTERNACION, RADICAR LOS  SOPORTES AL AREA ENCARGADA CAPAUTORIZACIONES@EPSDELAGENTE.COM.CO .PARA QUE REALICEN CIERRE DEL EVENTO,Y DARLE TRAMITE ALA FACTURA SUJETA A PERTINENCIA"/>
    <s v="NO PBS"/>
    <s v="Hospitalario"/>
    <s v="Servicios hospitalarios"/>
    <m/>
    <n v="0"/>
    <n v="14214786"/>
    <n v="0"/>
    <n v="0"/>
    <n v="0"/>
    <n v="0"/>
    <n v="0"/>
    <n v="0"/>
    <n v="0"/>
    <n v="0"/>
    <n v="0"/>
    <m/>
    <m/>
    <m/>
    <n v="0"/>
  </r>
  <r>
    <n v="890301430"/>
    <s v="Clinica Nuestra Señora de los Remedios"/>
    <s v="EC"/>
    <n v="597115"/>
    <s v="EC597115"/>
    <s v="890301430_EC597115"/>
    <m/>
    <d v="2024-08-31T00:00:00"/>
    <m/>
    <n v="20138009"/>
    <n v="20138009"/>
    <s v="SIN CONTRATO"/>
    <s v="Factura devuelta"/>
    <x v="3"/>
    <n v="0"/>
    <m/>
    <m/>
    <m/>
    <m/>
    <s v="Devuelta"/>
    <d v="2024-08-31T00:00:00"/>
    <d v="2024-09-13T00:00:00"/>
    <m/>
    <d v="2024-09-30T00:00:00"/>
    <n v="212"/>
    <s v="181-360"/>
    <n v="20138009"/>
    <n v="20138009"/>
    <n v="0"/>
    <n v="0"/>
    <n v="0"/>
    <n v="0"/>
    <n v="0"/>
    <n v="20138009"/>
    <m/>
    <s v="se realiza devolución de la factura con soportes completos al validar con el area encargada CAPAUTORIZACIONES , INDICAN QUE LOS SERVICIOS PRESTADOS CORRESPONDE A OTRO ASEGURADOR.  paciente ALVAREZ QUIROGA JEFFERSON fue ingreso por accidente trabajo."/>
    <m/>
    <m/>
    <n v="0"/>
    <n v="0"/>
    <n v="20138009"/>
    <s v="DEVOLUCION"/>
    <s v="se realiza devolución de la factura con soportes completos al validar con el area encargada CAPAUTORIZACIONES , INDICAN QUE LOS SERVICIOS PRESTADOS CORRESPONDE A OTRO ASEGURADOR.  paciente ALVAREZ QUIROGA JEFFERSON fue ingreso por accidente trabajo."/>
    <s v="AUTORIZACION"/>
    <s v="Hospitalario"/>
    <s v="Servicios hospitalarios"/>
    <m/>
    <n v="0"/>
    <n v="20138009"/>
    <n v="0"/>
    <n v="0"/>
    <n v="0"/>
    <n v="0"/>
    <n v="0"/>
    <n v="0"/>
    <n v="0"/>
    <n v="0"/>
    <n v="0"/>
    <m/>
    <m/>
    <m/>
    <n v="0"/>
  </r>
  <r>
    <n v="890301430"/>
    <s v="Clinica Nuestra Señora de los Remedios"/>
    <s v="EC"/>
    <n v="600359"/>
    <s v="EC600359"/>
    <s v="890301430_EC600359"/>
    <m/>
    <d v="2024-09-10T00:00:00"/>
    <d v="2025-04-10T00:00:00"/>
    <n v="87700"/>
    <n v="87700"/>
    <s v="SIN CONTRATO"/>
    <s v="Factura no radicada"/>
    <x v="3"/>
    <n v="0"/>
    <m/>
    <m/>
    <m/>
    <m/>
    <s v="Devuelta"/>
    <d v="2024-09-10T00:00:00"/>
    <d v="2025-04-10T00:00:00"/>
    <m/>
    <d v="2025-04-28T00:00:00"/>
    <n v="2"/>
    <s v="0-30"/>
    <n v="87700"/>
    <n v="87700"/>
    <n v="0"/>
    <n v="0"/>
    <n v="0"/>
    <n v="0"/>
    <n v="0"/>
    <n v="87700"/>
    <m/>
    <s v="1-Se devuelve factura EC600359 , Antigeno Covid no reportada en SISMUESTRAS, por favor validar."/>
    <m/>
    <m/>
    <n v="0"/>
    <n v="0"/>
    <n v="87700"/>
    <s v="DEVOLUCION"/>
    <s v="1-Se devuelve factura EC600359 , Antigeno Covid no reportada en SISMUESTRAS, por favor validar."/>
    <s v="NO PBS"/>
    <s v="Ambulatorio"/>
    <s v="Exámenes de laboratorio, imágenes y otras ayudas diagnósticas ambulatorias"/>
    <m/>
    <n v="0"/>
    <n v="87700"/>
    <n v="0"/>
    <n v="0"/>
    <n v="0"/>
    <n v="0"/>
    <n v="0"/>
    <n v="0"/>
    <n v="0"/>
    <n v="0"/>
    <n v="0"/>
    <m/>
    <m/>
    <m/>
    <n v="0"/>
  </r>
  <r>
    <n v="890301430"/>
    <s v="Clinica Nuestra Señora de los Remedios"/>
    <s v="EC"/>
    <n v="629865"/>
    <s v="EC629865"/>
    <s v="890301430_EC629865"/>
    <m/>
    <d v="2024-11-14T00:00:00"/>
    <m/>
    <n v="118798244"/>
    <n v="118798244"/>
    <s v="SIN CONTRATO"/>
    <s v="Factura devuelta"/>
    <x v="3"/>
    <n v="0"/>
    <m/>
    <m/>
    <m/>
    <m/>
    <s v="Devuelta"/>
    <d v="2024-11-14T00:00:00"/>
    <d v="2025-04-01T00:00:00"/>
    <m/>
    <d v="2025-04-22T00:00:00"/>
    <n v="8"/>
    <s v="0-30"/>
    <n v="118798244"/>
    <n v="118798244"/>
    <n v="0"/>
    <n v="0"/>
    <n v="0"/>
    <n v="0"/>
    <n v="0"/>
    <n v="118798244"/>
    <m/>
    <s v="1-Se valida con Auditoria Medica quien  define que el servicio prestado es un Accidente Laboral y debe ser presentado a la ARL correspondiente."/>
    <m/>
    <m/>
    <n v="0"/>
    <n v="0"/>
    <n v="118798244"/>
    <s v="DEVOLUCION"/>
    <s v="1-Se valida con Auditoria Medica quien  define que el servicio prestado es un Accidente Laboral y debe ser presentado a la ARL correspondiente."/>
    <s v="AUTORIZACION"/>
    <s v="Hospitalario"/>
    <s v="Servicios hospitalarios | Urgencias"/>
    <m/>
    <n v="0"/>
    <n v="118798244"/>
    <n v="0"/>
    <n v="0"/>
    <n v="0"/>
    <n v="0"/>
    <n v="0"/>
    <n v="0"/>
    <n v="0"/>
    <n v="0"/>
    <n v="0"/>
    <m/>
    <m/>
    <m/>
    <n v="0"/>
  </r>
  <r>
    <n v="890301430"/>
    <s v="Clinica Nuestra Señora de los Remedios"/>
    <s v="EC"/>
    <n v="713879"/>
    <s v="EC713879"/>
    <s v="890301430_EC713879"/>
    <m/>
    <d v="2025-04-12T00:00:00"/>
    <m/>
    <n v="384642"/>
    <n v="384642"/>
    <s v="SIN CONTRATO"/>
    <e v="#N/A"/>
    <x v="3"/>
    <n v="0"/>
    <m/>
    <m/>
    <m/>
    <m/>
    <s v="Devuelta"/>
    <d v="2025-04-12T00:00:00"/>
    <d v="2025-05-02T00:00:00"/>
    <m/>
    <d v="2025-04-22T00:00:00"/>
    <n v="8"/>
    <s v="0-30"/>
    <n v="384642"/>
    <n v="384642"/>
    <n v="0"/>
    <n v="0"/>
    <n v="0"/>
    <n v="0"/>
    <n v="0"/>
    <n v="384642"/>
    <m/>
    <s v="El prestador de servicios de salud que factura no hace parte de la red integral e integrada de la entidad responsable de pago"/>
    <m/>
    <m/>
    <n v="0"/>
    <n v="0"/>
    <n v="384642"/>
    <s v="DEVOLUCION"/>
    <s v="El prestador de servicios de salud que factura no hace parte de la red integral e integrada de la entidad responsable de pago"/>
    <s v="FACTURACION"/>
    <s v="Ambulatorio"/>
    <s v="Procedimientos terapéuticos ambulatorios | Atención inicial de urgencias"/>
    <m/>
    <n v="0"/>
    <n v="384642"/>
    <n v="0"/>
    <n v="0"/>
    <n v="0"/>
    <n v="0"/>
    <n v="0"/>
    <n v="0"/>
    <n v="0"/>
    <n v="0"/>
    <n v="0"/>
    <m/>
    <m/>
    <m/>
    <n v="0"/>
  </r>
  <r>
    <n v="890301430"/>
    <s v="Clinica Nuestra Señora de los Remedios"/>
    <s v="EC"/>
    <n v="697746"/>
    <s v="EC697746"/>
    <s v="890301430_EC697746"/>
    <m/>
    <d v="2025-03-20T00:00:00"/>
    <d v="2025-04-22T00:00:00"/>
    <n v="5467452"/>
    <n v="5467452"/>
    <s v="SIN CONTRATO"/>
    <e v="#N/A"/>
    <x v="4"/>
    <n v="0"/>
    <m/>
    <m/>
    <m/>
    <m/>
    <s v="Para auditoria de pertinencia"/>
    <d v="2025-03-20T00:00:00"/>
    <d v="2025-05-02T00:00:00"/>
    <m/>
    <m/>
    <n v="-2"/>
    <s v="Corriente"/>
    <n v="5467452"/>
    <n v="5467452"/>
    <n v="0"/>
    <n v="0"/>
    <n v="0"/>
    <n v="0"/>
    <n v="0"/>
    <n v="0"/>
    <m/>
    <m/>
    <m/>
    <m/>
    <n v="0"/>
    <n v="0"/>
    <n v="0"/>
    <m/>
    <m/>
    <m/>
    <m/>
    <s v="Procedimientos terapéuticos ambulatorios | Atención inicial de urgencias"/>
    <m/>
    <n v="0"/>
    <n v="0"/>
    <n v="0"/>
    <n v="0"/>
    <n v="0"/>
    <n v="0"/>
    <n v="0"/>
    <n v="5467452"/>
    <n v="0"/>
    <n v="0"/>
    <n v="0"/>
    <m/>
    <m/>
    <m/>
    <n v="0"/>
  </r>
  <r>
    <n v="890301430"/>
    <s v="Clinica Nuestra Señora de los Remedios"/>
    <s v="EC"/>
    <n v="557719"/>
    <s v="EC557719"/>
    <s v="890301430_EC557719"/>
    <m/>
    <d v="2024-05-22T00:00:00"/>
    <d v="2025-02-26T00:00:00"/>
    <n v="230974"/>
    <n v="230974"/>
    <s v="SIN CONTRATO"/>
    <s v="Factura devuelta"/>
    <x v="5"/>
    <n v="230974"/>
    <n v="1222577068"/>
    <m/>
    <m/>
    <m/>
    <s v="Finalizada"/>
    <d v="2024-05-22T00:00:00"/>
    <d v="2025-03-03T00:00:00"/>
    <d v="2025-03-25T00:00:00"/>
    <m/>
    <n v="36"/>
    <s v="31-60"/>
    <n v="230974"/>
    <n v="230974"/>
    <n v="0"/>
    <n v="0"/>
    <n v="0"/>
    <n v="0"/>
    <n v="0"/>
    <n v="0"/>
    <m/>
    <m/>
    <m/>
    <s v="Luis Miguel Sanchez Mazuera"/>
    <n v="0"/>
    <n v="230974"/>
    <n v="0"/>
    <m/>
    <m/>
    <m/>
    <m/>
    <s v="Urgencias"/>
    <s v="URG-2023-07"/>
    <n v="0"/>
    <n v="0"/>
    <n v="0"/>
    <n v="0"/>
    <n v="0"/>
    <n v="0"/>
    <n v="230974"/>
    <n v="0"/>
    <n v="0"/>
    <n v="0"/>
    <n v="0"/>
    <m/>
    <m/>
    <m/>
    <n v="0"/>
  </r>
  <r>
    <n v="890301430"/>
    <s v="Clinica Nuestra Señora de los Remedios"/>
    <s v="EC"/>
    <n v="613021"/>
    <s v="EC613021"/>
    <s v="890301430_EC613021"/>
    <m/>
    <d v="2024-10-08T00:00:00"/>
    <d v="2024-11-12T00:00:00"/>
    <n v="385464"/>
    <n v="385464"/>
    <s v="SIN CONTRATO"/>
    <s v="Factura pendiente en programacion de pago"/>
    <x v="5"/>
    <n v="385464"/>
    <n v="1222540473"/>
    <m/>
    <m/>
    <m/>
    <s v="Finalizada"/>
    <d v="2024-10-08T00:00:00"/>
    <d v="2024-11-12T00:00:00"/>
    <d v="2024-11-28T00:00:00"/>
    <m/>
    <n v="153"/>
    <s v="91-180"/>
    <n v="385464"/>
    <n v="385464"/>
    <n v="0"/>
    <n v="0"/>
    <n v="0"/>
    <n v="0"/>
    <n v="0"/>
    <n v="0"/>
    <m/>
    <m/>
    <m/>
    <s v="Procesos Servidor"/>
    <n v="0"/>
    <n v="385464"/>
    <n v="0"/>
    <m/>
    <m/>
    <m/>
    <m/>
    <s v="Urgencias"/>
    <s v="URG-2023-07"/>
    <n v="0"/>
    <n v="0"/>
    <n v="0"/>
    <n v="0"/>
    <n v="0"/>
    <n v="0"/>
    <n v="385464"/>
    <n v="0"/>
    <n v="0"/>
    <n v="0"/>
    <n v="0"/>
    <m/>
    <m/>
    <m/>
    <n v="0"/>
  </r>
  <r>
    <n v="890301430"/>
    <s v="Clinica Nuestra Señora de los Remedios"/>
    <s v="EC"/>
    <n v="617498"/>
    <s v="EC617498"/>
    <s v="890301430_EC617498"/>
    <m/>
    <d v="2024-10-19T00:00:00"/>
    <d v="2024-11-12T00:00:00"/>
    <n v="181718"/>
    <n v="181718"/>
    <s v="SIN CONTRATO"/>
    <s v="Factura pendiente en programacion de pago"/>
    <x v="5"/>
    <n v="181718"/>
    <n v="1222556140"/>
    <m/>
    <m/>
    <m/>
    <s v="Finalizada"/>
    <d v="2024-10-19T00:00:00"/>
    <d v="2024-11-12T00:00:00"/>
    <d v="2024-12-27T00:00:00"/>
    <m/>
    <n v="124"/>
    <s v="91-180"/>
    <n v="181718"/>
    <n v="181718"/>
    <n v="0"/>
    <n v="0"/>
    <n v="0"/>
    <n v="0"/>
    <n v="0"/>
    <n v="0"/>
    <m/>
    <m/>
    <m/>
    <s v="Luis Ernesto Guerrero Galeano"/>
    <n v="0"/>
    <n v="181718"/>
    <n v="0"/>
    <m/>
    <m/>
    <m/>
    <m/>
    <s v="Urgencias"/>
    <s v="URG-2023-07"/>
    <n v="0"/>
    <n v="0"/>
    <n v="0"/>
    <n v="0"/>
    <n v="0"/>
    <n v="0"/>
    <n v="181718"/>
    <n v="0"/>
    <n v="0"/>
    <n v="0"/>
    <n v="0"/>
    <m/>
    <m/>
    <m/>
    <n v="0"/>
  </r>
  <r>
    <n v="890301430"/>
    <s v="Clinica Nuestra Señora de los Remedios"/>
    <s v="EC"/>
    <n v="624915"/>
    <s v="EC624915"/>
    <s v="890301430_EC624915"/>
    <m/>
    <d v="2024-11-04T00:00:00"/>
    <d v="2024-11-12T00:00:00"/>
    <n v="269953"/>
    <n v="269953"/>
    <s v="SIN CONTRATO"/>
    <s v="Factura pendiente en programacion de pago"/>
    <x v="5"/>
    <n v="269953"/>
    <n v="1222541201"/>
    <m/>
    <m/>
    <m/>
    <s v="Finalizada"/>
    <d v="2024-11-04T00:00:00"/>
    <d v="2024-11-12T00:00:00"/>
    <d v="2024-11-28T00:00:00"/>
    <m/>
    <n v="153"/>
    <s v="91-180"/>
    <n v="269953"/>
    <n v="269953"/>
    <n v="0"/>
    <n v="0"/>
    <n v="0"/>
    <n v="0"/>
    <n v="0"/>
    <n v="0"/>
    <m/>
    <m/>
    <m/>
    <s v="Procesos Servidor"/>
    <n v="0"/>
    <n v="269953"/>
    <n v="0"/>
    <m/>
    <m/>
    <m/>
    <m/>
    <s v="Urgencias"/>
    <s v="URG-2023-07"/>
    <n v="0"/>
    <n v="0"/>
    <n v="0"/>
    <n v="0"/>
    <n v="0"/>
    <n v="0"/>
    <n v="269953"/>
    <n v="0"/>
    <n v="0"/>
    <n v="0"/>
    <n v="0"/>
    <m/>
    <m/>
    <m/>
    <n v="0"/>
  </r>
  <r>
    <n v="890301430"/>
    <s v="Clinica Nuestra Señora de los Remedios"/>
    <s v="EC"/>
    <n v="629367"/>
    <s v="EC629367"/>
    <s v="890301430_EC629367"/>
    <m/>
    <d v="2024-11-13T00:00:00"/>
    <d v="2024-12-02T00:00:00"/>
    <n v="2882800"/>
    <n v="2882800"/>
    <s v="SIN CONTRATO"/>
    <s v="Factura pendiente en programacion de pago"/>
    <x v="5"/>
    <n v="2882800"/>
    <n v="1222552048"/>
    <m/>
    <m/>
    <m/>
    <s v="Finalizada"/>
    <d v="2024-11-13T00:00:00"/>
    <d v="2024-12-02T00:00:00"/>
    <d v="2024-12-24T00:00:00"/>
    <m/>
    <n v="127"/>
    <s v="91-180"/>
    <n v="2882800"/>
    <n v="2882800"/>
    <n v="0"/>
    <n v="0"/>
    <n v="0"/>
    <n v="0"/>
    <n v="0"/>
    <n v="0"/>
    <m/>
    <m/>
    <m/>
    <s v="Procesos Servidor"/>
    <n v="0"/>
    <n v="2882800"/>
    <n v="0"/>
    <m/>
    <m/>
    <m/>
    <m/>
    <s v="Urgencias"/>
    <s v="URG-2023-07"/>
    <n v="0"/>
    <n v="0"/>
    <n v="0"/>
    <n v="0"/>
    <n v="0"/>
    <n v="0"/>
    <n v="2882800"/>
    <n v="0"/>
    <n v="0"/>
    <n v="0"/>
    <n v="0"/>
    <m/>
    <m/>
    <m/>
    <n v="0"/>
  </r>
  <r>
    <n v="890301430"/>
    <s v="Clinica Nuestra Señora de los Remedios"/>
    <s v="EC"/>
    <n v="651428"/>
    <s v="EC651428"/>
    <s v="890301430_EC651428"/>
    <m/>
    <d v="2024-12-15T00:00:00"/>
    <d v="2025-01-15T00:00:00"/>
    <n v="157170"/>
    <n v="157170"/>
    <s v="SIN CONTRATO"/>
    <s v="Factura en proceso interno"/>
    <x v="5"/>
    <n v="157170"/>
    <n v="1222573591"/>
    <m/>
    <m/>
    <m/>
    <s v="Finalizada"/>
    <d v="2024-12-15T00:00:00"/>
    <d v="2025-01-14T00:00:00"/>
    <d v="2025-02-18T00:00:00"/>
    <m/>
    <n v="71"/>
    <s v="61-90"/>
    <n v="157170"/>
    <n v="157170"/>
    <n v="0"/>
    <n v="0"/>
    <n v="0"/>
    <n v="0"/>
    <n v="0"/>
    <n v="0"/>
    <m/>
    <m/>
    <m/>
    <s v="ProcesoMasivo"/>
    <n v="0"/>
    <n v="157170"/>
    <n v="0"/>
    <m/>
    <m/>
    <m/>
    <m/>
    <s v="Urgencias"/>
    <s v="URG-2023-07"/>
    <n v="0"/>
    <n v="0"/>
    <n v="0"/>
    <n v="0"/>
    <n v="0"/>
    <n v="0"/>
    <n v="157170"/>
    <n v="0"/>
    <n v="0"/>
    <n v="0"/>
    <n v="0"/>
    <m/>
    <m/>
    <m/>
    <n v="0"/>
  </r>
  <r>
    <n v="890301430"/>
    <s v="Clinica Nuestra Señora de los Remedios"/>
    <s v="EC"/>
    <n v="656375"/>
    <s v="EC656375"/>
    <s v="890301430_EC656375"/>
    <m/>
    <d v="2024-12-26T00:00:00"/>
    <d v="2025-01-15T00:00:00"/>
    <n v="1216804"/>
    <n v="1216804"/>
    <s v="SIN CONTRATO"/>
    <s v="Factura en proceso interno"/>
    <x v="5"/>
    <n v="1216804"/>
    <n v="1222561644"/>
    <m/>
    <m/>
    <m/>
    <s v="Finalizada"/>
    <d v="2024-12-26T00:00:00"/>
    <d v="2025-01-15T00:00:00"/>
    <d v="2025-01-27T00:00:00"/>
    <m/>
    <n v="93"/>
    <s v="91-180"/>
    <n v="1216804"/>
    <n v="1216804"/>
    <n v="0"/>
    <n v="0"/>
    <n v="0"/>
    <n v="0"/>
    <n v="0"/>
    <n v="0"/>
    <m/>
    <m/>
    <m/>
    <s v="Procesos Servidor"/>
    <n v="0"/>
    <n v="1216804"/>
    <n v="0"/>
    <m/>
    <m/>
    <m/>
    <m/>
    <s v="Urgencias"/>
    <s v="URG-2023-07"/>
    <n v="0"/>
    <n v="0"/>
    <n v="0"/>
    <n v="0"/>
    <n v="0"/>
    <n v="0"/>
    <n v="1216804"/>
    <n v="0"/>
    <n v="0"/>
    <n v="0"/>
    <n v="0"/>
    <m/>
    <m/>
    <m/>
    <n v="0"/>
  </r>
  <r>
    <n v="890301430"/>
    <s v="Clinica Nuestra Señora de los Remedios"/>
    <s v="EC"/>
    <n v="658710"/>
    <s v="EC658710"/>
    <s v="890301430_EC658710"/>
    <m/>
    <d v="2024-12-31T00:00:00"/>
    <d v="2025-04-07T00:00:00"/>
    <n v="6764400"/>
    <n v="6764400"/>
    <s v="SIN CONTRATO"/>
    <s v="Factura en proceso interno"/>
    <x v="5"/>
    <n v="6764400"/>
    <n v="1222594983"/>
    <m/>
    <m/>
    <m/>
    <s v="Finalizada"/>
    <d v="2024-12-31T00:00:00"/>
    <d v="2025-04-07T00:00:00"/>
    <d v="2025-04-11T00:00:00"/>
    <m/>
    <n v="19"/>
    <s v="0-30"/>
    <n v="6764400"/>
    <n v="6764400"/>
    <n v="0"/>
    <n v="0"/>
    <n v="0"/>
    <n v="0"/>
    <n v="0"/>
    <n v="0"/>
    <m/>
    <m/>
    <m/>
    <s v="Luis Miguel Sanchez Mazuera"/>
    <n v="0"/>
    <n v="6764400"/>
    <n v="6764400"/>
    <s v="DEVOLUCION"/>
    <s v="AUTORIZACION SE DEVUELVE FACTURA CON SOPORTES COMPLETOS ,NO CUENTA CON LA AUTORIZACION FINAL DEL CIERRE DEL EVENTO. RADICAR LOS SOPORTES DE LA HISTORIA CLINICA AL AREA ENCARGADA CAPAUTORIZACIONES@EPSDELAGENTE.COM.CO.,PARA REALICEN CIERRE FINAL DEL EVENTO. FACTURA SUJETA APERTINENCIA MEDICA."/>
    <s v="PERTINENCIA MEDICA"/>
    <s v="Urgencias"/>
    <s v="Urgencias"/>
    <s v="URG-2023-07"/>
    <n v="0"/>
    <n v="0"/>
    <n v="0"/>
    <n v="0"/>
    <n v="0"/>
    <n v="0"/>
    <n v="6764400"/>
    <n v="0"/>
    <n v="0"/>
    <n v="0"/>
    <n v="0"/>
    <m/>
    <m/>
    <m/>
    <n v="0"/>
  </r>
  <r>
    <n v="890301430"/>
    <s v="Clinica Nuestra Señora de los Remedios"/>
    <s v="EC"/>
    <n v="692602"/>
    <s v="EC692602"/>
    <s v="890301430_EC692602"/>
    <m/>
    <d v="2025-03-13T00:00:00"/>
    <d v="2025-03-28T00:00:00"/>
    <n v="130413"/>
    <n v="130413"/>
    <s v="SIN CONTRATO"/>
    <e v="#N/A"/>
    <x v="5"/>
    <n v="130413"/>
    <n v="1222583763"/>
    <m/>
    <m/>
    <m/>
    <s v="Finalizada"/>
    <d v="2025-03-13T00:00:00"/>
    <d v="2025-04-01T00:00:00"/>
    <d v="2025-04-03T00:00:00"/>
    <m/>
    <n v="27"/>
    <s v="0-30"/>
    <n v="130413"/>
    <n v="130413"/>
    <n v="0"/>
    <n v="0"/>
    <n v="0"/>
    <n v="0"/>
    <n v="0"/>
    <n v="0"/>
    <m/>
    <m/>
    <m/>
    <s v="Luis Miguel Sanchez Mazuera"/>
    <n v="0"/>
    <n v="130413"/>
    <n v="0"/>
    <m/>
    <m/>
    <m/>
    <m/>
    <s v="Atención inicial de urgencias"/>
    <s v="URG-2023-07"/>
    <n v="0"/>
    <n v="0"/>
    <n v="0"/>
    <n v="0"/>
    <n v="0"/>
    <n v="0"/>
    <n v="130413"/>
    <n v="0"/>
    <n v="0"/>
    <n v="0"/>
    <n v="0"/>
    <m/>
    <m/>
    <m/>
    <n v="0"/>
  </r>
  <r>
    <n v="890301430"/>
    <s v="Clinica Nuestra Señora de los Remedios"/>
    <s v="EC"/>
    <n v="657204"/>
    <s v="EC657204"/>
    <s v="890301430_EC657204"/>
    <m/>
    <d v="2024-12-28T00:00:00"/>
    <d v="2025-03-14T00:00:00"/>
    <n v="3505696"/>
    <n v="3505696"/>
    <s v="SIN CONTRATO"/>
    <s v="Factura en proceso interno"/>
    <x v="5"/>
    <n v="0"/>
    <m/>
    <m/>
    <m/>
    <m/>
    <s v="Finalizada"/>
    <d v="2024-12-28T00:00:00"/>
    <d v="2025-03-13T00:00:00"/>
    <d v="2025-05-15T00:00:00"/>
    <m/>
    <n v="-15"/>
    <s v="Corriente"/>
    <n v="3505696"/>
    <n v="3505696"/>
    <n v="0"/>
    <n v="0"/>
    <n v="0"/>
    <n v="0"/>
    <n v="0"/>
    <n v="0"/>
    <m/>
    <m/>
    <m/>
    <s v="Luis Miguel Sanchez Mazuera"/>
    <n v="0"/>
    <n v="3505696"/>
    <n v="0"/>
    <m/>
    <m/>
    <m/>
    <m/>
    <s v="Urgencias"/>
    <s v="URG-2023-07"/>
    <n v="0"/>
    <n v="0"/>
    <n v="0"/>
    <n v="0"/>
    <n v="0"/>
    <n v="0"/>
    <n v="3505696"/>
    <n v="0"/>
    <n v="0"/>
    <n v="0"/>
    <n v="0"/>
    <m/>
    <m/>
    <m/>
    <n v="0"/>
  </r>
  <r>
    <n v="890301430"/>
    <s v="Clinica Nuestra Señora de los Remedios"/>
    <s v="EC"/>
    <n v="701157"/>
    <s v="EC701157"/>
    <s v="890301430_EC701157"/>
    <m/>
    <d v="2025-03-27T00:00:00"/>
    <d v="2025-04-22T00:00:00"/>
    <n v="891068"/>
    <n v="891068"/>
    <s v="SIN CONTRATO"/>
    <e v="#N/A"/>
    <x v="5"/>
    <n v="0"/>
    <m/>
    <m/>
    <m/>
    <m/>
    <s v="Finalizada"/>
    <d v="2025-03-27T00:00:00"/>
    <d v="2025-05-02T00:00:00"/>
    <d v="2025-05-06T00:00:00"/>
    <m/>
    <n v="-6"/>
    <s v="Corriente"/>
    <n v="891068"/>
    <n v="891068"/>
    <n v="0"/>
    <n v="0"/>
    <n v="0"/>
    <n v="0"/>
    <n v="0"/>
    <n v="0"/>
    <m/>
    <m/>
    <m/>
    <s v="Luis Miguel Sanchez Mazuera"/>
    <n v="0"/>
    <n v="891068"/>
    <n v="0"/>
    <m/>
    <m/>
    <m/>
    <m/>
    <s v="Procedimientos terapéuticos ambulatorios | Atención inicial de urgencias"/>
    <s v="URG-2023-07"/>
    <n v="0"/>
    <n v="0"/>
    <n v="0"/>
    <n v="0"/>
    <n v="0"/>
    <n v="0"/>
    <n v="891068"/>
    <n v="0"/>
    <n v="0"/>
    <n v="0"/>
    <n v="0"/>
    <m/>
    <m/>
    <m/>
    <n v="0"/>
  </r>
  <r>
    <n v="890301430"/>
    <s v="Clinica Nuestra Señora de los Remedios"/>
    <s v="EC"/>
    <n v="579539"/>
    <s v="EC579539"/>
    <s v="890301430_EC579539"/>
    <m/>
    <d v="2024-07-18T00:00:00"/>
    <d v="2025-04-07T00:00:00"/>
    <n v="9280736"/>
    <n v="9280736"/>
    <s v="SIN CONTRATO"/>
    <s v="Factura devuelta"/>
    <x v="6"/>
    <n v="8293636"/>
    <n v="1222595476"/>
    <m/>
    <m/>
    <m/>
    <s v="Para revision respuesta"/>
    <d v="2024-07-18T00:00:00"/>
    <d v="2025-04-07T00:00:00"/>
    <d v="2025-04-24T00:00:00"/>
    <m/>
    <n v="6"/>
    <s v="0-30"/>
    <n v="9280736"/>
    <n v="9280736"/>
    <n v="0"/>
    <n v="0"/>
    <n v="0"/>
    <n v="987100"/>
    <n v="0"/>
    <n v="0"/>
    <m/>
    <m/>
    <s v="903439 TROPONINA T CUANTITATIVA ($99,000). No interpretacion en hc (13/07/24)|110A01 INTERNACION EN UNIDAD DE CUIDADO INTENSIVO ADULTO ($1,922,100). Paciente portador de CDI BICAMERAL, ingresa por descarga electrica el 13/07/24, posterior paro cardiorespiratorio, reversion electrica, estable hemodinamicamente, manejo en uci los dias 13 y 14/07/24 paciente quien el 15/07/24 puede ser manejado en intermedios ($1,034,000)  ya que se encuentra con mejoria clinica, sin soportes, sin requerimientos de oxigeno suplementario, sin vasoactivos, sin inotropicos, se considera homologar estancia  y se glosa la diferencia ($888,100). "/>
    <s v="Carolina Mosquera Triviño"/>
    <n v="0"/>
    <n v="8293636"/>
    <n v="9280736"/>
    <s v="DEVOLUCION"/>
    <s v="SE DEVEULVE FACTURA CON SOPORTES COMPLETOS AL VALIDAR LOS DATOS DEL FACTURA ,NO CUENTA CON LA AUTORIZACION DE INTERNACION , RADICAR LOS SOPORTES AL AREA ENCARGADA CAPAUTORIZACIONES@EPSDELAGENTE.COM.CO .PARA QUE REALICEN CIERRE DEL EVENTO,Y DARLE TRAMITE ALA FACTURA SUJETA A PERTINENCIA"/>
    <s v="SOPORTE"/>
    <s v="Hospitalario"/>
    <s v="Urgencias"/>
    <s v="URG-2023-07"/>
    <n v="0"/>
    <n v="0"/>
    <n v="0"/>
    <n v="0"/>
    <n v="0"/>
    <n v="0"/>
    <n v="8293636"/>
    <n v="987100"/>
    <n v="0"/>
    <n v="0"/>
    <n v="0"/>
    <m/>
    <m/>
    <m/>
    <n v="0"/>
  </r>
  <r>
    <n v="890301430"/>
    <s v="Clinica Nuestra Señora de los Remedios"/>
    <s v="ER"/>
    <n v="13132"/>
    <s v="ER13132"/>
    <s v="890301430_ER13132"/>
    <m/>
    <d v="2024-11-21T00:00:00"/>
    <d v="2025-04-01T00:00:00"/>
    <n v="91460638"/>
    <n v="91460638"/>
    <s v="SIN CONTRATO"/>
    <s v="Factura devuelta"/>
    <x v="6"/>
    <n v="82265338"/>
    <n v="1222585192"/>
    <m/>
    <m/>
    <m/>
    <s v="Para revision respuesta"/>
    <d v="2024-11-21T00:00:00"/>
    <d v="2025-04-01T00:00:00"/>
    <d v="2025-04-22T00:00:00"/>
    <m/>
    <n v="8"/>
    <s v="0-30"/>
    <n v="91460638"/>
    <n v="91460638"/>
    <n v="0"/>
    <n v="0"/>
    <n v="0"/>
    <n v="9195300"/>
    <n v="0"/>
    <n v="0"/>
    <m/>
    <m/>
    <s v="871121 RADIOGRAFIA DE TORAX (P.A. O A.P. Y LATERAL DECUBITO LATERAL OBLICUAS O LATERAL) Facturan 9. Interpretan 5, del 16/10, 29/10, 31/10, 4/11, 6/11 ($104,500)x4 - 903827 CUERPOS CETONICOS O CETONAS EN SANGRE. Facturan 2, interpretan 1 ($174,100) - 903854 MAGNESIO EN SUERO U OTROS FLUIDOS Facturan 10, interpretan 7 (2.11, 2.22, 2.02,2.09, 1.96, 1.75, 2) ($31,800)x3|903111 ACIDO LACTICO [L-LACTATO] POR METODO ENZIMATICO, ($200,400). Facturan 7. Interpretan 6 (1.6, 2.4, 1.1, 2.7, 3.7, 0.7)($59,800).|911015 HEMOCLASIFICACION SISTEMA RH [ANTIGENO RH D]-  911017 HEMOCLASIFICACION GRUPO ABO – DIRECTA- 911019 HEMOCLASIFICACION GRUPO ABO – INVERSA. Paraclínicos no facturables, incluidos en Pruebas cruzadas. ($99,300)|911021 PRUEBA CRUZADA MAYOR ERITROCITARIA POR MICROTECNICA, ($58.800), No facturable, son de obligatoria práctica en el procesamiento de cada unidad recolectada, estan incluidas. X4|876122 ARTERIOGRAFIA CORONARIA CON CATETERISMO Octubre 22. Procedimiento diagnóstico no facturable, se acepta el procedimiento terapéutico (ANGIOPLASTIA CORONARIA PERCUTANEA (ENDOVASCULAR) MAS DE DOS VASOS). ($2,841,100)|361605 ANASTOMOSIS SIMPLE ARTERIA DESCENDENTE ANTERIOR CON ARTERIA VIA ABIERTA, Octubre 29, Procedimiento no facturable, se encuentra inherente al procedimiento principal PROCEDIMIENTO CON CIRCULACION EXTRACORPOREA BAJA Y MEDIANA COMPLEJIDAD ($1,400,000). |110A01 INTERNACION EN UNIDAD DE CUIDADO INTENSIVO ADULTOS ($2,052,000), Paciente quien presenta IAM ST. Post cateterismo coronario, con requerimiento de realizacion de cirugia cardiaca (revascularizacion miocardica de 3 vasos MII a DA Y Safeno a Cx y CD), en quien desde ingreso hasta el dia 17/10/24 estaba con nitroglicerina, resto de manejo estable, sin requerimientos de oxigeno suplementario, con necesidad de monitoria, por lo que se considera que el paciente puede ser manejada en intermedios ($1,103,700), se homologa estancia y se glosa la diferencia ($948,300). |107M01 INTERNACION EN UNIDAD DE CUIDADO INTERMEDIO ADULTO, El 19/10/24 paciente sin soportes, sin inotropicos, sin vasoactivos sin requerimientos de oxigeno, fue trasladado a piso el 20 pero por clinica del paciente y estado actual se considera que puede ser manejado en piso, se homologa 129A02 INTERNACION ADULTOS COMPLEJIDAD ALTA HABITACION MULTIPLE ($455,100)  se glosa la diferencia ($648,600)|129A02 INTERNACION ADULTOS COMPLEJIDAD ALTA HABITACION MULTIPLE, Paciente con indicacion desde el 16/10/24 de cirugia cardiaca por parte de especialidad, tiene autorizacion del 23/10/24 mismo dia que se cancela remision y se da aval para procedimiento en la entidad, paciente quien es llevado a cirugia el 29/10/24 por lo que se glosa estancia por inoportunidad en la realizacion del mismo ($455,100)x5"/>
    <s v="Carolina Mosquera Triviño"/>
    <n v="0"/>
    <n v="82265338"/>
    <n v="91460638"/>
    <s v="DEVOLUCION"/>
    <s v="autorizacion se deveulve factura con soportes completos al validar no cuenta con la autorizacion final del cierre del evento radicar los soportes al area encargada capautorizaciones@epsdelagente.com.co .para que realicen cierre final del evento ,sujeta apertinencia"/>
    <s v="AUTORIZACION"/>
    <s v="Hospitalario"/>
    <s v="Servicios hospitalarios | Urgencias"/>
    <s v="URG-2023-07"/>
    <n v="0"/>
    <n v="0"/>
    <n v="0"/>
    <n v="0"/>
    <n v="0"/>
    <n v="0"/>
    <n v="82265338"/>
    <n v="9195300"/>
    <n v="0"/>
    <n v="0"/>
    <n v="0"/>
    <m/>
    <m/>
    <m/>
    <n v="0"/>
  </r>
  <r>
    <n v="890301430"/>
    <s v="Clinica Nuestra Señora de los Remedios"/>
    <s v="ER"/>
    <n v="14275"/>
    <s v="ER14275"/>
    <s v="890301430_ER14275"/>
    <m/>
    <d v="2024-12-30T00:00:00"/>
    <d v="2025-04-07T00:00:00"/>
    <n v="35173704"/>
    <n v="35173704"/>
    <s v="SIN CONTRATO"/>
    <s v="Factura en proceso interno"/>
    <x v="6"/>
    <n v="21410604"/>
    <n v="1222595370"/>
    <m/>
    <m/>
    <m/>
    <s v="Para revision respuesta"/>
    <d v="2024-12-30T00:00:00"/>
    <d v="2025-04-07T00:00:00"/>
    <d v="2025-04-24T00:00:00"/>
    <m/>
    <n v="6"/>
    <s v="0-30"/>
    <n v="35173704"/>
    <n v="35173704"/>
    <n v="0"/>
    <n v="0"/>
    <n v="0"/>
    <n v="13763100"/>
    <n v="0"/>
    <n v="0"/>
    <m/>
    <m/>
    <s v="876122 ARTERIOGRAFIA CORONARIA CON CATETERISMO IZQUIERDO , 06/12/24. Procedimientos diagnóstico no facturable, se acepta el procedimiento terapéutico 360601 INSERCION O IMPLANTE DE DISPOSITIVO INTRACORONARIO($2,894,100)|360101 ANGIOPLASTIA CORONARIA PERCUTANEA (ENDOVASCULAR) UNO O DOS, Procedimiento no facturable, se considera inherente a 360601 INSERCION O IMPLANTE DE DISPOSITIVO INTRACORONARIO, hace parte integral de la tecnica quirurgica y no da lugar a cobro adicional ($10,326,700).|903827 CUERPOS CETONICOS O CETONAS EN SANGRE ($174,100) - 903835 FOSFORO EN SUERO U OTROS FLUIDOS ($27,700) - 903854 MAGNESIO EN SUERO U OTROS FLUIDOS, Facturan 2, interpretan 1 ($31,800). - 903426 HEMOGLOBINA GLICOSILADA AUTOMATIZADA ($75,800). 903883 GLUCOSA SEMIAUTOMATIZADA (GLUCOMETRIA), ($20,700)x6. Paraclinicos no interpretados en hc 04/12/24|904902 HORMONA ESTIMULANTE DEL TIROIDES ($108,700). No se evidencia pertinencia medica para realizacion de ayuda dx, paciente sin antecedentes, sin sintomas asociados, sin indicacion de tirotoxicosis. se objeta. "/>
    <s v="Carolina Mosquera Triviño"/>
    <n v="0"/>
    <n v="21410604"/>
    <n v="35173704"/>
    <s v="DEVOLUCION"/>
    <s v="AUTORIZACION SE DEVUELVE FACTURA CON SOPORTES , AL VALIDAR LOS DATOS NO CUENTA CON LA AUTORIZACION FINAL DEL CIERRE DEL EVENTO FAVOR RADICAR LOS SOPORTES DE LA HISTORIA CLINICA AL AREA ENCARGADA CAPAUTORIZACIONES@EPSDELAGENTE.COM.CO PARA QUE REALICEN CIERRE FINAL DEL EVENTO , FACTURA SUJETA APERTINENCIA MEDICA"/>
    <s v="PERTINENCIA MEDICA"/>
    <s v="Urgencias"/>
    <s v="Urgencias"/>
    <s v="URG-2023-07"/>
    <n v="0"/>
    <n v="0"/>
    <n v="0"/>
    <n v="0"/>
    <n v="0"/>
    <n v="0"/>
    <n v="21410604"/>
    <n v="13763100"/>
    <n v="0"/>
    <n v="0"/>
    <n v="0"/>
    <m/>
    <m/>
    <m/>
    <n v="0"/>
  </r>
  <r>
    <n v="890301430"/>
    <s v="Clinica Nuestra Señora de los Remedios"/>
    <s v="EC"/>
    <n v="686956"/>
    <s v="EC686956"/>
    <s v="890301430_EC686956"/>
    <m/>
    <d v="2025-03-06T00:00:00"/>
    <d v="2025-04-07T00:00:00"/>
    <n v="44166680"/>
    <n v="44166680"/>
    <s v="SIN CONTRATO"/>
    <e v="#N/A"/>
    <x v="6"/>
    <n v="43296112"/>
    <n v="1222595473"/>
    <m/>
    <m/>
    <m/>
    <s v="Para revision respuesta"/>
    <d v="2025-03-06T00:00:00"/>
    <d v="2025-04-07T00:00:00"/>
    <d v="2025-04-24T00:00:00"/>
    <m/>
    <n v="6"/>
    <s v="0-30"/>
    <n v="44166680"/>
    <n v="44166680"/>
    <n v="0"/>
    <n v="0"/>
    <n v="0"/>
    <n v="870568"/>
    <n v="0"/>
    <n v="0"/>
    <m/>
    <m/>
    <s v="020148554-00 CAVILON SPRAY 28ML NO STING BARRIER FILM REF 3346E -3M. Insumo no facturable, incluido en la estancia.  ($110,049) - 707248 APOSITO FOAM LITE 10X10CM -CONVATEC($45,959)X8 - 707250 APOSITO FOAM LITE 15X15CM -CONVATEC ($59,755)X5 - 713679 TEGADERM 1685 IV 8.5X11.5 CM 720068 TEGADERM ADVANCED 1683 IV 6.5X7CM CX100 3M ($94,072); Insumo no facturable, incluido en la estancia.  "/>
    <s v="Carolina Mosquera Triviño"/>
    <n v="0"/>
    <n v="43296112"/>
    <n v="44166680"/>
    <s v="DEVOLUCION"/>
    <s v="El prestador de servicios de salud que factura no hace parte de la red integral e integrada de la entidad responsable de pago"/>
    <s v="FACTURACION"/>
    <s v="Hospitalario"/>
    <s v="Urgencias"/>
    <s v="URG-2023-07"/>
    <n v="0"/>
    <n v="0"/>
    <n v="0"/>
    <n v="0"/>
    <n v="0"/>
    <n v="0"/>
    <n v="43296112"/>
    <n v="870568"/>
    <n v="0"/>
    <n v="0"/>
    <n v="0"/>
    <m/>
    <m/>
    <m/>
    <n v="0"/>
  </r>
  <r>
    <n v="890301430"/>
    <s v="Clinica Nuestra Señora de los Remedios"/>
    <s v="EC"/>
    <n v="624255"/>
    <s v="EC624255"/>
    <s v="890301430_EC624255"/>
    <m/>
    <d v="2024-10-31T00:00:00"/>
    <d v="2025-03-04T00:00:00"/>
    <n v="94753630"/>
    <n v="93583630"/>
    <s v="SIN CONTRATO"/>
    <s v="Factura devuelta"/>
    <x v="7"/>
    <n v="25556530"/>
    <n v="1222594203"/>
    <m/>
    <m/>
    <m/>
    <s v="Para respuesta prestador"/>
    <d v="2024-10-31T00:00:00"/>
    <d v="2025-03-03T00:00:00"/>
    <d v="2025-04-23T00:00:00"/>
    <m/>
    <n v="7"/>
    <s v="0-30"/>
    <n v="94753630"/>
    <n v="69197100"/>
    <n v="0"/>
    <n v="0"/>
    <n v="0"/>
    <n v="66857100"/>
    <n v="2340000"/>
    <n v="0"/>
    <m/>
    <m/>
    <s v="SE RATIFICA Se objeta procedimiento cups 380105 TROMBECTOMIA DE VASOS INTRACRANEALES VIA ENDOVASCULAR-ANGIOGRAFIA, mayor valor facturado, se reconoce a tarifas SOAT vigente según fecha de prestación, procedimiento corresponde al grupo12. se glosa exedente $63.662.500 . |SE RATIFICA GLOSA:110A01 INTERNACION EN UNIDAD DE CUIDADO INTENSIVO ADULTOS. ($2.052.000). Paciente quien es llevado a trombolisis+trombectomia el 30/09/24. sin complicaciones, procedimiento con exito sin requerimiento de vasopresor, inotropico, ni ventilacion. completando 48 horas de observacion postqx sin alteraciones, se considera que no amerita manejo en uci el 03/09/24 por lo que se homologa a intermedios. ($2,052,000-1,103,700) |SE RATIFICA GLOSA 107M01 INTERNACION EN UNIDAD DE CUIDADO INTERMEDIO ADULTO, ($1,103,700). Paciente quien es llevado a trombolisis+trombectomia el 30/09/24. sin complicaciones, procedimiento con exito sin requerimiento de vasopresor, inotropico, ni ventilacion. completando 48 horas de observacion postqx sin alteraciones, se considera que no amerita manejo en uci el 03/09/24 por lo que se homologa a intermedios. Y por consiguiente no requiere manejo en intermedios el dia 04/09/24 por lo que se homologa a piso. ($1,103,700-455,100) |IPS ACEPTA $910.200. EPS LEVANTA $910.200. 129A02 INTERNACION ADULTOS COMPLEJIDAD ALTA HABITACION MULTIPLE, ($455,100). Paciente quien es llevado a trombolisis+trombectomia el 30/09/24. En quien se indica desde el 04/10/24 manejo en piso. paciente con buena evolucion clinica, sin deterioro hemodinamico quien tiene orden de estudios desde el 01/10/24 para estudios geneticos e inmunologicos, paciente quien no amerita estancia hospitalaria desde el 05/10/24. por lo que se objeta pago de 4 dias. Ademas se evidencia inoportunidad de toma de paraclinicos los cuales definen egreso. |SE RATIFICA GLOSA 890602 CUIDADO (MANEJO) INTRAHOSPITALARIO POR MEDICINA ESPECIALIZADA ($129,900). Se objetan los correspondientes a estancia no pertinente por inoportunidad en la realización de ayudas diagnosticas para definir egreso. Octubre 05-06-07-08-09 |SE RATIFICA GLOSA 881205 ECOCARDIOGRAMA TRANSESOFAGICO, ($1,110,300), Se glosa por inoportunidad en la toma de ayuda diagnostica, solicitud el 01/10/24 tomada el 09/10/24. con prolongación de estancia. |SE RATIFICA GLOSA 895001 MONITOREO ELECTROCARDIOGRAFICO CONTINUO (HOLTER) ($654.700), Se glosa por inoportunidad en la toma de ayuda diagnostica, solicitud el 01/10/24 tomada el 05/10/24. con prolongación de estancia. "/>
    <m/>
    <n v="0"/>
    <n v="0"/>
    <n v="66857100"/>
    <s v="GLOSA"/>
    <s v="Se objeta procedimiento cups 380105 TROMBECTOMIA DE VASOS INTRACRANEALES VIA ENDOVASCULAR-ANGIOGRAFIA, mayor valor facturado, se reconoce a tarifas SOAT vigente según fecha de prestación, procedimiento corresponde al grupo12. se glosa exedente $63.662.500 ."/>
    <s v="TARIFA"/>
    <s v="Hospitalario"/>
    <s v="Servicios hospitalarios | Urgencias"/>
    <s v="URG-2023-07"/>
    <n v="0"/>
    <n v="0"/>
    <n v="0"/>
    <n v="0"/>
    <n v="0"/>
    <n v="66857100"/>
    <n v="26726530"/>
    <n v="0"/>
    <n v="0"/>
    <n v="0"/>
    <n v="0"/>
    <m/>
    <m/>
    <m/>
    <n v="0"/>
  </r>
  <r>
    <n v="890301430"/>
    <s v="Clinica Nuestra Señora de los Remedios"/>
    <s v="ER"/>
    <n v="12748"/>
    <s v="ER12748"/>
    <s v="890301430_ER12748"/>
    <m/>
    <d v="2024-10-28T00:00:00"/>
    <d v="2025-04-10T00:00:00"/>
    <n v="87700"/>
    <n v="87700"/>
    <s v="SIN CONTRATO"/>
    <s v="Factura no radicada"/>
    <x v="8"/>
    <n v="87700"/>
    <n v="137133044"/>
    <s v="ESTADO DOS"/>
    <s v="NO HA SIDO ENTREGADA AL AREA"/>
    <m/>
    <s v="Finalizada"/>
    <d v="2024-10-28T00:00:00"/>
    <d v="2025-04-10T00:00:00"/>
    <d v="2025-04-30T00:00:00"/>
    <m/>
    <n v="0"/>
    <s v="Corriente"/>
    <n v="87700"/>
    <n v="87700"/>
    <n v="0"/>
    <n v="0"/>
    <n v="0"/>
    <n v="0"/>
    <n v="0"/>
    <n v="0"/>
    <m/>
    <m/>
    <m/>
    <s v="Carolina Mosquera Triviño"/>
    <n v="0"/>
    <n v="87700"/>
    <n v="0"/>
    <m/>
    <m/>
    <m/>
    <m/>
    <s v="Exámenes de laboratorio, imágenes y otras ayudas diagnósticas ambulatorias"/>
    <s v="URG-2023-07"/>
    <n v="0"/>
    <n v="0"/>
    <n v="0"/>
    <n v="0"/>
    <n v="0"/>
    <n v="0"/>
    <n v="0"/>
    <n v="0"/>
    <n v="87700"/>
    <n v="0"/>
    <n v="0"/>
    <m/>
    <m/>
    <m/>
    <n v="0"/>
  </r>
  <r>
    <n v="890301430"/>
    <s v="Clinica Nuestra Señora de los Remedios"/>
    <s v="ER"/>
    <n v="9707"/>
    <s v="ER9707"/>
    <s v="890301430_ER9707"/>
    <m/>
    <d v="2024-05-28T00:00:00"/>
    <d v="2024-09-02T00:00:00"/>
    <n v="43948819"/>
    <n v="3650100"/>
    <s v="SIN CONTRATO"/>
    <s v="Glosa por contestar IPS"/>
    <x v="9"/>
    <n v="0"/>
    <m/>
    <m/>
    <m/>
    <m/>
    <s v="Para respuesta prestador"/>
    <d v="2024-05-28T00:00:00"/>
    <d v="2024-09-02T00:00:00"/>
    <d v="2025-01-27T00:00:00"/>
    <m/>
    <n v="93"/>
    <s v="91-180"/>
    <n v="43948819"/>
    <n v="4423700"/>
    <n v="0"/>
    <n v="0"/>
    <n v="0"/>
    <n v="3650100"/>
    <n v="773600"/>
    <n v="0"/>
    <m/>
    <m/>
    <s v="Se ratifica objeción: Paraclínicos no interpretados en la HC:TP/TPT Facturan 2 el 10 de Mayo, no interpretadas- Hemograma Facturan 7 (Mayo 6-7-9-9-10- 10 -10). Interpretan 4 (Leucocitos 21.700- 15.000- 13.000- 6.730)- Hemoglobina glicosilada- Calcio iónico facturan 3 interpretan 2 (1,15- 1,1). ($471.300) |ips acepta|Se ratifica objeción: 383107 RESECCION DE MALFORMACION VASCULAR SUPRATENTORIAL. Procedimiento no facturable, es inherente al procedimiento principal. Drenaje del hematoma y ligadura del vaso causante del mismo. ($3.650.100) |Se ratifica objeción: 871121 Rx de Tórax facturan 4 (Mayo 6- 7- 8- 9). No interpretadas las de Mayo 6- 7. ($92.800) x 2 "/>
    <m/>
    <n v="0"/>
    <n v="0"/>
    <n v="3650100"/>
    <s v="GLOSA"/>
    <s v="Se ratifica objeción: Paraclínicos no interpretados en la HC:TP/TPT Facturan 2 el 10 de Mayo, no interpretadas- Hemograma Facturan 7 (Mayo 6-7-9-9-10- 10 -10). Interpretan 4 (Leucocitos 21.700- 15.000- 13.000- 6.730)- Hemoglobina glicosilada- Calcio iónico facturan 3 interpretan 2 (1,15- 1,1). ($471.300)"/>
    <s v="PERTINENCIA MEDICA"/>
    <s v="Hospitalario"/>
    <s v="Servicios hospitalarios"/>
    <s v="URG-2023-07"/>
    <n v="0"/>
    <n v="0"/>
    <n v="0"/>
    <n v="0"/>
    <n v="0"/>
    <n v="3650100"/>
    <n v="0"/>
    <n v="0"/>
    <n v="0"/>
    <n v="39525119"/>
    <n v="0"/>
    <n v="4800066000"/>
    <d v="2024-11-15T00:00:00"/>
    <s v="PAGO DIRECTO REGIMEN SUBSIDIADO OCTUBRE 2024"/>
    <n v="6951745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9"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62">
    <pivotField showAll="0"/>
    <pivotField showAll="0"/>
    <pivotField showAll="0"/>
    <pivotField showAll="0"/>
    <pivotField showAll="0"/>
    <pivotField dataField="1" showAll="0"/>
    <pivotField showAll="0"/>
    <pivotField numFmtId="14" showAll="0"/>
    <pivotField showAll="0"/>
    <pivotField numFmtId="166" showAll="0"/>
    <pivotField dataField="1" numFmtId="166" showAll="0"/>
    <pivotField showAll="0"/>
    <pivotField showAll="0"/>
    <pivotField axis="axisRow" showAll="0">
      <items count="11">
        <item x="0"/>
        <item x="1"/>
        <item x="2"/>
        <item x="3"/>
        <item x="4"/>
        <item x="5"/>
        <item x="6"/>
        <item x="7"/>
        <item x="8"/>
        <item x="9"/>
        <item t="default"/>
      </items>
    </pivotField>
    <pivotField numFmtId="165" showAll="0"/>
    <pivotField showAll="0"/>
    <pivotField showAll="0"/>
    <pivotField showAll="0"/>
    <pivotField showAll="0"/>
    <pivotField showAll="0"/>
    <pivotField numFmtId="14" showAll="0"/>
    <pivotField numFmtId="14"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3"/>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33"/>
  <sheetViews>
    <sheetView showGridLines="0" topLeftCell="B1" zoomScale="120" zoomScaleNormal="120" workbookViewId="0">
      <pane ySplit="3" topLeftCell="A19" activePane="bottomLeft" state="frozen"/>
      <selection pane="bottomLeft" activeCell="I33" sqref="I33"/>
    </sheetView>
  </sheetViews>
  <sheetFormatPr baseColWidth="10" defaultColWidth="11.453125" defaultRowHeight="10.5" x14ac:dyDescent="0.25"/>
  <cols>
    <col min="1" max="1" width="10.7265625" style="2" bestFit="1" customWidth="1"/>
    <col min="2" max="2" width="9.54296875" style="2" customWidth="1"/>
    <col min="3" max="3" width="6.81640625" style="2" customWidth="1"/>
    <col min="4" max="4" width="7.7265625" style="2" customWidth="1"/>
    <col min="5" max="5" width="8.81640625" style="2" customWidth="1"/>
    <col min="6" max="7" width="10.1796875" style="2" customWidth="1"/>
    <col min="8" max="9" width="10.81640625" style="2" bestFit="1" customWidth="1"/>
    <col min="10" max="10" width="15.7265625" style="2" bestFit="1" customWidth="1"/>
    <col min="11" max="11" width="11.453125" style="2" customWidth="1"/>
    <col min="12" max="12" width="15.1796875" style="2" customWidth="1"/>
    <col min="13" max="13" width="13" style="2" customWidth="1"/>
    <col min="14" max="16384" width="11.453125" style="2"/>
  </cols>
  <sheetData>
    <row r="1" spans="1:13" ht="29.15" customHeight="1" x14ac:dyDescent="0.25">
      <c r="A1" s="97"/>
      <c r="B1" s="97"/>
      <c r="C1" s="97"/>
      <c r="D1" s="98"/>
      <c r="E1" s="95" t="s">
        <v>15</v>
      </c>
      <c r="F1" s="95"/>
      <c r="G1" s="95"/>
      <c r="H1" s="95"/>
      <c r="I1" s="95"/>
      <c r="J1" s="95"/>
      <c r="K1" s="95"/>
      <c r="L1" s="95"/>
      <c r="M1" s="1" t="s">
        <v>13</v>
      </c>
    </row>
    <row r="2" spans="1:13" ht="29.5" customHeight="1" x14ac:dyDescent="0.25">
      <c r="A2" s="99"/>
      <c r="B2" s="99"/>
      <c r="C2" s="99"/>
      <c r="D2" s="100"/>
      <c r="E2" s="96" t="s">
        <v>16</v>
      </c>
      <c r="F2" s="96"/>
      <c r="G2" s="96"/>
      <c r="H2" s="96"/>
      <c r="I2" s="96"/>
      <c r="J2" s="96"/>
      <c r="K2" s="96"/>
      <c r="L2" s="96"/>
      <c r="M2" s="1" t="s">
        <v>14</v>
      </c>
    </row>
    <row r="3" spans="1:13" s="4" customFormat="1" ht="21" x14ac:dyDescent="0.35">
      <c r="A3" s="3" t="s">
        <v>6</v>
      </c>
      <c r="B3" s="3" t="s">
        <v>8</v>
      </c>
      <c r="C3" s="3" t="s">
        <v>0</v>
      </c>
      <c r="D3" s="3" t="s">
        <v>1</v>
      </c>
      <c r="E3" s="3" t="s">
        <v>12</v>
      </c>
      <c r="F3" s="3" t="s">
        <v>2</v>
      </c>
      <c r="G3" s="3" t="s">
        <v>3</v>
      </c>
      <c r="H3" s="3" t="s">
        <v>4</v>
      </c>
      <c r="I3" s="3" t="s">
        <v>5</v>
      </c>
      <c r="J3" s="3" t="s">
        <v>7</v>
      </c>
      <c r="K3" s="3" t="s">
        <v>9</v>
      </c>
      <c r="L3" s="3" t="s">
        <v>10</v>
      </c>
      <c r="M3" s="3" t="s">
        <v>11</v>
      </c>
    </row>
    <row r="4" spans="1:13" x14ac:dyDescent="0.25">
      <c r="A4" s="5">
        <v>890301430</v>
      </c>
      <c r="B4" s="5" t="s">
        <v>19</v>
      </c>
      <c r="C4" s="8" t="s">
        <v>17</v>
      </c>
      <c r="D4" s="8">
        <v>622470</v>
      </c>
      <c r="E4" s="5"/>
      <c r="F4" s="10">
        <v>45594</v>
      </c>
      <c r="G4" s="10">
        <v>45720</v>
      </c>
      <c r="H4" s="11">
        <v>3904398</v>
      </c>
      <c r="I4" s="9">
        <v>3904398</v>
      </c>
      <c r="J4" s="6"/>
      <c r="K4" s="7"/>
      <c r="L4" s="6"/>
      <c r="M4" s="7" t="s">
        <v>21</v>
      </c>
    </row>
    <row r="5" spans="1:13" x14ac:dyDescent="0.25">
      <c r="A5" s="5">
        <v>890301430</v>
      </c>
      <c r="B5" s="5" t="s">
        <v>19</v>
      </c>
      <c r="C5" s="8" t="s">
        <v>17</v>
      </c>
      <c r="D5" s="8">
        <v>624915</v>
      </c>
      <c r="E5" s="5"/>
      <c r="F5" s="10">
        <v>45600</v>
      </c>
      <c r="G5" s="10">
        <v>45608</v>
      </c>
      <c r="H5" s="11">
        <v>269953</v>
      </c>
      <c r="I5" s="9">
        <v>269953</v>
      </c>
      <c r="J5" s="5"/>
      <c r="K5" s="5"/>
      <c r="L5" s="5"/>
      <c r="M5" s="7" t="s">
        <v>21</v>
      </c>
    </row>
    <row r="6" spans="1:13" x14ac:dyDescent="0.25">
      <c r="A6" s="5">
        <v>890301430</v>
      </c>
      <c r="B6" s="5" t="s">
        <v>19</v>
      </c>
      <c r="C6" s="8" t="s">
        <v>17</v>
      </c>
      <c r="D6" s="8">
        <v>629865</v>
      </c>
      <c r="E6" s="5"/>
      <c r="F6" s="10">
        <v>45610</v>
      </c>
      <c r="G6" s="10" t="s">
        <v>20</v>
      </c>
      <c r="H6" s="11">
        <v>118798244</v>
      </c>
      <c r="I6" s="9">
        <v>118798244</v>
      </c>
      <c r="J6" s="5"/>
      <c r="K6" s="5"/>
      <c r="L6" s="5"/>
      <c r="M6" s="7" t="s">
        <v>21</v>
      </c>
    </row>
    <row r="7" spans="1:13" x14ac:dyDescent="0.25">
      <c r="A7" s="5">
        <v>890301430</v>
      </c>
      <c r="B7" s="5" t="s">
        <v>19</v>
      </c>
      <c r="C7" s="8" t="s">
        <v>17</v>
      </c>
      <c r="D7" s="8">
        <v>657204</v>
      </c>
      <c r="E7" s="5"/>
      <c r="F7" s="10">
        <v>45654</v>
      </c>
      <c r="G7" s="10">
        <v>45730</v>
      </c>
      <c r="H7" s="11">
        <v>3505696</v>
      </c>
      <c r="I7" s="9">
        <v>3505696</v>
      </c>
      <c r="J7" s="5"/>
      <c r="K7" s="5"/>
      <c r="L7" s="5"/>
      <c r="M7" s="7" t="s">
        <v>21</v>
      </c>
    </row>
    <row r="8" spans="1:13" x14ac:dyDescent="0.25">
      <c r="A8" s="5">
        <v>890301430</v>
      </c>
      <c r="B8" s="5" t="s">
        <v>19</v>
      </c>
      <c r="C8" s="8" t="s">
        <v>17</v>
      </c>
      <c r="D8" s="8">
        <v>557719</v>
      </c>
      <c r="E8" s="5"/>
      <c r="F8" s="10">
        <v>45434</v>
      </c>
      <c r="G8" s="10">
        <v>45714</v>
      </c>
      <c r="H8" s="11">
        <v>230974</v>
      </c>
      <c r="I8" s="9">
        <v>230974</v>
      </c>
      <c r="J8" s="5"/>
      <c r="K8" s="5"/>
      <c r="L8" s="5"/>
      <c r="M8" s="7" t="s">
        <v>21</v>
      </c>
    </row>
    <row r="9" spans="1:13" x14ac:dyDescent="0.25">
      <c r="A9" s="5">
        <v>890301430</v>
      </c>
      <c r="B9" s="5" t="s">
        <v>19</v>
      </c>
      <c r="C9" s="8" t="s">
        <v>17</v>
      </c>
      <c r="D9" s="8">
        <v>658710</v>
      </c>
      <c r="E9" s="5"/>
      <c r="F9" s="10">
        <v>45657</v>
      </c>
      <c r="G9" s="10">
        <v>45754</v>
      </c>
      <c r="H9" s="11">
        <v>6764400</v>
      </c>
      <c r="I9" s="9">
        <v>6764400</v>
      </c>
      <c r="J9" s="5"/>
      <c r="K9" s="5"/>
      <c r="L9" s="5"/>
      <c r="M9" s="7" t="s">
        <v>21</v>
      </c>
    </row>
    <row r="10" spans="1:13" x14ac:dyDescent="0.25">
      <c r="A10" s="5">
        <v>890301430</v>
      </c>
      <c r="B10" s="5" t="s">
        <v>19</v>
      </c>
      <c r="C10" s="8" t="s">
        <v>17</v>
      </c>
      <c r="D10" s="8">
        <v>588588</v>
      </c>
      <c r="E10" s="5"/>
      <c r="F10" s="10">
        <v>45513</v>
      </c>
      <c r="G10" s="10" t="s">
        <v>20</v>
      </c>
      <c r="H10" s="11">
        <v>14214786</v>
      </c>
      <c r="I10" s="9">
        <v>14214786</v>
      </c>
      <c r="J10" s="5"/>
      <c r="K10" s="5"/>
      <c r="L10" s="5"/>
      <c r="M10" s="7" t="s">
        <v>21</v>
      </c>
    </row>
    <row r="11" spans="1:13" x14ac:dyDescent="0.25">
      <c r="A11" s="5">
        <v>890301430</v>
      </c>
      <c r="B11" s="5" t="s">
        <v>19</v>
      </c>
      <c r="C11" s="8" t="s">
        <v>17</v>
      </c>
      <c r="D11" s="8">
        <v>613021</v>
      </c>
      <c r="E11" s="5"/>
      <c r="F11" s="10">
        <v>45573</v>
      </c>
      <c r="G11" s="10">
        <v>45608</v>
      </c>
      <c r="H11" s="11">
        <v>385464</v>
      </c>
      <c r="I11" s="9">
        <v>385464</v>
      </c>
      <c r="J11" s="5"/>
      <c r="K11" s="5"/>
      <c r="L11" s="5"/>
      <c r="M11" s="7" t="s">
        <v>21</v>
      </c>
    </row>
    <row r="12" spans="1:13" x14ac:dyDescent="0.25">
      <c r="A12" s="5">
        <v>890301430</v>
      </c>
      <c r="B12" s="5" t="s">
        <v>19</v>
      </c>
      <c r="C12" s="8" t="s">
        <v>17</v>
      </c>
      <c r="D12" s="8">
        <v>600358</v>
      </c>
      <c r="E12" s="5"/>
      <c r="F12" s="10">
        <v>45545</v>
      </c>
      <c r="G12" s="10">
        <v>45548</v>
      </c>
      <c r="H12" s="11">
        <v>153251827</v>
      </c>
      <c r="I12" s="9">
        <v>87695312</v>
      </c>
      <c r="J12" s="5"/>
      <c r="K12" s="5"/>
      <c r="L12" s="5"/>
      <c r="M12" s="7" t="s">
        <v>21</v>
      </c>
    </row>
    <row r="13" spans="1:13" x14ac:dyDescent="0.25">
      <c r="A13" s="5">
        <v>890301430</v>
      </c>
      <c r="B13" s="5" t="s">
        <v>19</v>
      </c>
      <c r="C13" s="8" t="s">
        <v>17</v>
      </c>
      <c r="D13" s="8">
        <v>600359</v>
      </c>
      <c r="E13" s="5"/>
      <c r="F13" s="10">
        <v>45545</v>
      </c>
      <c r="G13" s="10">
        <v>45757</v>
      </c>
      <c r="H13" s="11">
        <v>87700</v>
      </c>
      <c r="I13" s="9">
        <v>87700</v>
      </c>
      <c r="J13" s="5"/>
      <c r="K13" s="5"/>
      <c r="L13" s="5"/>
      <c r="M13" s="7" t="s">
        <v>21</v>
      </c>
    </row>
    <row r="14" spans="1:13" x14ac:dyDescent="0.25">
      <c r="A14" s="5">
        <v>890301430</v>
      </c>
      <c r="B14" s="5" t="s">
        <v>19</v>
      </c>
      <c r="C14" s="8" t="s">
        <v>17</v>
      </c>
      <c r="D14" s="8">
        <v>381854</v>
      </c>
      <c r="E14" s="5"/>
      <c r="F14" s="10">
        <v>45000</v>
      </c>
      <c r="G14" s="10">
        <v>45566</v>
      </c>
      <c r="H14" s="11">
        <v>1926363</v>
      </c>
      <c r="I14" s="9">
        <v>1926363</v>
      </c>
      <c r="J14" s="5"/>
      <c r="K14" s="5"/>
      <c r="L14" s="5"/>
      <c r="M14" s="7" t="s">
        <v>21</v>
      </c>
    </row>
    <row r="15" spans="1:13" x14ac:dyDescent="0.25">
      <c r="A15" s="5">
        <v>890301430</v>
      </c>
      <c r="B15" s="5" t="s">
        <v>19</v>
      </c>
      <c r="C15" s="8" t="s">
        <v>17</v>
      </c>
      <c r="D15" s="8">
        <v>579539</v>
      </c>
      <c r="E15" s="5"/>
      <c r="F15" s="10">
        <v>45491</v>
      </c>
      <c r="G15" s="10">
        <v>45754</v>
      </c>
      <c r="H15" s="11">
        <v>9280736</v>
      </c>
      <c r="I15" s="9">
        <v>9280736</v>
      </c>
      <c r="J15" s="5"/>
      <c r="K15" s="5"/>
      <c r="L15" s="5"/>
      <c r="M15" s="7" t="s">
        <v>21</v>
      </c>
    </row>
    <row r="16" spans="1:13" x14ac:dyDescent="0.25">
      <c r="A16" s="5">
        <v>890301430</v>
      </c>
      <c r="B16" s="5" t="s">
        <v>19</v>
      </c>
      <c r="C16" s="8" t="s">
        <v>17</v>
      </c>
      <c r="D16" s="8">
        <v>597115</v>
      </c>
      <c r="E16" s="5"/>
      <c r="F16" s="10">
        <v>45535</v>
      </c>
      <c r="G16" s="10" t="s">
        <v>20</v>
      </c>
      <c r="H16" s="11">
        <v>20138009</v>
      </c>
      <c r="I16" s="9">
        <v>20138009</v>
      </c>
      <c r="J16" s="5"/>
      <c r="K16" s="5"/>
      <c r="L16" s="5"/>
      <c r="M16" s="7" t="s">
        <v>21</v>
      </c>
    </row>
    <row r="17" spans="1:13" x14ac:dyDescent="0.25">
      <c r="A17" s="5">
        <v>890301430</v>
      </c>
      <c r="B17" s="5" t="s">
        <v>19</v>
      </c>
      <c r="C17" s="8" t="s">
        <v>17</v>
      </c>
      <c r="D17" s="8">
        <v>651428</v>
      </c>
      <c r="E17" s="5"/>
      <c r="F17" s="10">
        <v>45641</v>
      </c>
      <c r="G17" s="10">
        <v>45672</v>
      </c>
      <c r="H17" s="11">
        <v>157170</v>
      </c>
      <c r="I17" s="9">
        <v>157170</v>
      </c>
      <c r="J17" s="5"/>
      <c r="K17" s="5"/>
      <c r="L17" s="5"/>
      <c r="M17" s="7" t="s">
        <v>21</v>
      </c>
    </row>
    <row r="18" spans="1:13" x14ac:dyDescent="0.25">
      <c r="A18" s="5">
        <v>890301430</v>
      </c>
      <c r="B18" s="5" t="s">
        <v>19</v>
      </c>
      <c r="C18" s="8" t="s">
        <v>17</v>
      </c>
      <c r="D18" s="8">
        <v>656375</v>
      </c>
      <c r="E18" s="5"/>
      <c r="F18" s="10">
        <v>45652</v>
      </c>
      <c r="G18" s="10">
        <v>45672</v>
      </c>
      <c r="H18" s="11">
        <v>1216804</v>
      </c>
      <c r="I18" s="9">
        <v>1216804</v>
      </c>
      <c r="J18" s="5"/>
      <c r="K18" s="5"/>
      <c r="L18" s="5"/>
      <c r="M18" s="7" t="s">
        <v>21</v>
      </c>
    </row>
    <row r="19" spans="1:13" x14ac:dyDescent="0.25">
      <c r="A19" s="5">
        <v>890301430</v>
      </c>
      <c r="B19" s="5" t="s">
        <v>19</v>
      </c>
      <c r="C19" s="8" t="s">
        <v>17</v>
      </c>
      <c r="D19" s="8">
        <v>624255</v>
      </c>
      <c r="E19" s="5"/>
      <c r="F19" s="10">
        <v>45596</v>
      </c>
      <c r="G19" s="10">
        <v>45720</v>
      </c>
      <c r="H19" s="11">
        <v>94753630</v>
      </c>
      <c r="I19" s="9">
        <v>93583630</v>
      </c>
      <c r="J19" s="5"/>
      <c r="K19" s="5"/>
      <c r="L19" s="5"/>
      <c r="M19" s="7" t="s">
        <v>21</v>
      </c>
    </row>
    <row r="20" spans="1:13" x14ac:dyDescent="0.25">
      <c r="A20" s="5">
        <v>890301430</v>
      </c>
      <c r="B20" s="5" t="s">
        <v>19</v>
      </c>
      <c r="C20" s="8" t="s">
        <v>17</v>
      </c>
      <c r="D20" s="8">
        <v>617498</v>
      </c>
      <c r="E20" s="5"/>
      <c r="F20" s="10">
        <v>45584</v>
      </c>
      <c r="G20" s="10">
        <v>45608</v>
      </c>
      <c r="H20" s="11">
        <v>181718</v>
      </c>
      <c r="I20" s="9">
        <v>181718</v>
      </c>
      <c r="J20" s="5"/>
      <c r="K20" s="5"/>
      <c r="L20" s="5"/>
      <c r="M20" s="7" t="s">
        <v>21</v>
      </c>
    </row>
    <row r="21" spans="1:13" x14ac:dyDescent="0.25">
      <c r="A21" s="5">
        <v>890301430</v>
      </c>
      <c r="B21" s="5" t="s">
        <v>19</v>
      </c>
      <c r="C21" s="8" t="s">
        <v>17</v>
      </c>
      <c r="D21" s="8">
        <v>629367</v>
      </c>
      <c r="E21" s="5"/>
      <c r="F21" s="10">
        <v>45609</v>
      </c>
      <c r="G21" s="10">
        <v>45628</v>
      </c>
      <c r="H21" s="11">
        <v>2882800</v>
      </c>
      <c r="I21" s="9">
        <v>2882800</v>
      </c>
      <c r="J21" s="5"/>
      <c r="K21" s="5"/>
      <c r="L21" s="5"/>
      <c r="M21" s="7" t="s">
        <v>21</v>
      </c>
    </row>
    <row r="22" spans="1:13" x14ac:dyDescent="0.25">
      <c r="A22" s="5">
        <v>890301430</v>
      </c>
      <c r="B22" s="5" t="s">
        <v>19</v>
      </c>
      <c r="C22" s="8" t="s">
        <v>17</v>
      </c>
      <c r="D22" s="8">
        <v>477682</v>
      </c>
      <c r="E22" s="5"/>
      <c r="F22" s="10">
        <v>45210</v>
      </c>
      <c r="G22" s="10">
        <v>45566</v>
      </c>
      <c r="H22" s="11">
        <v>29003005</v>
      </c>
      <c r="I22" s="9">
        <v>28208621</v>
      </c>
      <c r="J22" s="5"/>
      <c r="K22" s="5"/>
      <c r="L22" s="5"/>
      <c r="M22" s="7" t="s">
        <v>21</v>
      </c>
    </row>
    <row r="23" spans="1:13" x14ac:dyDescent="0.25">
      <c r="A23" s="5">
        <v>890301430</v>
      </c>
      <c r="B23" s="5" t="s">
        <v>19</v>
      </c>
      <c r="C23" s="8" t="s">
        <v>17</v>
      </c>
      <c r="D23" s="8">
        <v>685460</v>
      </c>
      <c r="E23" s="5"/>
      <c r="F23" s="10">
        <v>45720</v>
      </c>
      <c r="G23" s="10">
        <v>45744</v>
      </c>
      <c r="H23" s="11">
        <v>2467397</v>
      </c>
      <c r="I23" s="9">
        <v>2087314</v>
      </c>
      <c r="J23" s="5"/>
      <c r="K23" s="5"/>
      <c r="L23" s="5"/>
      <c r="M23" s="7" t="s">
        <v>21</v>
      </c>
    </row>
    <row r="24" spans="1:13" x14ac:dyDescent="0.25">
      <c r="A24" s="5">
        <v>890301430</v>
      </c>
      <c r="B24" s="5" t="s">
        <v>19</v>
      </c>
      <c r="C24" s="8" t="s">
        <v>17</v>
      </c>
      <c r="D24" s="8">
        <v>701157</v>
      </c>
      <c r="E24" s="5"/>
      <c r="F24" s="10">
        <v>45743</v>
      </c>
      <c r="G24" s="10">
        <v>45769</v>
      </c>
      <c r="H24" s="11">
        <v>891068</v>
      </c>
      <c r="I24" s="9">
        <v>891068</v>
      </c>
      <c r="J24" s="5"/>
      <c r="K24" s="5"/>
      <c r="L24" s="5"/>
      <c r="M24" s="7" t="s">
        <v>21</v>
      </c>
    </row>
    <row r="25" spans="1:13" x14ac:dyDescent="0.25">
      <c r="A25" s="5">
        <v>890301430</v>
      </c>
      <c r="B25" s="5" t="s">
        <v>19</v>
      </c>
      <c r="C25" s="8" t="s">
        <v>18</v>
      </c>
      <c r="D25" s="8">
        <v>14275</v>
      </c>
      <c r="E25" s="5"/>
      <c r="F25" s="10">
        <v>45656</v>
      </c>
      <c r="G25" s="10">
        <v>45754</v>
      </c>
      <c r="H25" s="11">
        <v>35173704</v>
      </c>
      <c r="I25" s="9">
        <v>35173704</v>
      </c>
      <c r="J25" s="5"/>
      <c r="K25" s="5"/>
      <c r="L25" s="5"/>
      <c r="M25" s="7" t="s">
        <v>21</v>
      </c>
    </row>
    <row r="26" spans="1:13" x14ac:dyDescent="0.25">
      <c r="A26" s="5">
        <v>890301430</v>
      </c>
      <c r="B26" s="5" t="s">
        <v>19</v>
      </c>
      <c r="C26" s="8" t="s">
        <v>18</v>
      </c>
      <c r="D26" s="8">
        <v>9707</v>
      </c>
      <c r="E26" s="5"/>
      <c r="F26" s="10">
        <v>45440</v>
      </c>
      <c r="G26" s="10">
        <v>45537</v>
      </c>
      <c r="H26" s="11">
        <v>43948819</v>
      </c>
      <c r="I26" s="9">
        <v>3650100</v>
      </c>
      <c r="J26" s="5"/>
      <c r="K26" s="5"/>
      <c r="L26" s="5"/>
      <c r="M26" s="7" t="s">
        <v>21</v>
      </c>
    </row>
    <row r="27" spans="1:13" x14ac:dyDescent="0.25">
      <c r="A27" s="5">
        <v>890301430</v>
      </c>
      <c r="B27" s="5" t="s">
        <v>19</v>
      </c>
      <c r="C27" s="8" t="s">
        <v>18</v>
      </c>
      <c r="D27" s="8">
        <v>13132</v>
      </c>
      <c r="E27" s="5"/>
      <c r="F27" s="10">
        <v>45617</v>
      </c>
      <c r="G27" s="10">
        <v>45748</v>
      </c>
      <c r="H27" s="11">
        <v>91460638</v>
      </c>
      <c r="I27" s="9">
        <v>91460638</v>
      </c>
      <c r="J27" s="5"/>
      <c r="K27" s="5"/>
      <c r="L27" s="5"/>
      <c r="M27" s="7" t="s">
        <v>21</v>
      </c>
    </row>
    <row r="28" spans="1:13" x14ac:dyDescent="0.25">
      <c r="A28" s="5">
        <v>890301430</v>
      </c>
      <c r="B28" s="5" t="s">
        <v>19</v>
      </c>
      <c r="C28" s="8" t="s">
        <v>17</v>
      </c>
      <c r="D28" s="8">
        <v>713879</v>
      </c>
      <c r="E28" s="5"/>
      <c r="F28" s="10">
        <v>45759</v>
      </c>
      <c r="G28" s="10" t="s">
        <v>20</v>
      </c>
      <c r="H28" s="11">
        <v>384642</v>
      </c>
      <c r="I28" s="9">
        <v>384642</v>
      </c>
      <c r="J28" s="5"/>
      <c r="K28" s="5"/>
      <c r="L28" s="5"/>
      <c r="M28" s="7" t="s">
        <v>21</v>
      </c>
    </row>
    <row r="29" spans="1:13" x14ac:dyDescent="0.25">
      <c r="A29" s="5">
        <v>890301430</v>
      </c>
      <c r="B29" s="5" t="s">
        <v>19</v>
      </c>
      <c r="C29" s="8" t="s">
        <v>17</v>
      </c>
      <c r="D29" s="8">
        <v>686956</v>
      </c>
      <c r="E29" s="5"/>
      <c r="F29" s="10">
        <v>45722</v>
      </c>
      <c r="G29" s="10">
        <v>45754</v>
      </c>
      <c r="H29" s="11">
        <v>44166680</v>
      </c>
      <c r="I29" s="9">
        <v>44166680</v>
      </c>
      <c r="J29" s="5"/>
      <c r="K29" s="5"/>
      <c r="L29" s="5"/>
      <c r="M29" s="7" t="s">
        <v>21</v>
      </c>
    </row>
    <row r="30" spans="1:13" x14ac:dyDescent="0.25">
      <c r="A30" s="5">
        <v>890301430</v>
      </c>
      <c r="B30" s="5" t="s">
        <v>19</v>
      </c>
      <c r="C30" s="8" t="s">
        <v>18</v>
      </c>
      <c r="D30" s="8">
        <v>12748</v>
      </c>
      <c r="E30" s="5"/>
      <c r="F30" s="10">
        <v>45593</v>
      </c>
      <c r="G30" s="10">
        <v>45757</v>
      </c>
      <c r="H30" s="11">
        <v>87700</v>
      </c>
      <c r="I30" s="9">
        <v>87700</v>
      </c>
      <c r="J30" s="5"/>
      <c r="K30" s="5"/>
      <c r="L30" s="5"/>
      <c r="M30" s="7" t="s">
        <v>21</v>
      </c>
    </row>
    <row r="31" spans="1:13" x14ac:dyDescent="0.25">
      <c r="A31" s="5">
        <v>890301430</v>
      </c>
      <c r="B31" s="5" t="s">
        <v>19</v>
      </c>
      <c r="C31" s="8" t="s">
        <v>17</v>
      </c>
      <c r="D31" s="8">
        <v>697746</v>
      </c>
      <c r="E31" s="5"/>
      <c r="F31" s="10">
        <v>45736</v>
      </c>
      <c r="G31" s="10">
        <v>45769</v>
      </c>
      <c r="H31" s="11">
        <v>5467452</v>
      </c>
      <c r="I31" s="9">
        <v>5467452</v>
      </c>
      <c r="J31" s="5"/>
      <c r="K31" s="5"/>
      <c r="L31" s="5"/>
      <c r="M31" s="7" t="s">
        <v>21</v>
      </c>
    </row>
    <row r="32" spans="1:13" x14ac:dyDescent="0.25">
      <c r="A32" s="5">
        <v>890301430</v>
      </c>
      <c r="B32" s="5" t="s">
        <v>19</v>
      </c>
      <c r="C32" s="8" t="s">
        <v>17</v>
      </c>
      <c r="D32" s="8">
        <v>692602</v>
      </c>
      <c r="E32" s="5"/>
      <c r="F32" s="10">
        <v>45729</v>
      </c>
      <c r="G32" s="10">
        <v>45744</v>
      </c>
      <c r="H32" s="11">
        <v>130413</v>
      </c>
      <c r="I32" s="9">
        <v>130413</v>
      </c>
      <c r="J32" s="5"/>
      <c r="K32" s="5"/>
      <c r="L32" s="5"/>
      <c r="M32" s="7" t="s">
        <v>21</v>
      </c>
    </row>
    <row r="33" spans="9:9" ht="12" x14ac:dyDescent="0.3">
      <c r="I33" s="12">
        <f>SUM(I4:I32)</f>
        <v>576932489</v>
      </c>
    </row>
  </sheetData>
  <mergeCells count="3">
    <mergeCell ref="E1:L1"/>
    <mergeCell ref="E2:L2"/>
    <mergeCell ref="A1:D2"/>
  </mergeCells>
  <dataValidations count="1">
    <dataValidation type="whole" operator="greaterThan" allowBlank="1" showInputMessage="1" showErrorMessage="1" errorTitle="DATO ERRADO" error="El valor debe ser diferente de cero" sqref="H1:I1048576" xr:uid="{00000000-0002-0000-0000-000000000000}">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4"/>
  <sheetViews>
    <sheetView workbookViewId="0">
      <selection activeCell="A3" sqref="A3:C14"/>
    </sheetView>
  </sheetViews>
  <sheetFormatPr baseColWidth="10" defaultRowHeight="14.5" x14ac:dyDescent="0.35"/>
  <cols>
    <col min="1" max="1" width="76.7265625" bestFit="1" customWidth="1"/>
    <col min="2" max="2" width="14.81640625" customWidth="1"/>
    <col min="3" max="3" width="22.90625" bestFit="1" customWidth="1"/>
  </cols>
  <sheetData>
    <row r="3" spans="1:3" x14ac:dyDescent="0.35">
      <c r="A3" s="91" t="s">
        <v>236</v>
      </c>
      <c r="B3" t="s">
        <v>234</v>
      </c>
      <c r="C3" t="s">
        <v>235</v>
      </c>
    </row>
    <row r="4" spans="1:3" x14ac:dyDescent="0.35">
      <c r="A4" s="92" t="s">
        <v>200</v>
      </c>
      <c r="B4">
        <v>2</v>
      </c>
      <c r="C4">
        <v>5830761</v>
      </c>
    </row>
    <row r="5" spans="1:3" x14ac:dyDescent="0.35">
      <c r="A5" s="92" t="s">
        <v>201</v>
      </c>
      <c r="B5">
        <v>2</v>
      </c>
      <c r="C5">
        <v>30295935</v>
      </c>
    </row>
    <row r="6" spans="1:3" x14ac:dyDescent="0.35">
      <c r="A6" s="92" t="s">
        <v>202</v>
      </c>
      <c r="B6">
        <v>1</v>
      </c>
      <c r="C6">
        <v>87695312</v>
      </c>
    </row>
    <row r="7" spans="1:3" x14ac:dyDescent="0.35">
      <c r="A7" s="92" t="s">
        <v>85</v>
      </c>
      <c r="B7">
        <v>5</v>
      </c>
      <c r="C7">
        <v>153623381</v>
      </c>
    </row>
    <row r="8" spans="1:3" x14ac:dyDescent="0.35">
      <c r="A8" s="92" t="s">
        <v>112</v>
      </c>
      <c r="B8">
        <v>1</v>
      </c>
      <c r="C8">
        <v>5467452</v>
      </c>
    </row>
    <row r="9" spans="1:3" x14ac:dyDescent="0.35">
      <c r="A9" s="92" t="s">
        <v>116</v>
      </c>
      <c r="B9">
        <v>11</v>
      </c>
      <c r="C9">
        <v>16616460</v>
      </c>
    </row>
    <row r="10" spans="1:3" x14ac:dyDescent="0.35">
      <c r="A10" s="92" t="s">
        <v>178</v>
      </c>
      <c r="B10">
        <v>4</v>
      </c>
      <c r="C10">
        <v>180081758</v>
      </c>
    </row>
    <row r="11" spans="1:3" x14ac:dyDescent="0.35">
      <c r="A11" s="92" t="s">
        <v>195</v>
      </c>
      <c r="B11">
        <v>1</v>
      </c>
      <c r="C11">
        <v>93583630</v>
      </c>
    </row>
    <row r="12" spans="1:3" x14ac:dyDescent="0.35">
      <c r="A12" s="92" t="s">
        <v>75</v>
      </c>
      <c r="B12">
        <v>1</v>
      </c>
      <c r="C12">
        <v>87700</v>
      </c>
    </row>
    <row r="13" spans="1:3" x14ac:dyDescent="0.35">
      <c r="A13" s="92" t="s">
        <v>146</v>
      </c>
      <c r="B13">
        <v>1</v>
      </c>
      <c r="C13">
        <v>3650100</v>
      </c>
    </row>
    <row r="14" spans="1:3" x14ac:dyDescent="0.35">
      <c r="A14" s="92" t="s">
        <v>237</v>
      </c>
      <c r="B14">
        <v>29</v>
      </c>
      <c r="C14">
        <v>576932489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BJ36"/>
  <sheetViews>
    <sheetView tabSelected="1" workbookViewId="0">
      <pane ySplit="2" topLeftCell="A4" activePane="bottomLeft" state="frozen"/>
      <selection pane="bottomLeft" activeCell="F10" sqref="F10"/>
    </sheetView>
  </sheetViews>
  <sheetFormatPr baseColWidth="10" defaultRowHeight="14.5" x14ac:dyDescent="0.35"/>
  <cols>
    <col min="10" max="10" width="12.26953125" bestFit="1" customWidth="1"/>
    <col min="27" max="27" width="12.36328125" bestFit="1" customWidth="1"/>
  </cols>
  <sheetData>
    <row r="1" spans="1:62" s="37" customFormat="1" ht="10" x14ac:dyDescent="0.2">
      <c r="A1" s="36">
        <v>45777</v>
      </c>
      <c r="C1" s="38"/>
      <c r="D1" s="38"/>
      <c r="E1" s="38"/>
      <c r="F1" s="38"/>
      <c r="J1" s="39">
        <f>+SUBTOTAL(9,J3:J5531)</f>
        <v>323424678</v>
      </c>
      <c r="K1" s="39">
        <f>+SUBTOTAL(9,K3:K5531)</f>
        <v>215224977</v>
      </c>
      <c r="M1" s="39">
        <f>+K1-SUM(AV1:BD1)</f>
        <v>0</v>
      </c>
      <c r="O1" s="39">
        <f>+SUBTOTAL(9,O3:O5531)</f>
        <v>35375126</v>
      </c>
      <c r="U1" s="36"/>
      <c r="V1" s="36"/>
      <c r="W1" s="36"/>
      <c r="X1" s="36"/>
      <c r="AA1" s="39">
        <f t="shared" ref="AA1:AH1" si="0">+SUBTOTAL(9,AA3:AA5531)</f>
        <v>323424678</v>
      </c>
      <c r="AB1" s="39">
        <f t="shared" si="0"/>
        <v>83045216</v>
      </c>
      <c r="AC1" s="39">
        <f t="shared" si="0"/>
        <v>0</v>
      </c>
      <c r="AD1" s="39">
        <f t="shared" si="0"/>
        <v>0</v>
      </c>
      <c r="AE1" s="39">
        <f t="shared" si="0"/>
        <v>0</v>
      </c>
      <c r="AF1" s="39">
        <f t="shared" si="0"/>
        <v>78628949</v>
      </c>
      <c r="AG1" s="39">
        <f t="shared" si="0"/>
        <v>4416267</v>
      </c>
      <c r="AH1" s="39">
        <f t="shared" si="0"/>
        <v>0</v>
      </c>
      <c r="AM1" s="39">
        <f t="shared" ref="AM1:AO1" si="1">+SUBTOTAL(9,AM3:AM5531)</f>
        <v>0</v>
      </c>
      <c r="AN1" s="39">
        <f t="shared" si="1"/>
        <v>0</v>
      </c>
      <c r="AO1" s="39">
        <f t="shared" si="1"/>
        <v>78628949</v>
      </c>
      <c r="AP1" s="40"/>
      <c r="AV1" s="39">
        <f t="shared" ref="AV1:BE1" si="2">+SUBTOTAL(9,AV3:AV5531)</f>
        <v>98957086</v>
      </c>
      <c r="AW1" s="39">
        <f t="shared" si="2"/>
        <v>0</v>
      </c>
      <c r="AX1" s="39">
        <f t="shared" si="2"/>
        <v>0</v>
      </c>
      <c r="AY1" s="39">
        <f t="shared" si="2"/>
        <v>0</v>
      </c>
      <c r="AZ1" s="39">
        <f t="shared" si="2"/>
        <v>0</v>
      </c>
      <c r="BA1" s="39">
        <f t="shared" si="2"/>
        <v>78628949</v>
      </c>
      <c r="BB1" s="39">
        <f t="shared" si="2"/>
        <v>37638942</v>
      </c>
      <c r="BC1" s="39">
        <f t="shared" si="2"/>
        <v>0</v>
      </c>
      <c r="BD1" s="39">
        <f t="shared" si="2"/>
        <v>0</v>
      </c>
      <c r="BE1" s="39">
        <f t="shared" si="2"/>
        <v>138482205</v>
      </c>
      <c r="BF1" s="39"/>
      <c r="BH1" s="36"/>
      <c r="BJ1" s="39"/>
    </row>
    <row r="2" spans="1:62" ht="30" x14ac:dyDescent="0.35">
      <c r="A2" s="13" t="s">
        <v>6</v>
      </c>
      <c r="B2" s="13" t="s">
        <v>8</v>
      </c>
      <c r="C2" s="13" t="s">
        <v>0</v>
      </c>
      <c r="D2" s="13" t="s">
        <v>1</v>
      </c>
      <c r="E2" s="13" t="s">
        <v>22</v>
      </c>
      <c r="F2" s="13" t="s">
        <v>23</v>
      </c>
      <c r="G2" s="13" t="s">
        <v>12</v>
      </c>
      <c r="H2" s="13" t="s">
        <v>2</v>
      </c>
      <c r="I2" s="13" t="s">
        <v>3</v>
      </c>
      <c r="J2" s="13" t="s">
        <v>4</v>
      </c>
      <c r="K2" s="13" t="s">
        <v>5</v>
      </c>
      <c r="L2" s="14" t="s">
        <v>11</v>
      </c>
      <c r="M2" s="15" t="s">
        <v>24</v>
      </c>
      <c r="N2" s="16" t="s">
        <v>25</v>
      </c>
      <c r="O2" s="17" t="s">
        <v>26</v>
      </c>
      <c r="P2" s="18" t="s">
        <v>27</v>
      </c>
      <c r="Q2" s="19" t="s">
        <v>28</v>
      </c>
      <c r="R2" s="19" t="s">
        <v>29</v>
      </c>
      <c r="S2" s="20" t="s">
        <v>30</v>
      </c>
      <c r="T2" s="21" t="s">
        <v>31</v>
      </c>
      <c r="U2" s="22" t="s">
        <v>32</v>
      </c>
      <c r="V2" s="22" t="s">
        <v>33</v>
      </c>
      <c r="W2" s="22" t="s">
        <v>34</v>
      </c>
      <c r="X2" s="22" t="s">
        <v>35</v>
      </c>
      <c r="Y2" s="21" t="s">
        <v>36</v>
      </c>
      <c r="Z2" s="21" t="s">
        <v>37</v>
      </c>
      <c r="AA2" s="23" t="s">
        <v>38</v>
      </c>
      <c r="AB2" s="23" t="s">
        <v>39</v>
      </c>
      <c r="AC2" s="23" t="s">
        <v>40</v>
      </c>
      <c r="AD2" s="23" t="s">
        <v>41</v>
      </c>
      <c r="AE2" s="23" t="s">
        <v>42</v>
      </c>
      <c r="AF2" s="23" t="s">
        <v>43</v>
      </c>
      <c r="AG2" s="23" t="s">
        <v>44</v>
      </c>
      <c r="AH2" s="23" t="s">
        <v>45</v>
      </c>
      <c r="AI2" s="21" t="s">
        <v>46</v>
      </c>
      <c r="AJ2" s="21" t="s">
        <v>47</v>
      </c>
      <c r="AK2" s="21" t="s">
        <v>48</v>
      </c>
      <c r="AL2" s="21" t="s">
        <v>49</v>
      </c>
      <c r="AM2" s="23" t="s">
        <v>50</v>
      </c>
      <c r="AN2" s="23" t="s">
        <v>51</v>
      </c>
      <c r="AO2" s="24" t="s">
        <v>52</v>
      </c>
      <c r="AP2" s="25" t="s">
        <v>53</v>
      </c>
      <c r="AQ2" s="25" t="s">
        <v>54</v>
      </c>
      <c r="AR2" s="25" t="s">
        <v>55</v>
      </c>
      <c r="AS2" s="25" t="s">
        <v>56</v>
      </c>
      <c r="AT2" s="25" t="s">
        <v>57</v>
      </c>
      <c r="AU2" s="25" t="s">
        <v>58</v>
      </c>
      <c r="AV2" s="26" t="s">
        <v>59</v>
      </c>
      <c r="AW2" s="26" t="s">
        <v>60</v>
      </c>
      <c r="AX2" s="26" t="s">
        <v>61</v>
      </c>
      <c r="AY2" s="26" t="s">
        <v>62</v>
      </c>
      <c r="AZ2" s="26" t="s">
        <v>63</v>
      </c>
      <c r="BA2" s="26" t="s">
        <v>43</v>
      </c>
      <c r="BB2" s="26" t="s">
        <v>64</v>
      </c>
      <c r="BC2" s="26" t="s">
        <v>65</v>
      </c>
      <c r="BD2" s="26" t="s">
        <v>66</v>
      </c>
      <c r="BE2" s="27" t="s">
        <v>67</v>
      </c>
      <c r="BF2" s="27" t="s">
        <v>68</v>
      </c>
      <c r="BG2" s="28" t="s">
        <v>69</v>
      </c>
      <c r="BH2" s="29" t="s">
        <v>70</v>
      </c>
      <c r="BI2" s="28" t="s">
        <v>71</v>
      </c>
      <c r="BJ2" s="27" t="s">
        <v>72</v>
      </c>
    </row>
    <row r="3" spans="1:62" hidden="1" x14ac:dyDescent="0.35">
      <c r="A3" s="30">
        <v>890301430</v>
      </c>
      <c r="B3" s="30" t="s">
        <v>19</v>
      </c>
      <c r="C3" s="30" t="s">
        <v>17</v>
      </c>
      <c r="D3" s="30">
        <v>381854</v>
      </c>
      <c r="E3" s="30" t="s">
        <v>153</v>
      </c>
      <c r="F3" s="30" t="s">
        <v>154</v>
      </c>
      <c r="G3" s="30"/>
      <c r="H3" s="31">
        <v>45000</v>
      </c>
      <c r="I3" s="31">
        <v>45566</v>
      </c>
      <c r="J3" s="32">
        <v>1926363</v>
      </c>
      <c r="K3" s="33">
        <v>1926363</v>
      </c>
      <c r="L3" s="34" t="s">
        <v>21</v>
      </c>
      <c r="M3" s="30" t="s">
        <v>116</v>
      </c>
      <c r="N3" s="30" t="s">
        <v>200</v>
      </c>
      <c r="O3" s="35">
        <v>0</v>
      </c>
      <c r="P3" s="30"/>
      <c r="Q3" s="30"/>
      <c r="R3" s="30"/>
      <c r="S3" s="30"/>
      <c r="T3" s="30" t="s">
        <v>78</v>
      </c>
      <c r="U3" s="31">
        <v>45000</v>
      </c>
      <c r="V3" s="31">
        <v>45566</v>
      </c>
      <c r="W3" s="31">
        <v>45566</v>
      </c>
      <c r="X3" s="31"/>
      <c r="Y3" s="30">
        <v>211</v>
      </c>
      <c r="Z3" s="30" t="s">
        <v>87</v>
      </c>
      <c r="AA3" s="35">
        <v>1926363</v>
      </c>
      <c r="AB3" s="35">
        <v>1926363</v>
      </c>
      <c r="AC3" s="35">
        <v>0</v>
      </c>
      <c r="AD3" s="35">
        <v>0</v>
      </c>
      <c r="AE3" s="35">
        <v>0</v>
      </c>
      <c r="AF3" s="35">
        <v>0</v>
      </c>
      <c r="AG3" s="35">
        <v>0</v>
      </c>
      <c r="AH3" s="35">
        <v>0</v>
      </c>
      <c r="AI3" s="30"/>
      <c r="AJ3" s="30"/>
      <c r="AK3" s="30"/>
      <c r="AL3" s="30" t="s">
        <v>155</v>
      </c>
      <c r="AM3" s="35">
        <v>0</v>
      </c>
      <c r="AN3" s="35">
        <v>1926363</v>
      </c>
      <c r="AO3" s="35">
        <v>0</v>
      </c>
      <c r="AP3" s="30"/>
      <c r="AQ3" s="30"/>
      <c r="AR3" s="30"/>
      <c r="AS3" s="30"/>
      <c r="AT3" s="30" t="s">
        <v>120</v>
      </c>
      <c r="AU3" s="30" t="s">
        <v>82</v>
      </c>
      <c r="AV3" s="35">
        <v>1926363</v>
      </c>
      <c r="AW3" s="35">
        <v>0</v>
      </c>
      <c r="AX3" s="35">
        <v>0</v>
      </c>
      <c r="AY3" s="35">
        <v>0</v>
      </c>
      <c r="AZ3" s="35">
        <v>0</v>
      </c>
      <c r="BA3" s="35">
        <v>0</v>
      </c>
      <c r="BB3" s="35">
        <v>0</v>
      </c>
      <c r="BC3" s="35">
        <v>0</v>
      </c>
      <c r="BD3" s="35">
        <v>0</v>
      </c>
      <c r="BE3" s="35">
        <v>1926363</v>
      </c>
      <c r="BF3" s="35">
        <v>0</v>
      </c>
      <c r="BG3" s="30">
        <v>4800067977</v>
      </c>
      <c r="BH3" s="31">
        <v>45743</v>
      </c>
      <c r="BI3" s="30" t="s">
        <v>196</v>
      </c>
      <c r="BJ3" s="35">
        <v>30000000</v>
      </c>
    </row>
    <row r="4" spans="1:62" x14ac:dyDescent="0.35">
      <c r="A4" s="30">
        <v>890301430</v>
      </c>
      <c r="B4" s="30" t="s">
        <v>19</v>
      </c>
      <c r="C4" s="30" t="s">
        <v>17</v>
      </c>
      <c r="D4" s="30">
        <v>477682</v>
      </c>
      <c r="E4" s="30" t="s">
        <v>172</v>
      </c>
      <c r="F4" s="30" t="s">
        <v>173</v>
      </c>
      <c r="G4" s="30"/>
      <c r="H4" s="31">
        <v>45210</v>
      </c>
      <c r="I4" s="31">
        <v>45566</v>
      </c>
      <c r="J4" s="32">
        <v>29003005</v>
      </c>
      <c r="K4" s="94">
        <v>28208621</v>
      </c>
      <c r="L4" s="34" t="s">
        <v>21</v>
      </c>
      <c r="M4" s="30" t="s">
        <v>195</v>
      </c>
      <c r="N4" s="30" t="s">
        <v>201</v>
      </c>
      <c r="O4" s="35">
        <v>0</v>
      </c>
      <c r="P4" s="30"/>
      <c r="Q4" s="30"/>
      <c r="R4" s="30"/>
      <c r="S4" s="30"/>
      <c r="T4" s="30" t="s">
        <v>147</v>
      </c>
      <c r="U4" s="31">
        <v>45210</v>
      </c>
      <c r="V4" s="31">
        <v>45566</v>
      </c>
      <c r="W4" s="31">
        <v>45684</v>
      </c>
      <c r="X4" s="31"/>
      <c r="Y4" s="30">
        <v>93</v>
      </c>
      <c r="Z4" s="30" t="s">
        <v>123</v>
      </c>
      <c r="AA4" s="35">
        <v>29003005</v>
      </c>
      <c r="AB4" s="35">
        <v>2023184</v>
      </c>
      <c r="AC4" s="35">
        <v>0</v>
      </c>
      <c r="AD4" s="35">
        <v>0</v>
      </c>
      <c r="AE4" s="35">
        <v>0</v>
      </c>
      <c r="AF4" s="35">
        <v>1228800</v>
      </c>
      <c r="AG4" s="35">
        <v>794384</v>
      </c>
      <c r="AH4" s="35">
        <v>0</v>
      </c>
      <c r="AI4" s="30"/>
      <c r="AJ4" s="30"/>
      <c r="AK4" s="30" t="s">
        <v>174</v>
      </c>
      <c r="AL4" s="30"/>
      <c r="AM4" s="35">
        <v>0</v>
      </c>
      <c r="AN4" s="35">
        <v>0</v>
      </c>
      <c r="AO4" s="35">
        <v>1228800</v>
      </c>
      <c r="AP4" s="30" t="s">
        <v>149</v>
      </c>
      <c r="AQ4" s="30" t="s">
        <v>175</v>
      </c>
      <c r="AR4" s="30" t="s">
        <v>164</v>
      </c>
      <c r="AS4" s="30" t="s">
        <v>120</v>
      </c>
      <c r="AT4" s="30" t="s">
        <v>120</v>
      </c>
      <c r="AU4" s="30" t="s">
        <v>82</v>
      </c>
      <c r="AV4" s="35">
        <v>26979821</v>
      </c>
      <c r="AW4" s="35">
        <v>0</v>
      </c>
      <c r="AX4" s="35">
        <v>0</v>
      </c>
      <c r="AY4" s="35">
        <v>0</v>
      </c>
      <c r="AZ4" s="35">
        <v>0</v>
      </c>
      <c r="BA4" s="35">
        <v>1228800</v>
      </c>
      <c r="BB4" s="35">
        <v>0</v>
      </c>
      <c r="BC4" s="35">
        <v>0</v>
      </c>
      <c r="BD4" s="35">
        <v>0</v>
      </c>
      <c r="BE4" s="35">
        <v>26979821</v>
      </c>
      <c r="BF4" s="35">
        <v>0</v>
      </c>
      <c r="BG4" s="30">
        <v>4800067977</v>
      </c>
      <c r="BH4" s="31">
        <v>45743</v>
      </c>
      <c r="BI4" s="30" t="s">
        <v>196</v>
      </c>
      <c r="BJ4" s="35">
        <v>30000000</v>
      </c>
    </row>
    <row r="5" spans="1:62" hidden="1" x14ac:dyDescent="0.35">
      <c r="A5" s="30">
        <v>890301430</v>
      </c>
      <c r="B5" s="30" t="s">
        <v>19</v>
      </c>
      <c r="C5" s="30" t="s">
        <v>17</v>
      </c>
      <c r="D5" s="30">
        <v>557719</v>
      </c>
      <c r="E5" s="30" t="s">
        <v>131</v>
      </c>
      <c r="F5" s="30" t="s">
        <v>132</v>
      </c>
      <c r="G5" s="30"/>
      <c r="H5" s="31">
        <v>45434</v>
      </c>
      <c r="I5" s="31">
        <v>45714</v>
      </c>
      <c r="J5" s="32">
        <v>230974</v>
      </c>
      <c r="K5" s="33">
        <v>230974</v>
      </c>
      <c r="L5" s="34" t="s">
        <v>21</v>
      </c>
      <c r="M5" s="30" t="s">
        <v>85</v>
      </c>
      <c r="N5" s="30" t="s">
        <v>116</v>
      </c>
      <c r="O5" s="35">
        <v>230974</v>
      </c>
      <c r="P5" s="30">
        <v>1222577068</v>
      </c>
      <c r="Q5" s="30"/>
      <c r="R5" s="30"/>
      <c r="S5" s="30"/>
      <c r="T5" s="30" t="s">
        <v>78</v>
      </c>
      <c r="U5" s="31">
        <v>45434</v>
      </c>
      <c r="V5" s="31">
        <v>45719</v>
      </c>
      <c r="W5" s="31">
        <v>45741</v>
      </c>
      <c r="X5" s="31"/>
      <c r="Y5" s="30">
        <v>36</v>
      </c>
      <c r="Z5" s="30" t="s">
        <v>133</v>
      </c>
      <c r="AA5" s="35">
        <v>230974</v>
      </c>
      <c r="AB5" s="35">
        <v>230974</v>
      </c>
      <c r="AC5" s="35">
        <v>0</v>
      </c>
      <c r="AD5" s="35">
        <v>0</v>
      </c>
      <c r="AE5" s="35">
        <v>0</v>
      </c>
      <c r="AF5" s="35">
        <v>0</v>
      </c>
      <c r="AG5" s="35">
        <v>0</v>
      </c>
      <c r="AH5" s="35">
        <v>0</v>
      </c>
      <c r="AI5" s="30"/>
      <c r="AJ5" s="30"/>
      <c r="AK5" s="30"/>
      <c r="AL5" s="30" t="s">
        <v>117</v>
      </c>
      <c r="AM5" s="35">
        <v>0</v>
      </c>
      <c r="AN5" s="35">
        <v>230974</v>
      </c>
      <c r="AO5" s="35">
        <v>0</v>
      </c>
      <c r="AP5" s="30"/>
      <c r="AQ5" s="30"/>
      <c r="AR5" s="30"/>
      <c r="AS5" s="30"/>
      <c r="AT5" s="30" t="s">
        <v>120</v>
      </c>
      <c r="AU5" s="30" t="s">
        <v>82</v>
      </c>
      <c r="AV5" s="35">
        <v>0</v>
      </c>
      <c r="AW5" s="35">
        <v>0</v>
      </c>
      <c r="AX5" s="35">
        <v>0</v>
      </c>
      <c r="AY5" s="35">
        <v>0</v>
      </c>
      <c r="AZ5" s="35">
        <v>0</v>
      </c>
      <c r="BA5" s="35">
        <v>0</v>
      </c>
      <c r="BB5" s="35">
        <v>230974</v>
      </c>
      <c r="BC5" s="35">
        <v>0</v>
      </c>
      <c r="BD5" s="35">
        <v>0</v>
      </c>
      <c r="BE5" s="35">
        <v>0</v>
      </c>
      <c r="BF5" s="35">
        <v>0</v>
      </c>
      <c r="BG5" s="30"/>
      <c r="BH5" s="31"/>
      <c r="BI5" s="30"/>
      <c r="BJ5" s="35">
        <v>0</v>
      </c>
    </row>
    <row r="6" spans="1:62" x14ac:dyDescent="0.35">
      <c r="A6" s="30">
        <v>890301430</v>
      </c>
      <c r="B6" s="30" t="s">
        <v>19</v>
      </c>
      <c r="C6" s="30" t="s">
        <v>18</v>
      </c>
      <c r="D6" s="30">
        <v>9707</v>
      </c>
      <c r="E6" s="30" t="s">
        <v>144</v>
      </c>
      <c r="F6" s="30" t="s">
        <v>145</v>
      </c>
      <c r="G6" s="30"/>
      <c r="H6" s="31">
        <v>45440</v>
      </c>
      <c r="I6" s="31">
        <v>45537</v>
      </c>
      <c r="J6" s="32">
        <v>43948819</v>
      </c>
      <c r="K6" s="33">
        <v>3650100</v>
      </c>
      <c r="L6" s="34" t="s">
        <v>21</v>
      </c>
      <c r="M6" s="30" t="s">
        <v>146</v>
      </c>
      <c r="N6" s="30" t="s">
        <v>146</v>
      </c>
      <c r="O6" s="35">
        <v>0</v>
      </c>
      <c r="P6" s="30"/>
      <c r="Q6" s="30"/>
      <c r="R6" s="30"/>
      <c r="S6" s="30"/>
      <c r="T6" s="30" t="s">
        <v>147</v>
      </c>
      <c r="U6" s="31">
        <v>45440</v>
      </c>
      <c r="V6" s="31">
        <v>45537</v>
      </c>
      <c r="W6" s="31">
        <v>45684</v>
      </c>
      <c r="X6" s="31"/>
      <c r="Y6" s="30">
        <v>93</v>
      </c>
      <c r="Z6" s="30" t="s">
        <v>123</v>
      </c>
      <c r="AA6" s="35">
        <v>43948819</v>
      </c>
      <c r="AB6" s="35">
        <v>4423700</v>
      </c>
      <c r="AC6" s="35">
        <v>0</v>
      </c>
      <c r="AD6" s="35">
        <v>0</v>
      </c>
      <c r="AE6" s="35">
        <v>0</v>
      </c>
      <c r="AF6" s="35">
        <v>3650100</v>
      </c>
      <c r="AG6" s="35">
        <v>773600</v>
      </c>
      <c r="AH6" s="35">
        <v>0</v>
      </c>
      <c r="AI6" s="30"/>
      <c r="AJ6" s="30"/>
      <c r="AK6" s="30" t="s">
        <v>148</v>
      </c>
      <c r="AL6" s="30"/>
      <c r="AM6" s="35">
        <v>0</v>
      </c>
      <c r="AN6" s="35">
        <v>0</v>
      </c>
      <c r="AO6" s="35">
        <v>3650100</v>
      </c>
      <c r="AP6" s="30" t="s">
        <v>149</v>
      </c>
      <c r="AQ6" s="30" t="s">
        <v>150</v>
      </c>
      <c r="AR6" s="30" t="s">
        <v>119</v>
      </c>
      <c r="AS6" s="30" t="s">
        <v>90</v>
      </c>
      <c r="AT6" s="30" t="s">
        <v>91</v>
      </c>
      <c r="AU6" s="30" t="s">
        <v>82</v>
      </c>
      <c r="AV6" s="35">
        <v>0</v>
      </c>
      <c r="AW6" s="35">
        <v>0</v>
      </c>
      <c r="AX6" s="35">
        <v>0</v>
      </c>
      <c r="AY6" s="35">
        <v>0</v>
      </c>
      <c r="AZ6" s="35">
        <v>0</v>
      </c>
      <c r="BA6" s="35">
        <v>3650100</v>
      </c>
      <c r="BB6" s="35">
        <v>0</v>
      </c>
      <c r="BC6" s="35">
        <v>0</v>
      </c>
      <c r="BD6" s="35">
        <v>0</v>
      </c>
      <c r="BE6" s="35">
        <v>39525119</v>
      </c>
      <c r="BF6" s="35">
        <v>0</v>
      </c>
      <c r="BG6" s="30">
        <v>4800066000</v>
      </c>
      <c r="BH6" s="31">
        <v>45611</v>
      </c>
      <c r="BI6" s="30" t="s">
        <v>197</v>
      </c>
      <c r="BJ6" s="35">
        <v>69517459</v>
      </c>
    </row>
    <row r="7" spans="1:62" hidden="1" x14ac:dyDescent="0.35">
      <c r="A7" s="30">
        <v>890301430</v>
      </c>
      <c r="B7" s="30" t="s">
        <v>19</v>
      </c>
      <c r="C7" s="30" t="s">
        <v>17</v>
      </c>
      <c r="D7" s="30">
        <v>579539</v>
      </c>
      <c r="E7" s="30" t="s">
        <v>176</v>
      </c>
      <c r="F7" s="30" t="s">
        <v>177</v>
      </c>
      <c r="G7" s="30"/>
      <c r="H7" s="31">
        <v>45491</v>
      </c>
      <c r="I7" s="31">
        <v>45754</v>
      </c>
      <c r="J7" s="32">
        <v>9280736</v>
      </c>
      <c r="K7" s="33">
        <v>9280736</v>
      </c>
      <c r="L7" s="34" t="s">
        <v>21</v>
      </c>
      <c r="M7" s="30" t="s">
        <v>85</v>
      </c>
      <c r="N7" s="30" t="s">
        <v>178</v>
      </c>
      <c r="O7" s="35">
        <v>8293636</v>
      </c>
      <c r="P7" s="30">
        <v>1222595476</v>
      </c>
      <c r="Q7" s="30"/>
      <c r="R7" s="30"/>
      <c r="S7" s="30"/>
      <c r="T7" s="30" t="s">
        <v>179</v>
      </c>
      <c r="U7" s="31">
        <v>45491</v>
      </c>
      <c r="V7" s="31">
        <v>45754</v>
      </c>
      <c r="W7" s="31">
        <v>45771</v>
      </c>
      <c r="X7" s="31"/>
      <c r="Y7" s="30">
        <v>6</v>
      </c>
      <c r="Z7" s="30" t="s">
        <v>94</v>
      </c>
      <c r="AA7" s="35">
        <v>9280736</v>
      </c>
      <c r="AB7" s="35">
        <v>9280736</v>
      </c>
      <c r="AC7" s="35">
        <v>0</v>
      </c>
      <c r="AD7" s="35">
        <v>0</v>
      </c>
      <c r="AE7" s="35">
        <v>0</v>
      </c>
      <c r="AF7" s="35">
        <v>987100</v>
      </c>
      <c r="AG7" s="35">
        <v>0</v>
      </c>
      <c r="AH7" s="35">
        <v>0</v>
      </c>
      <c r="AI7" s="30"/>
      <c r="AJ7" s="30"/>
      <c r="AK7" s="30" t="s">
        <v>180</v>
      </c>
      <c r="AL7" s="30" t="s">
        <v>80</v>
      </c>
      <c r="AM7" s="35">
        <v>0</v>
      </c>
      <c r="AN7" s="35">
        <v>8293636</v>
      </c>
      <c r="AO7" s="35">
        <v>9280736</v>
      </c>
      <c r="AP7" s="30" t="s">
        <v>45</v>
      </c>
      <c r="AQ7" s="30" t="s">
        <v>181</v>
      </c>
      <c r="AR7" s="30" t="s">
        <v>182</v>
      </c>
      <c r="AS7" s="30" t="s">
        <v>90</v>
      </c>
      <c r="AT7" s="30" t="s">
        <v>120</v>
      </c>
      <c r="AU7" s="30" t="s">
        <v>82</v>
      </c>
      <c r="AV7" s="35">
        <v>0</v>
      </c>
      <c r="AW7" s="35">
        <v>0</v>
      </c>
      <c r="AX7" s="35">
        <v>0</v>
      </c>
      <c r="AY7" s="35">
        <v>0</v>
      </c>
      <c r="AZ7" s="35">
        <v>0</v>
      </c>
      <c r="BA7" s="35">
        <v>0</v>
      </c>
      <c r="BB7" s="35">
        <v>8293636</v>
      </c>
      <c r="BC7" s="35">
        <v>987100</v>
      </c>
      <c r="BD7" s="35">
        <v>0</v>
      </c>
      <c r="BE7" s="35">
        <v>0</v>
      </c>
      <c r="BF7" s="35">
        <v>0</v>
      </c>
      <c r="BG7" s="30"/>
      <c r="BH7" s="31"/>
      <c r="BI7" s="30"/>
      <c r="BJ7" s="35">
        <v>0</v>
      </c>
    </row>
    <row r="8" spans="1:62" hidden="1" x14ac:dyDescent="0.35">
      <c r="A8" s="30">
        <v>890301430</v>
      </c>
      <c r="B8" s="30" t="s">
        <v>19</v>
      </c>
      <c r="C8" s="30" t="s">
        <v>17</v>
      </c>
      <c r="D8" s="30">
        <v>588588</v>
      </c>
      <c r="E8" s="30" t="s">
        <v>97</v>
      </c>
      <c r="F8" s="30" t="s">
        <v>98</v>
      </c>
      <c r="G8" s="30"/>
      <c r="H8" s="31">
        <v>45513</v>
      </c>
      <c r="I8" s="31"/>
      <c r="J8" s="32">
        <v>14214786</v>
      </c>
      <c r="K8" s="33">
        <v>14214786</v>
      </c>
      <c r="L8" s="34" t="s">
        <v>21</v>
      </c>
      <c r="M8" s="30" t="s">
        <v>85</v>
      </c>
      <c r="N8" s="30" t="s">
        <v>85</v>
      </c>
      <c r="O8" s="35">
        <v>0</v>
      </c>
      <c r="P8" s="30"/>
      <c r="Q8" s="30"/>
      <c r="R8" s="30"/>
      <c r="S8" s="30"/>
      <c r="T8" s="30" t="s">
        <v>86</v>
      </c>
      <c r="U8" s="31">
        <v>45513</v>
      </c>
      <c r="V8" s="31">
        <v>45537</v>
      </c>
      <c r="W8" s="31"/>
      <c r="X8" s="31">
        <v>45563</v>
      </c>
      <c r="Y8" s="30">
        <v>214</v>
      </c>
      <c r="Z8" s="30" t="s">
        <v>87</v>
      </c>
      <c r="AA8" s="35">
        <v>14214786</v>
      </c>
      <c r="AB8" s="35">
        <v>14214786</v>
      </c>
      <c r="AC8" s="35">
        <v>0</v>
      </c>
      <c r="AD8" s="35">
        <v>0</v>
      </c>
      <c r="AE8" s="35">
        <v>0</v>
      </c>
      <c r="AF8" s="35">
        <v>0</v>
      </c>
      <c r="AG8" s="35">
        <v>0</v>
      </c>
      <c r="AH8" s="35">
        <v>14214786</v>
      </c>
      <c r="AI8" s="30"/>
      <c r="AJ8" s="30" t="s">
        <v>99</v>
      </c>
      <c r="AK8" s="30"/>
      <c r="AL8" s="30"/>
      <c r="AM8" s="35">
        <v>0</v>
      </c>
      <c r="AN8" s="35">
        <v>0</v>
      </c>
      <c r="AO8" s="35">
        <v>14214786</v>
      </c>
      <c r="AP8" s="30" t="s">
        <v>45</v>
      </c>
      <c r="AQ8" s="30" t="s">
        <v>99</v>
      </c>
      <c r="AR8" s="30" t="s">
        <v>100</v>
      </c>
      <c r="AS8" s="30" t="s">
        <v>90</v>
      </c>
      <c r="AT8" s="30" t="s">
        <v>91</v>
      </c>
      <c r="AU8" s="30"/>
      <c r="AV8" s="35">
        <v>0</v>
      </c>
      <c r="AW8" s="35">
        <v>14214786</v>
      </c>
      <c r="AX8" s="35">
        <v>0</v>
      </c>
      <c r="AY8" s="35">
        <v>0</v>
      </c>
      <c r="AZ8" s="35">
        <v>0</v>
      </c>
      <c r="BA8" s="35">
        <v>0</v>
      </c>
      <c r="BB8" s="35">
        <v>0</v>
      </c>
      <c r="BC8" s="35">
        <v>0</v>
      </c>
      <c r="BD8" s="35">
        <v>0</v>
      </c>
      <c r="BE8" s="35">
        <v>0</v>
      </c>
      <c r="BF8" s="35">
        <v>0</v>
      </c>
      <c r="BG8" s="30"/>
      <c r="BH8" s="31"/>
      <c r="BI8" s="30"/>
      <c r="BJ8" s="35">
        <v>0</v>
      </c>
    </row>
    <row r="9" spans="1:62" hidden="1" x14ac:dyDescent="0.35">
      <c r="A9" s="30">
        <v>890301430</v>
      </c>
      <c r="B9" s="30" t="s">
        <v>19</v>
      </c>
      <c r="C9" s="30" t="s">
        <v>17</v>
      </c>
      <c r="D9" s="30">
        <v>597115</v>
      </c>
      <c r="E9" s="30" t="s">
        <v>83</v>
      </c>
      <c r="F9" s="30" t="s">
        <v>84</v>
      </c>
      <c r="G9" s="30"/>
      <c r="H9" s="31">
        <v>45535</v>
      </c>
      <c r="I9" s="31"/>
      <c r="J9" s="32">
        <v>20138009</v>
      </c>
      <c r="K9" s="33">
        <v>20138009</v>
      </c>
      <c r="L9" s="34" t="s">
        <v>21</v>
      </c>
      <c r="M9" s="30" t="s">
        <v>85</v>
      </c>
      <c r="N9" s="30" t="s">
        <v>85</v>
      </c>
      <c r="O9" s="35">
        <v>0</v>
      </c>
      <c r="P9" s="30"/>
      <c r="Q9" s="30"/>
      <c r="R9" s="30"/>
      <c r="S9" s="30"/>
      <c r="T9" s="30" t="s">
        <v>86</v>
      </c>
      <c r="U9" s="31">
        <v>45535</v>
      </c>
      <c r="V9" s="31">
        <v>45548</v>
      </c>
      <c r="W9" s="31"/>
      <c r="X9" s="31">
        <v>45565</v>
      </c>
      <c r="Y9" s="30">
        <v>212</v>
      </c>
      <c r="Z9" s="30" t="s">
        <v>87</v>
      </c>
      <c r="AA9" s="35">
        <v>20138009</v>
      </c>
      <c r="AB9" s="35">
        <v>20138009</v>
      </c>
      <c r="AC9" s="35">
        <v>0</v>
      </c>
      <c r="AD9" s="35">
        <v>0</v>
      </c>
      <c r="AE9" s="35">
        <v>0</v>
      </c>
      <c r="AF9" s="35">
        <v>0</v>
      </c>
      <c r="AG9" s="35">
        <v>0</v>
      </c>
      <c r="AH9" s="35">
        <v>20138009</v>
      </c>
      <c r="AI9" s="30"/>
      <c r="AJ9" s="30" t="s">
        <v>88</v>
      </c>
      <c r="AK9" s="30"/>
      <c r="AL9" s="30"/>
      <c r="AM9" s="35">
        <v>0</v>
      </c>
      <c r="AN9" s="35">
        <v>0</v>
      </c>
      <c r="AO9" s="35">
        <v>20138009</v>
      </c>
      <c r="AP9" s="30" t="s">
        <v>45</v>
      </c>
      <c r="AQ9" s="30" t="s">
        <v>88</v>
      </c>
      <c r="AR9" s="30" t="s">
        <v>89</v>
      </c>
      <c r="AS9" s="30" t="s">
        <v>90</v>
      </c>
      <c r="AT9" s="30" t="s">
        <v>91</v>
      </c>
      <c r="AU9" s="30"/>
      <c r="AV9" s="35">
        <v>0</v>
      </c>
      <c r="AW9" s="35">
        <v>20138009</v>
      </c>
      <c r="AX9" s="35">
        <v>0</v>
      </c>
      <c r="AY9" s="35">
        <v>0</v>
      </c>
      <c r="AZ9" s="35">
        <v>0</v>
      </c>
      <c r="BA9" s="35">
        <v>0</v>
      </c>
      <c r="BB9" s="35">
        <v>0</v>
      </c>
      <c r="BC9" s="35">
        <v>0</v>
      </c>
      <c r="BD9" s="35">
        <v>0</v>
      </c>
      <c r="BE9" s="35">
        <v>0</v>
      </c>
      <c r="BF9" s="35">
        <v>0</v>
      </c>
      <c r="BG9" s="30"/>
      <c r="BH9" s="31"/>
      <c r="BI9" s="30"/>
      <c r="BJ9" s="35">
        <v>0</v>
      </c>
    </row>
    <row r="10" spans="1:62" x14ac:dyDescent="0.35">
      <c r="A10" s="30">
        <v>890301430</v>
      </c>
      <c r="B10" s="30" t="s">
        <v>19</v>
      </c>
      <c r="C10" s="30" t="s">
        <v>17</v>
      </c>
      <c r="D10" s="30">
        <v>600358</v>
      </c>
      <c r="E10" s="30" t="s">
        <v>165</v>
      </c>
      <c r="F10" s="30" t="s">
        <v>166</v>
      </c>
      <c r="G10" s="30"/>
      <c r="H10" s="31">
        <v>45545</v>
      </c>
      <c r="I10" s="31">
        <v>45548</v>
      </c>
      <c r="J10" s="32">
        <v>153251827</v>
      </c>
      <c r="K10" s="33">
        <v>87695312</v>
      </c>
      <c r="L10" s="34" t="s">
        <v>21</v>
      </c>
      <c r="M10" s="30" t="s">
        <v>195</v>
      </c>
      <c r="N10" s="30" t="s">
        <v>202</v>
      </c>
      <c r="O10" s="35">
        <v>9818596</v>
      </c>
      <c r="P10" s="30">
        <v>4800068733</v>
      </c>
      <c r="Q10" s="30"/>
      <c r="R10" s="30"/>
      <c r="S10" s="30"/>
      <c r="T10" s="30" t="s">
        <v>147</v>
      </c>
      <c r="U10" s="31">
        <v>45545</v>
      </c>
      <c r="V10" s="31">
        <v>45548</v>
      </c>
      <c r="W10" s="31">
        <v>45593</v>
      </c>
      <c r="X10" s="31"/>
      <c r="Y10" s="30">
        <v>184</v>
      </c>
      <c r="Z10" s="30" t="s">
        <v>87</v>
      </c>
      <c r="AA10" s="35">
        <v>153251827</v>
      </c>
      <c r="AB10" s="35">
        <v>6911100</v>
      </c>
      <c r="AC10" s="35">
        <v>0</v>
      </c>
      <c r="AD10" s="35">
        <v>0</v>
      </c>
      <c r="AE10" s="35">
        <v>0</v>
      </c>
      <c r="AF10" s="35">
        <v>6782900</v>
      </c>
      <c r="AG10" s="35">
        <v>128200</v>
      </c>
      <c r="AH10" s="35">
        <v>0</v>
      </c>
      <c r="AI10" s="30"/>
      <c r="AJ10" s="30"/>
      <c r="AK10" s="30" t="s">
        <v>167</v>
      </c>
      <c r="AL10" s="30"/>
      <c r="AM10" s="35">
        <v>0</v>
      </c>
      <c r="AN10" s="35">
        <v>0</v>
      </c>
      <c r="AO10" s="35">
        <v>6782900</v>
      </c>
      <c r="AP10" s="30" t="s">
        <v>149</v>
      </c>
      <c r="AQ10" s="30" t="s">
        <v>168</v>
      </c>
      <c r="AR10" s="30" t="s">
        <v>108</v>
      </c>
      <c r="AS10" s="30" t="s">
        <v>90</v>
      </c>
      <c r="AT10" s="30" t="s">
        <v>91</v>
      </c>
      <c r="AU10" s="30" t="s">
        <v>82</v>
      </c>
      <c r="AV10" s="35">
        <v>70000000</v>
      </c>
      <c r="AW10" s="35">
        <v>0</v>
      </c>
      <c r="AX10" s="35">
        <v>0</v>
      </c>
      <c r="AY10" s="35">
        <v>0</v>
      </c>
      <c r="AZ10" s="35">
        <v>0</v>
      </c>
      <c r="BA10" s="35">
        <v>6782900</v>
      </c>
      <c r="BB10" s="35">
        <v>10912412</v>
      </c>
      <c r="BC10" s="35">
        <v>0</v>
      </c>
      <c r="BD10" s="35">
        <v>0</v>
      </c>
      <c r="BE10" s="35">
        <v>70000000</v>
      </c>
      <c r="BF10" s="35">
        <v>0</v>
      </c>
      <c r="BG10" s="30">
        <v>4800068733</v>
      </c>
      <c r="BH10" s="31">
        <v>45793</v>
      </c>
      <c r="BI10" s="30" t="s">
        <v>199</v>
      </c>
      <c r="BJ10" s="35">
        <v>70000000</v>
      </c>
    </row>
    <row r="11" spans="1:62" hidden="1" x14ac:dyDescent="0.35">
      <c r="A11" s="30">
        <v>890301430</v>
      </c>
      <c r="B11" s="30" t="s">
        <v>19</v>
      </c>
      <c r="C11" s="30" t="s">
        <v>17</v>
      </c>
      <c r="D11" s="30">
        <v>600359</v>
      </c>
      <c r="E11" s="30" t="s">
        <v>101</v>
      </c>
      <c r="F11" s="30" t="s">
        <v>102</v>
      </c>
      <c r="G11" s="30"/>
      <c r="H11" s="31">
        <v>45545</v>
      </c>
      <c r="I11" s="31">
        <v>45757</v>
      </c>
      <c r="J11" s="32">
        <v>87700</v>
      </c>
      <c r="K11" s="33">
        <v>87700</v>
      </c>
      <c r="L11" s="34" t="s">
        <v>21</v>
      </c>
      <c r="M11" s="30" t="s">
        <v>194</v>
      </c>
      <c r="N11" s="30" t="s">
        <v>85</v>
      </c>
      <c r="O11" s="35">
        <v>0</v>
      </c>
      <c r="P11" s="30"/>
      <c r="Q11" s="30"/>
      <c r="R11" s="30"/>
      <c r="S11" s="30"/>
      <c r="T11" s="30" t="s">
        <v>86</v>
      </c>
      <c r="U11" s="31">
        <v>45545</v>
      </c>
      <c r="V11" s="31">
        <v>45757</v>
      </c>
      <c r="W11" s="31"/>
      <c r="X11" s="31">
        <v>45775</v>
      </c>
      <c r="Y11" s="30">
        <v>2</v>
      </c>
      <c r="Z11" s="30" t="s">
        <v>94</v>
      </c>
      <c r="AA11" s="35">
        <v>87700</v>
      </c>
      <c r="AB11" s="35">
        <v>87700</v>
      </c>
      <c r="AC11" s="35">
        <v>0</v>
      </c>
      <c r="AD11" s="35">
        <v>0</v>
      </c>
      <c r="AE11" s="35">
        <v>0</v>
      </c>
      <c r="AF11" s="35">
        <v>0</v>
      </c>
      <c r="AG11" s="35">
        <v>0</v>
      </c>
      <c r="AH11" s="35">
        <v>87700</v>
      </c>
      <c r="AI11" s="30"/>
      <c r="AJ11" s="30" t="s">
        <v>103</v>
      </c>
      <c r="AK11" s="30"/>
      <c r="AL11" s="30"/>
      <c r="AM11" s="35">
        <v>0</v>
      </c>
      <c r="AN11" s="35">
        <v>0</v>
      </c>
      <c r="AO11" s="35">
        <v>87700</v>
      </c>
      <c r="AP11" s="30" t="s">
        <v>45</v>
      </c>
      <c r="AQ11" s="30" t="s">
        <v>103</v>
      </c>
      <c r="AR11" s="30" t="s">
        <v>100</v>
      </c>
      <c r="AS11" s="30" t="s">
        <v>104</v>
      </c>
      <c r="AT11" s="30" t="s">
        <v>81</v>
      </c>
      <c r="AU11" s="30"/>
      <c r="AV11" s="35">
        <v>0</v>
      </c>
      <c r="AW11" s="35">
        <v>87700</v>
      </c>
      <c r="AX11" s="35">
        <v>0</v>
      </c>
      <c r="AY11" s="35">
        <v>0</v>
      </c>
      <c r="AZ11" s="35">
        <v>0</v>
      </c>
      <c r="BA11" s="35">
        <v>0</v>
      </c>
      <c r="BB11" s="35">
        <v>0</v>
      </c>
      <c r="BC11" s="35">
        <v>0</v>
      </c>
      <c r="BD11" s="35">
        <v>0</v>
      </c>
      <c r="BE11" s="35">
        <v>0</v>
      </c>
      <c r="BF11" s="35">
        <v>0</v>
      </c>
      <c r="BG11" s="30"/>
      <c r="BH11" s="31"/>
      <c r="BI11" s="30"/>
      <c r="BJ11" s="35">
        <v>0</v>
      </c>
    </row>
    <row r="12" spans="1:62" hidden="1" x14ac:dyDescent="0.35">
      <c r="A12" s="30">
        <v>890301430</v>
      </c>
      <c r="B12" s="30" t="s">
        <v>19</v>
      </c>
      <c r="C12" s="30" t="s">
        <v>17</v>
      </c>
      <c r="D12" s="30">
        <v>613021</v>
      </c>
      <c r="E12" s="30" t="s">
        <v>127</v>
      </c>
      <c r="F12" s="30" t="s">
        <v>128</v>
      </c>
      <c r="G12" s="30"/>
      <c r="H12" s="31">
        <v>45573</v>
      </c>
      <c r="I12" s="31">
        <v>45608</v>
      </c>
      <c r="J12" s="32">
        <v>385464</v>
      </c>
      <c r="K12" s="33">
        <v>385464</v>
      </c>
      <c r="L12" s="34" t="s">
        <v>21</v>
      </c>
      <c r="M12" s="30" t="s">
        <v>116</v>
      </c>
      <c r="N12" s="30" t="s">
        <v>116</v>
      </c>
      <c r="O12" s="35">
        <v>385464</v>
      </c>
      <c r="P12" s="30">
        <v>1222540473</v>
      </c>
      <c r="Q12" s="30"/>
      <c r="R12" s="30"/>
      <c r="S12" s="30"/>
      <c r="T12" s="30" t="s">
        <v>78</v>
      </c>
      <c r="U12" s="31">
        <v>45573</v>
      </c>
      <c r="V12" s="31">
        <v>45608</v>
      </c>
      <c r="W12" s="31">
        <v>45624</v>
      </c>
      <c r="X12" s="31"/>
      <c r="Y12" s="30">
        <v>153</v>
      </c>
      <c r="Z12" s="30" t="s">
        <v>123</v>
      </c>
      <c r="AA12" s="35">
        <v>385464</v>
      </c>
      <c r="AB12" s="35">
        <v>385464</v>
      </c>
      <c r="AC12" s="35">
        <v>0</v>
      </c>
      <c r="AD12" s="35">
        <v>0</v>
      </c>
      <c r="AE12" s="35">
        <v>0</v>
      </c>
      <c r="AF12" s="35">
        <v>0</v>
      </c>
      <c r="AG12" s="35">
        <v>0</v>
      </c>
      <c r="AH12" s="35">
        <v>0</v>
      </c>
      <c r="AI12" s="30"/>
      <c r="AJ12" s="30"/>
      <c r="AK12" s="30"/>
      <c r="AL12" s="30" t="s">
        <v>124</v>
      </c>
      <c r="AM12" s="35">
        <v>0</v>
      </c>
      <c r="AN12" s="35">
        <v>385464</v>
      </c>
      <c r="AO12" s="35">
        <v>0</v>
      </c>
      <c r="AP12" s="30"/>
      <c r="AQ12" s="30"/>
      <c r="AR12" s="30"/>
      <c r="AS12" s="30"/>
      <c r="AT12" s="30" t="s">
        <v>120</v>
      </c>
      <c r="AU12" s="30" t="s">
        <v>82</v>
      </c>
      <c r="AV12" s="35">
        <v>0</v>
      </c>
      <c r="AW12" s="35">
        <v>0</v>
      </c>
      <c r="AX12" s="35">
        <v>0</v>
      </c>
      <c r="AY12" s="35">
        <v>0</v>
      </c>
      <c r="AZ12" s="35">
        <v>0</v>
      </c>
      <c r="BA12" s="35">
        <v>0</v>
      </c>
      <c r="BB12" s="35">
        <v>385464</v>
      </c>
      <c r="BC12" s="35">
        <v>0</v>
      </c>
      <c r="BD12" s="35">
        <v>0</v>
      </c>
      <c r="BE12" s="35">
        <v>0</v>
      </c>
      <c r="BF12" s="35">
        <v>0</v>
      </c>
      <c r="BG12" s="30"/>
      <c r="BH12" s="31"/>
      <c r="BI12" s="30"/>
      <c r="BJ12" s="35">
        <v>0</v>
      </c>
    </row>
    <row r="13" spans="1:62" hidden="1" x14ac:dyDescent="0.35">
      <c r="A13" s="30">
        <v>890301430</v>
      </c>
      <c r="B13" s="30" t="s">
        <v>19</v>
      </c>
      <c r="C13" s="30" t="s">
        <v>17</v>
      </c>
      <c r="D13" s="30">
        <v>617498</v>
      </c>
      <c r="E13" s="30" t="s">
        <v>134</v>
      </c>
      <c r="F13" s="30" t="s">
        <v>135</v>
      </c>
      <c r="G13" s="30"/>
      <c r="H13" s="31">
        <v>45584</v>
      </c>
      <c r="I13" s="31">
        <v>45608</v>
      </c>
      <c r="J13" s="32">
        <v>181718</v>
      </c>
      <c r="K13" s="33">
        <v>181718</v>
      </c>
      <c r="L13" s="34" t="s">
        <v>21</v>
      </c>
      <c r="M13" s="30" t="s">
        <v>116</v>
      </c>
      <c r="N13" s="30" t="s">
        <v>116</v>
      </c>
      <c r="O13" s="35">
        <v>181718</v>
      </c>
      <c r="P13" s="30">
        <v>1222556140</v>
      </c>
      <c r="Q13" s="30"/>
      <c r="R13" s="30"/>
      <c r="S13" s="30"/>
      <c r="T13" s="30" t="s">
        <v>78</v>
      </c>
      <c r="U13" s="31">
        <v>45584</v>
      </c>
      <c r="V13" s="31">
        <v>45608</v>
      </c>
      <c r="W13" s="31">
        <v>45653</v>
      </c>
      <c r="X13" s="31"/>
      <c r="Y13" s="30">
        <v>124</v>
      </c>
      <c r="Z13" s="30" t="s">
        <v>123</v>
      </c>
      <c r="AA13" s="35">
        <v>181718</v>
      </c>
      <c r="AB13" s="35">
        <v>181718</v>
      </c>
      <c r="AC13" s="35">
        <v>0</v>
      </c>
      <c r="AD13" s="35">
        <v>0</v>
      </c>
      <c r="AE13" s="35">
        <v>0</v>
      </c>
      <c r="AF13" s="35">
        <v>0</v>
      </c>
      <c r="AG13" s="35">
        <v>0</v>
      </c>
      <c r="AH13" s="35">
        <v>0</v>
      </c>
      <c r="AI13" s="30"/>
      <c r="AJ13" s="30"/>
      <c r="AK13" s="30"/>
      <c r="AL13" s="30" t="s">
        <v>136</v>
      </c>
      <c r="AM13" s="35">
        <v>0</v>
      </c>
      <c r="AN13" s="35">
        <v>181718</v>
      </c>
      <c r="AO13" s="35">
        <v>0</v>
      </c>
      <c r="AP13" s="30"/>
      <c r="AQ13" s="30"/>
      <c r="AR13" s="30"/>
      <c r="AS13" s="30"/>
      <c r="AT13" s="30" t="s">
        <v>120</v>
      </c>
      <c r="AU13" s="30" t="s">
        <v>82</v>
      </c>
      <c r="AV13" s="35">
        <v>0</v>
      </c>
      <c r="AW13" s="35">
        <v>0</v>
      </c>
      <c r="AX13" s="35">
        <v>0</v>
      </c>
      <c r="AY13" s="35">
        <v>0</v>
      </c>
      <c r="AZ13" s="35">
        <v>0</v>
      </c>
      <c r="BA13" s="35">
        <v>0</v>
      </c>
      <c r="BB13" s="35">
        <v>181718</v>
      </c>
      <c r="BC13" s="35">
        <v>0</v>
      </c>
      <c r="BD13" s="35">
        <v>0</v>
      </c>
      <c r="BE13" s="35">
        <v>0</v>
      </c>
      <c r="BF13" s="35">
        <v>0</v>
      </c>
      <c r="BG13" s="30"/>
      <c r="BH13" s="31"/>
      <c r="BI13" s="30"/>
      <c r="BJ13" s="35">
        <v>0</v>
      </c>
    </row>
    <row r="14" spans="1:62" hidden="1" x14ac:dyDescent="0.35">
      <c r="A14" s="30">
        <v>890301430</v>
      </c>
      <c r="B14" s="30" t="s">
        <v>19</v>
      </c>
      <c r="C14" s="30" t="s">
        <v>18</v>
      </c>
      <c r="D14" s="30">
        <v>12748</v>
      </c>
      <c r="E14" s="30" t="s">
        <v>73</v>
      </c>
      <c r="F14" s="30" t="s">
        <v>74</v>
      </c>
      <c r="G14" s="30"/>
      <c r="H14" s="31">
        <v>45593</v>
      </c>
      <c r="I14" s="31">
        <v>45757</v>
      </c>
      <c r="J14" s="32">
        <v>87700</v>
      </c>
      <c r="K14" s="33">
        <v>87700</v>
      </c>
      <c r="L14" s="34" t="s">
        <v>21</v>
      </c>
      <c r="M14" s="30" t="s">
        <v>194</v>
      </c>
      <c r="N14" s="30" t="s">
        <v>75</v>
      </c>
      <c r="O14" s="35">
        <v>87700</v>
      </c>
      <c r="P14" s="30">
        <v>137133044</v>
      </c>
      <c r="Q14" s="30" t="s">
        <v>76</v>
      </c>
      <c r="R14" s="30" t="s">
        <v>77</v>
      </c>
      <c r="S14" s="30"/>
      <c r="T14" s="30" t="s">
        <v>78</v>
      </c>
      <c r="U14" s="31">
        <v>45593</v>
      </c>
      <c r="V14" s="31">
        <v>45757</v>
      </c>
      <c r="W14" s="31">
        <v>45777</v>
      </c>
      <c r="X14" s="31"/>
      <c r="Y14" s="30">
        <v>0</v>
      </c>
      <c r="Z14" s="30" t="s">
        <v>79</v>
      </c>
      <c r="AA14" s="35">
        <v>87700</v>
      </c>
      <c r="AB14" s="35">
        <v>87700</v>
      </c>
      <c r="AC14" s="35">
        <v>0</v>
      </c>
      <c r="AD14" s="35">
        <v>0</v>
      </c>
      <c r="AE14" s="35">
        <v>0</v>
      </c>
      <c r="AF14" s="35">
        <v>0</v>
      </c>
      <c r="AG14" s="35">
        <v>0</v>
      </c>
      <c r="AH14" s="35">
        <v>0</v>
      </c>
      <c r="AI14" s="30"/>
      <c r="AJ14" s="30"/>
      <c r="AK14" s="30"/>
      <c r="AL14" s="30" t="s">
        <v>80</v>
      </c>
      <c r="AM14" s="35">
        <v>0</v>
      </c>
      <c r="AN14" s="35">
        <v>87700</v>
      </c>
      <c r="AO14" s="35">
        <v>0</v>
      </c>
      <c r="AP14" s="30"/>
      <c r="AQ14" s="30"/>
      <c r="AR14" s="30"/>
      <c r="AS14" s="30"/>
      <c r="AT14" s="30" t="s">
        <v>81</v>
      </c>
      <c r="AU14" s="30" t="s">
        <v>82</v>
      </c>
      <c r="AV14" s="35">
        <v>0</v>
      </c>
      <c r="AW14" s="35">
        <v>0</v>
      </c>
      <c r="AX14" s="35">
        <v>0</v>
      </c>
      <c r="AY14" s="35">
        <v>0</v>
      </c>
      <c r="AZ14" s="35">
        <v>0</v>
      </c>
      <c r="BA14" s="35">
        <v>0</v>
      </c>
      <c r="BB14" s="35">
        <v>0</v>
      </c>
      <c r="BC14" s="35">
        <v>0</v>
      </c>
      <c r="BD14" s="35">
        <v>87700</v>
      </c>
      <c r="BE14" s="35">
        <v>0</v>
      </c>
      <c r="BF14" s="35">
        <v>0</v>
      </c>
      <c r="BG14" s="30"/>
      <c r="BH14" s="31"/>
      <c r="BI14" s="30"/>
      <c r="BJ14" s="35">
        <v>0</v>
      </c>
    </row>
    <row r="15" spans="1:62" hidden="1" x14ac:dyDescent="0.35">
      <c r="A15" s="30">
        <v>890301430</v>
      </c>
      <c r="B15" s="30" t="s">
        <v>19</v>
      </c>
      <c r="C15" s="30" t="s">
        <v>17</v>
      </c>
      <c r="D15" s="30">
        <v>622470</v>
      </c>
      <c r="E15" s="30" t="s">
        <v>158</v>
      </c>
      <c r="F15" s="30" t="s">
        <v>159</v>
      </c>
      <c r="G15" s="30"/>
      <c r="H15" s="31">
        <v>45594</v>
      </c>
      <c r="I15" s="31">
        <v>45720</v>
      </c>
      <c r="J15" s="32">
        <v>3904398</v>
      </c>
      <c r="K15" s="33">
        <v>3904398</v>
      </c>
      <c r="L15" s="34" t="s">
        <v>21</v>
      </c>
      <c r="M15" s="30" t="s">
        <v>85</v>
      </c>
      <c r="N15" s="30" t="s">
        <v>200</v>
      </c>
      <c r="O15" s="35">
        <v>0</v>
      </c>
      <c r="P15" s="30"/>
      <c r="Q15" s="30"/>
      <c r="R15" s="30"/>
      <c r="S15" s="30"/>
      <c r="T15" s="30" t="s">
        <v>78</v>
      </c>
      <c r="U15" s="31">
        <v>45594</v>
      </c>
      <c r="V15" s="31">
        <v>45719</v>
      </c>
      <c r="W15" s="31">
        <v>45741</v>
      </c>
      <c r="X15" s="31"/>
      <c r="Y15" s="30">
        <v>36</v>
      </c>
      <c r="Z15" s="30" t="s">
        <v>133</v>
      </c>
      <c r="AA15" s="35">
        <v>3904398</v>
      </c>
      <c r="AB15" s="35">
        <v>3904398</v>
      </c>
      <c r="AC15" s="35">
        <v>0</v>
      </c>
      <c r="AD15" s="35">
        <v>0</v>
      </c>
      <c r="AE15" s="35">
        <v>0</v>
      </c>
      <c r="AF15" s="35">
        <v>0</v>
      </c>
      <c r="AG15" s="35">
        <v>0</v>
      </c>
      <c r="AH15" s="35">
        <v>0</v>
      </c>
      <c r="AI15" s="30"/>
      <c r="AJ15" s="30"/>
      <c r="AK15" s="30"/>
      <c r="AL15" s="30" t="s">
        <v>117</v>
      </c>
      <c r="AM15" s="35">
        <v>0</v>
      </c>
      <c r="AN15" s="35">
        <v>3904398</v>
      </c>
      <c r="AO15" s="35">
        <v>0</v>
      </c>
      <c r="AP15" s="30"/>
      <c r="AQ15" s="30"/>
      <c r="AR15" s="30"/>
      <c r="AS15" s="30"/>
      <c r="AT15" s="30" t="s">
        <v>120</v>
      </c>
      <c r="AU15" s="30" t="s">
        <v>82</v>
      </c>
      <c r="AV15" s="35">
        <v>3904398</v>
      </c>
      <c r="AW15" s="35">
        <v>0</v>
      </c>
      <c r="AX15" s="35">
        <v>0</v>
      </c>
      <c r="AY15" s="35">
        <v>0</v>
      </c>
      <c r="AZ15" s="35">
        <v>0</v>
      </c>
      <c r="BA15" s="35">
        <v>0</v>
      </c>
      <c r="BB15" s="35">
        <v>0</v>
      </c>
      <c r="BC15" s="35">
        <v>0</v>
      </c>
      <c r="BD15" s="35">
        <v>0</v>
      </c>
      <c r="BE15" s="35">
        <v>3904398</v>
      </c>
      <c r="BF15" s="35">
        <v>0</v>
      </c>
      <c r="BG15" s="30">
        <v>4800068676</v>
      </c>
      <c r="BH15" s="31">
        <v>45793</v>
      </c>
      <c r="BI15" s="30" t="s">
        <v>198</v>
      </c>
      <c r="BJ15" s="35">
        <v>5881663</v>
      </c>
    </row>
    <row r="16" spans="1:62" x14ac:dyDescent="0.35">
      <c r="A16" s="30">
        <v>890301430</v>
      </c>
      <c r="B16" s="30" t="s">
        <v>19</v>
      </c>
      <c r="C16" s="30" t="s">
        <v>17</v>
      </c>
      <c r="D16" s="30">
        <v>624255</v>
      </c>
      <c r="E16" s="30" t="s">
        <v>160</v>
      </c>
      <c r="F16" s="30" t="s">
        <v>161</v>
      </c>
      <c r="G16" s="30"/>
      <c r="H16" s="31">
        <v>45596</v>
      </c>
      <c r="I16" s="31">
        <v>45720</v>
      </c>
      <c r="J16" s="32">
        <v>94753630</v>
      </c>
      <c r="K16" s="33">
        <v>93583630</v>
      </c>
      <c r="L16" s="34" t="s">
        <v>21</v>
      </c>
      <c r="M16" s="30" t="s">
        <v>85</v>
      </c>
      <c r="N16" s="30" t="s">
        <v>195</v>
      </c>
      <c r="O16" s="35">
        <v>25556530</v>
      </c>
      <c r="P16" s="30">
        <v>1222594203</v>
      </c>
      <c r="Q16" s="30"/>
      <c r="R16" s="30"/>
      <c r="S16" s="30"/>
      <c r="T16" s="30" t="s">
        <v>147</v>
      </c>
      <c r="U16" s="31">
        <v>45596</v>
      </c>
      <c r="V16" s="31">
        <v>45719</v>
      </c>
      <c r="W16" s="31">
        <v>45770</v>
      </c>
      <c r="X16" s="31"/>
      <c r="Y16" s="30">
        <v>7</v>
      </c>
      <c r="Z16" s="30" t="s">
        <v>94</v>
      </c>
      <c r="AA16" s="35">
        <v>94753630</v>
      </c>
      <c r="AB16" s="35">
        <v>69197100</v>
      </c>
      <c r="AC16" s="35">
        <v>0</v>
      </c>
      <c r="AD16" s="35">
        <v>0</v>
      </c>
      <c r="AE16" s="35">
        <v>0</v>
      </c>
      <c r="AF16" s="35">
        <v>66857100</v>
      </c>
      <c r="AG16" s="35">
        <v>2340000</v>
      </c>
      <c r="AH16" s="35">
        <v>0</v>
      </c>
      <c r="AI16" s="30"/>
      <c r="AJ16" s="30"/>
      <c r="AK16" s="30" t="s">
        <v>162</v>
      </c>
      <c r="AL16" s="30"/>
      <c r="AM16" s="35">
        <v>0</v>
      </c>
      <c r="AN16" s="35">
        <v>0</v>
      </c>
      <c r="AO16" s="35">
        <v>66857100</v>
      </c>
      <c r="AP16" s="30" t="s">
        <v>149</v>
      </c>
      <c r="AQ16" s="30" t="s">
        <v>163</v>
      </c>
      <c r="AR16" s="30" t="s">
        <v>164</v>
      </c>
      <c r="AS16" s="30" t="s">
        <v>90</v>
      </c>
      <c r="AT16" s="30" t="s">
        <v>96</v>
      </c>
      <c r="AU16" s="30" t="s">
        <v>82</v>
      </c>
      <c r="AV16" s="35">
        <v>0</v>
      </c>
      <c r="AW16" s="35">
        <v>0</v>
      </c>
      <c r="AX16" s="35">
        <v>0</v>
      </c>
      <c r="AY16" s="35">
        <v>0</v>
      </c>
      <c r="AZ16" s="35">
        <v>0</v>
      </c>
      <c r="BA16" s="35">
        <v>66857100</v>
      </c>
      <c r="BB16" s="35">
        <v>26726530</v>
      </c>
      <c r="BC16" s="35">
        <v>0</v>
      </c>
      <c r="BD16" s="35">
        <v>0</v>
      </c>
      <c r="BE16" s="35">
        <v>0</v>
      </c>
      <c r="BF16" s="35">
        <v>0</v>
      </c>
      <c r="BG16" s="30"/>
      <c r="BH16" s="31"/>
      <c r="BI16" s="30"/>
      <c r="BJ16" s="35">
        <v>0</v>
      </c>
    </row>
    <row r="17" spans="1:62" hidden="1" x14ac:dyDescent="0.35">
      <c r="A17" s="30">
        <v>890301430</v>
      </c>
      <c r="B17" s="30" t="s">
        <v>19</v>
      </c>
      <c r="C17" s="30" t="s">
        <v>17</v>
      </c>
      <c r="D17" s="30">
        <v>624915</v>
      </c>
      <c r="E17" s="30" t="s">
        <v>129</v>
      </c>
      <c r="F17" s="30" t="s">
        <v>130</v>
      </c>
      <c r="G17" s="30"/>
      <c r="H17" s="31">
        <v>45600</v>
      </c>
      <c r="I17" s="31">
        <v>45608</v>
      </c>
      <c r="J17" s="32">
        <v>269953</v>
      </c>
      <c r="K17" s="33">
        <v>269953</v>
      </c>
      <c r="L17" s="34" t="s">
        <v>21</v>
      </c>
      <c r="M17" s="30" t="s">
        <v>116</v>
      </c>
      <c r="N17" s="30" t="s">
        <v>116</v>
      </c>
      <c r="O17" s="35">
        <v>269953</v>
      </c>
      <c r="P17" s="30">
        <v>1222541201</v>
      </c>
      <c r="Q17" s="30"/>
      <c r="R17" s="30"/>
      <c r="S17" s="30"/>
      <c r="T17" s="30" t="s">
        <v>78</v>
      </c>
      <c r="U17" s="31">
        <v>45600</v>
      </c>
      <c r="V17" s="31">
        <v>45608</v>
      </c>
      <c r="W17" s="31">
        <v>45624</v>
      </c>
      <c r="X17" s="31"/>
      <c r="Y17" s="30">
        <v>153</v>
      </c>
      <c r="Z17" s="30" t="s">
        <v>123</v>
      </c>
      <c r="AA17" s="35">
        <v>269953</v>
      </c>
      <c r="AB17" s="35">
        <v>269953</v>
      </c>
      <c r="AC17" s="35">
        <v>0</v>
      </c>
      <c r="AD17" s="35">
        <v>0</v>
      </c>
      <c r="AE17" s="35">
        <v>0</v>
      </c>
      <c r="AF17" s="35">
        <v>0</v>
      </c>
      <c r="AG17" s="35">
        <v>0</v>
      </c>
      <c r="AH17" s="35">
        <v>0</v>
      </c>
      <c r="AI17" s="30"/>
      <c r="AJ17" s="30"/>
      <c r="AK17" s="30"/>
      <c r="AL17" s="30" t="s">
        <v>124</v>
      </c>
      <c r="AM17" s="35">
        <v>0</v>
      </c>
      <c r="AN17" s="35">
        <v>269953</v>
      </c>
      <c r="AO17" s="35">
        <v>0</v>
      </c>
      <c r="AP17" s="30"/>
      <c r="AQ17" s="30"/>
      <c r="AR17" s="30"/>
      <c r="AS17" s="30"/>
      <c r="AT17" s="30" t="s">
        <v>120</v>
      </c>
      <c r="AU17" s="30" t="s">
        <v>82</v>
      </c>
      <c r="AV17" s="35">
        <v>0</v>
      </c>
      <c r="AW17" s="35">
        <v>0</v>
      </c>
      <c r="AX17" s="35">
        <v>0</v>
      </c>
      <c r="AY17" s="35">
        <v>0</v>
      </c>
      <c r="AZ17" s="35">
        <v>0</v>
      </c>
      <c r="BA17" s="35">
        <v>0</v>
      </c>
      <c r="BB17" s="35">
        <v>269953</v>
      </c>
      <c r="BC17" s="35">
        <v>0</v>
      </c>
      <c r="BD17" s="35">
        <v>0</v>
      </c>
      <c r="BE17" s="35">
        <v>0</v>
      </c>
      <c r="BF17" s="35">
        <v>0</v>
      </c>
      <c r="BG17" s="30"/>
      <c r="BH17" s="31"/>
      <c r="BI17" s="30"/>
      <c r="BJ17" s="35">
        <v>0</v>
      </c>
    </row>
    <row r="18" spans="1:62" hidden="1" x14ac:dyDescent="0.35">
      <c r="A18" s="30">
        <v>890301430</v>
      </c>
      <c r="B18" s="30" t="s">
        <v>19</v>
      </c>
      <c r="C18" s="30" t="s">
        <v>17</v>
      </c>
      <c r="D18" s="30">
        <v>629367</v>
      </c>
      <c r="E18" s="30" t="s">
        <v>121</v>
      </c>
      <c r="F18" s="30" t="s">
        <v>122</v>
      </c>
      <c r="G18" s="30"/>
      <c r="H18" s="31">
        <v>45609</v>
      </c>
      <c r="I18" s="31">
        <v>45628</v>
      </c>
      <c r="J18" s="32">
        <v>2882800</v>
      </c>
      <c r="K18" s="33">
        <v>2882800</v>
      </c>
      <c r="L18" s="34" t="s">
        <v>21</v>
      </c>
      <c r="M18" s="30" t="s">
        <v>116</v>
      </c>
      <c r="N18" s="30" t="s">
        <v>116</v>
      </c>
      <c r="O18" s="35">
        <v>2882800</v>
      </c>
      <c r="P18" s="30">
        <v>1222552048</v>
      </c>
      <c r="Q18" s="30"/>
      <c r="R18" s="30"/>
      <c r="S18" s="30"/>
      <c r="T18" s="30" t="s">
        <v>78</v>
      </c>
      <c r="U18" s="31">
        <v>45609</v>
      </c>
      <c r="V18" s="31">
        <v>45628</v>
      </c>
      <c r="W18" s="31">
        <v>45650</v>
      </c>
      <c r="X18" s="31"/>
      <c r="Y18" s="30">
        <v>127</v>
      </c>
      <c r="Z18" s="30" t="s">
        <v>123</v>
      </c>
      <c r="AA18" s="35">
        <v>2882800</v>
      </c>
      <c r="AB18" s="35">
        <v>2882800</v>
      </c>
      <c r="AC18" s="35">
        <v>0</v>
      </c>
      <c r="AD18" s="35">
        <v>0</v>
      </c>
      <c r="AE18" s="35">
        <v>0</v>
      </c>
      <c r="AF18" s="35">
        <v>0</v>
      </c>
      <c r="AG18" s="35">
        <v>0</v>
      </c>
      <c r="AH18" s="35">
        <v>0</v>
      </c>
      <c r="AI18" s="30"/>
      <c r="AJ18" s="30"/>
      <c r="AK18" s="30"/>
      <c r="AL18" s="30" t="s">
        <v>124</v>
      </c>
      <c r="AM18" s="35">
        <v>0</v>
      </c>
      <c r="AN18" s="35">
        <v>2882800</v>
      </c>
      <c r="AO18" s="35">
        <v>0</v>
      </c>
      <c r="AP18" s="30"/>
      <c r="AQ18" s="30"/>
      <c r="AR18" s="30"/>
      <c r="AS18" s="30"/>
      <c r="AT18" s="30" t="s">
        <v>120</v>
      </c>
      <c r="AU18" s="30" t="s">
        <v>82</v>
      </c>
      <c r="AV18" s="35">
        <v>0</v>
      </c>
      <c r="AW18" s="35">
        <v>0</v>
      </c>
      <c r="AX18" s="35">
        <v>0</v>
      </c>
      <c r="AY18" s="35">
        <v>0</v>
      </c>
      <c r="AZ18" s="35">
        <v>0</v>
      </c>
      <c r="BA18" s="35">
        <v>0</v>
      </c>
      <c r="BB18" s="35">
        <v>2882800</v>
      </c>
      <c r="BC18" s="35">
        <v>0</v>
      </c>
      <c r="BD18" s="35">
        <v>0</v>
      </c>
      <c r="BE18" s="35">
        <v>0</v>
      </c>
      <c r="BF18" s="35">
        <v>0</v>
      </c>
      <c r="BG18" s="30"/>
      <c r="BH18" s="31"/>
      <c r="BI18" s="30"/>
      <c r="BJ18" s="35">
        <v>0</v>
      </c>
    </row>
    <row r="19" spans="1:62" hidden="1" x14ac:dyDescent="0.35">
      <c r="A19" s="30">
        <v>890301430</v>
      </c>
      <c r="B19" s="30" t="s">
        <v>19</v>
      </c>
      <c r="C19" s="30" t="s">
        <v>17</v>
      </c>
      <c r="D19" s="30">
        <v>629865</v>
      </c>
      <c r="E19" s="30" t="s">
        <v>92</v>
      </c>
      <c r="F19" s="30" t="s">
        <v>93</v>
      </c>
      <c r="G19" s="30"/>
      <c r="H19" s="31">
        <v>45610</v>
      </c>
      <c r="I19" s="31"/>
      <c r="J19" s="32">
        <v>118798244</v>
      </c>
      <c r="K19" s="33">
        <v>118798244</v>
      </c>
      <c r="L19" s="34" t="s">
        <v>21</v>
      </c>
      <c r="M19" s="30" t="s">
        <v>85</v>
      </c>
      <c r="N19" s="30" t="s">
        <v>85</v>
      </c>
      <c r="O19" s="35">
        <v>0</v>
      </c>
      <c r="P19" s="30"/>
      <c r="Q19" s="30"/>
      <c r="R19" s="30"/>
      <c r="S19" s="30"/>
      <c r="T19" s="30" t="s">
        <v>86</v>
      </c>
      <c r="U19" s="31">
        <v>45610</v>
      </c>
      <c r="V19" s="31">
        <v>45748</v>
      </c>
      <c r="W19" s="31"/>
      <c r="X19" s="31">
        <v>45769</v>
      </c>
      <c r="Y19" s="30">
        <v>8</v>
      </c>
      <c r="Z19" s="30" t="s">
        <v>94</v>
      </c>
      <c r="AA19" s="35">
        <v>118798244</v>
      </c>
      <c r="AB19" s="35">
        <v>118798244</v>
      </c>
      <c r="AC19" s="35">
        <v>0</v>
      </c>
      <c r="AD19" s="35">
        <v>0</v>
      </c>
      <c r="AE19" s="35">
        <v>0</v>
      </c>
      <c r="AF19" s="35">
        <v>0</v>
      </c>
      <c r="AG19" s="35">
        <v>0</v>
      </c>
      <c r="AH19" s="35">
        <v>118798244</v>
      </c>
      <c r="AI19" s="30"/>
      <c r="AJ19" s="30" t="s">
        <v>95</v>
      </c>
      <c r="AK19" s="30"/>
      <c r="AL19" s="30"/>
      <c r="AM19" s="35">
        <v>0</v>
      </c>
      <c r="AN19" s="35">
        <v>0</v>
      </c>
      <c r="AO19" s="35">
        <v>118798244</v>
      </c>
      <c r="AP19" s="30" t="s">
        <v>45</v>
      </c>
      <c r="AQ19" s="30" t="s">
        <v>95</v>
      </c>
      <c r="AR19" s="30" t="s">
        <v>89</v>
      </c>
      <c r="AS19" s="30" t="s">
        <v>90</v>
      </c>
      <c r="AT19" s="30" t="s">
        <v>96</v>
      </c>
      <c r="AU19" s="30"/>
      <c r="AV19" s="35">
        <v>0</v>
      </c>
      <c r="AW19" s="35">
        <v>118798244</v>
      </c>
      <c r="AX19" s="35">
        <v>0</v>
      </c>
      <c r="AY19" s="35">
        <v>0</v>
      </c>
      <c r="AZ19" s="35">
        <v>0</v>
      </c>
      <c r="BA19" s="35">
        <v>0</v>
      </c>
      <c r="BB19" s="35">
        <v>0</v>
      </c>
      <c r="BC19" s="35">
        <v>0</v>
      </c>
      <c r="BD19" s="35">
        <v>0</v>
      </c>
      <c r="BE19" s="35">
        <v>0</v>
      </c>
      <c r="BF19" s="35">
        <v>0</v>
      </c>
      <c r="BG19" s="30"/>
      <c r="BH19" s="31"/>
      <c r="BI19" s="30"/>
      <c r="BJ19" s="35">
        <v>0</v>
      </c>
    </row>
    <row r="20" spans="1:62" hidden="1" x14ac:dyDescent="0.35">
      <c r="A20" s="30">
        <v>890301430</v>
      </c>
      <c r="B20" s="30" t="s">
        <v>19</v>
      </c>
      <c r="C20" s="30" t="s">
        <v>18</v>
      </c>
      <c r="D20" s="30">
        <v>13132</v>
      </c>
      <c r="E20" s="30" t="s">
        <v>190</v>
      </c>
      <c r="F20" s="30" t="s">
        <v>191</v>
      </c>
      <c r="G20" s="30"/>
      <c r="H20" s="31">
        <v>45617</v>
      </c>
      <c r="I20" s="31">
        <v>45748</v>
      </c>
      <c r="J20" s="32">
        <v>91460638</v>
      </c>
      <c r="K20" s="33">
        <v>91460638</v>
      </c>
      <c r="L20" s="34" t="s">
        <v>21</v>
      </c>
      <c r="M20" s="30" t="s">
        <v>85</v>
      </c>
      <c r="N20" s="30" t="s">
        <v>178</v>
      </c>
      <c r="O20" s="35">
        <v>82265338</v>
      </c>
      <c r="P20" s="30">
        <v>1222585192</v>
      </c>
      <c r="Q20" s="30"/>
      <c r="R20" s="30"/>
      <c r="S20" s="30"/>
      <c r="T20" s="30" t="s">
        <v>179</v>
      </c>
      <c r="U20" s="31">
        <v>45617</v>
      </c>
      <c r="V20" s="31">
        <v>45748</v>
      </c>
      <c r="W20" s="31">
        <v>45769</v>
      </c>
      <c r="X20" s="31"/>
      <c r="Y20" s="30">
        <v>8</v>
      </c>
      <c r="Z20" s="30" t="s">
        <v>94</v>
      </c>
      <c r="AA20" s="35">
        <v>91460638</v>
      </c>
      <c r="AB20" s="35">
        <v>91460638</v>
      </c>
      <c r="AC20" s="35">
        <v>0</v>
      </c>
      <c r="AD20" s="35">
        <v>0</v>
      </c>
      <c r="AE20" s="35">
        <v>0</v>
      </c>
      <c r="AF20" s="35">
        <v>9195300</v>
      </c>
      <c r="AG20" s="35">
        <v>0</v>
      </c>
      <c r="AH20" s="35">
        <v>0</v>
      </c>
      <c r="AI20" s="30"/>
      <c r="AJ20" s="30"/>
      <c r="AK20" s="30" t="s">
        <v>192</v>
      </c>
      <c r="AL20" s="30" t="s">
        <v>80</v>
      </c>
      <c r="AM20" s="35">
        <v>0</v>
      </c>
      <c r="AN20" s="35">
        <v>82265338</v>
      </c>
      <c r="AO20" s="35">
        <v>91460638</v>
      </c>
      <c r="AP20" s="30" t="s">
        <v>45</v>
      </c>
      <c r="AQ20" s="30" t="s">
        <v>193</v>
      </c>
      <c r="AR20" s="30" t="s">
        <v>89</v>
      </c>
      <c r="AS20" s="30" t="s">
        <v>90</v>
      </c>
      <c r="AT20" s="30" t="s">
        <v>96</v>
      </c>
      <c r="AU20" s="30" t="s">
        <v>82</v>
      </c>
      <c r="AV20" s="35">
        <v>0</v>
      </c>
      <c r="AW20" s="35">
        <v>0</v>
      </c>
      <c r="AX20" s="35">
        <v>0</v>
      </c>
      <c r="AY20" s="35">
        <v>0</v>
      </c>
      <c r="AZ20" s="35">
        <v>0</v>
      </c>
      <c r="BA20" s="35">
        <v>0</v>
      </c>
      <c r="BB20" s="35">
        <v>82265338</v>
      </c>
      <c r="BC20" s="35">
        <v>9195300</v>
      </c>
      <c r="BD20" s="35">
        <v>0</v>
      </c>
      <c r="BE20" s="35">
        <v>0</v>
      </c>
      <c r="BF20" s="35">
        <v>0</v>
      </c>
      <c r="BG20" s="30"/>
      <c r="BH20" s="31"/>
      <c r="BI20" s="30"/>
      <c r="BJ20" s="35">
        <v>0</v>
      </c>
    </row>
    <row r="21" spans="1:62" hidden="1" x14ac:dyDescent="0.35">
      <c r="A21" s="30">
        <v>890301430</v>
      </c>
      <c r="B21" s="30" t="s">
        <v>19</v>
      </c>
      <c r="C21" s="30" t="s">
        <v>17</v>
      </c>
      <c r="D21" s="30">
        <v>651428</v>
      </c>
      <c r="E21" s="30" t="s">
        <v>137</v>
      </c>
      <c r="F21" s="30" t="s">
        <v>138</v>
      </c>
      <c r="G21" s="30"/>
      <c r="H21" s="31">
        <v>45641</v>
      </c>
      <c r="I21" s="31">
        <v>45672</v>
      </c>
      <c r="J21" s="32">
        <v>157170</v>
      </c>
      <c r="K21" s="33">
        <v>157170</v>
      </c>
      <c r="L21" s="34" t="s">
        <v>21</v>
      </c>
      <c r="M21" s="30" t="s">
        <v>112</v>
      </c>
      <c r="N21" s="30" t="s">
        <v>116</v>
      </c>
      <c r="O21" s="35">
        <v>157170</v>
      </c>
      <c r="P21" s="30">
        <v>1222573591</v>
      </c>
      <c r="Q21" s="30"/>
      <c r="R21" s="30"/>
      <c r="S21" s="30"/>
      <c r="T21" s="30" t="s">
        <v>78</v>
      </c>
      <c r="U21" s="31">
        <v>45641</v>
      </c>
      <c r="V21" s="31">
        <v>45671</v>
      </c>
      <c r="W21" s="31">
        <v>45706</v>
      </c>
      <c r="X21" s="31"/>
      <c r="Y21" s="30">
        <v>71</v>
      </c>
      <c r="Z21" s="30" t="s">
        <v>139</v>
      </c>
      <c r="AA21" s="35">
        <v>157170</v>
      </c>
      <c r="AB21" s="35">
        <v>157170</v>
      </c>
      <c r="AC21" s="35">
        <v>0</v>
      </c>
      <c r="AD21" s="35">
        <v>0</v>
      </c>
      <c r="AE21" s="35">
        <v>0</v>
      </c>
      <c r="AF21" s="35">
        <v>0</v>
      </c>
      <c r="AG21" s="35">
        <v>0</v>
      </c>
      <c r="AH21" s="35">
        <v>0</v>
      </c>
      <c r="AI21" s="30"/>
      <c r="AJ21" s="30"/>
      <c r="AK21" s="30"/>
      <c r="AL21" s="30" t="s">
        <v>140</v>
      </c>
      <c r="AM21" s="35">
        <v>0</v>
      </c>
      <c r="AN21" s="35">
        <v>157170</v>
      </c>
      <c r="AO21" s="35">
        <v>0</v>
      </c>
      <c r="AP21" s="30"/>
      <c r="AQ21" s="30"/>
      <c r="AR21" s="30"/>
      <c r="AS21" s="30"/>
      <c r="AT21" s="30" t="s">
        <v>120</v>
      </c>
      <c r="AU21" s="30" t="s">
        <v>82</v>
      </c>
      <c r="AV21" s="35">
        <v>0</v>
      </c>
      <c r="AW21" s="35">
        <v>0</v>
      </c>
      <c r="AX21" s="35">
        <v>0</v>
      </c>
      <c r="AY21" s="35">
        <v>0</v>
      </c>
      <c r="AZ21" s="35">
        <v>0</v>
      </c>
      <c r="BA21" s="35">
        <v>0</v>
      </c>
      <c r="BB21" s="35">
        <v>157170</v>
      </c>
      <c r="BC21" s="35">
        <v>0</v>
      </c>
      <c r="BD21" s="35">
        <v>0</v>
      </c>
      <c r="BE21" s="35">
        <v>0</v>
      </c>
      <c r="BF21" s="35">
        <v>0</v>
      </c>
      <c r="BG21" s="30"/>
      <c r="BH21" s="31"/>
      <c r="BI21" s="30"/>
      <c r="BJ21" s="35">
        <v>0</v>
      </c>
    </row>
    <row r="22" spans="1:62" hidden="1" x14ac:dyDescent="0.35">
      <c r="A22" s="30">
        <v>890301430</v>
      </c>
      <c r="B22" s="30" t="s">
        <v>19</v>
      </c>
      <c r="C22" s="30" t="s">
        <v>17</v>
      </c>
      <c r="D22" s="30">
        <v>656375</v>
      </c>
      <c r="E22" s="30" t="s">
        <v>125</v>
      </c>
      <c r="F22" s="30" t="s">
        <v>126</v>
      </c>
      <c r="G22" s="30"/>
      <c r="H22" s="31">
        <v>45652</v>
      </c>
      <c r="I22" s="31">
        <v>45672</v>
      </c>
      <c r="J22" s="32">
        <v>1216804</v>
      </c>
      <c r="K22" s="33">
        <v>1216804</v>
      </c>
      <c r="L22" s="34" t="s">
        <v>21</v>
      </c>
      <c r="M22" s="30" t="s">
        <v>112</v>
      </c>
      <c r="N22" s="30" t="s">
        <v>116</v>
      </c>
      <c r="O22" s="35">
        <v>1216804</v>
      </c>
      <c r="P22" s="30">
        <v>1222561644</v>
      </c>
      <c r="Q22" s="30"/>
      <c r="R22" s="30"/>
      <c r="S22" s="30"/>
      <c r="T22" s="30" t="s">
        <v>78</v>
      </c>
      <c r="U22" s="31">
        <v>45652</v>
      </c>
      <c r="V22" s="31">
        <v>45672</v>
      </c>
      <c r="W22" s="31">
        <v>45684</v>
      </c>
      <c r="X22" s="31"/>
      <c r="Y22" s="30">
        <v>93</v>
      </c>
      <c r="Z22" s="30" t="s">
        <v>123</v>
      </c>
      <c r="AA22" s="35">
        <v>1216804</v>
      </c>
      <c r="AB22" s="35">
        <v>1216804</v>
      </c>
      <c r="AC22" s="35">
        <v>0</v>
      </c>
      <c r="AD22" s="35">
        <v>0</v>
      </c>
      <c r="AE22" s="35">
        <v>0</v>
      </c>
      <c r="AF22" s="35">
        <v>0</v>
      </c>
      <c r="AG22" s="35">
        <v>0</v>
      </c>
      <c r="AH22" s="35">
        <v>0</v>
      </c>
      <c r="AI22" s="30"/>
      <c r="AJ22" s="30"/>
      <c r="AK22" s="30"/>
      <c r="AL22" s="30" t="s">
        <v>124</v>
      </c>
      <c r="AM22" s="35">
        <v>0</v>
      </c>
      <c r="AN22" s="35">
        <v>1216804</v>
      </c>
      <c r="AO22" s="35">
        <v>0</v>
      </c>
      <c r="AP22" s="30"/>
      <c r="AQ22" s="30"/>
      <c r="AR22" s="30"/>
      <c r="AS22" s="30"/>
      <c r="AT22" s="30" t="s">
        <v>120</v>
      </c>
      <c r="AU22" s="30" t="s">
        <v>82</v>
      </c>
      <c r="AV22" s="35">
        <v>0</v>
      </c>
      <c r="AW22" s="35">
        <v>0</v>
      </c>
      <c r="AX22" s="35">
        <v>0</v>
      </c>
      <c r="AY22" s="35">
        <v>0</v>
      </c>
      <c r="AZ22" s="35">
        <v>0</v>
      </c>
      <c r="BA22" s="35">
        <v>0</v>
      </c>
      <c r="BB22" s="35">
        <v>1216804</v>
      </c>
      <c r="BC22" s="35">
        <v>0</v>
      </c>
      <c r="BD22" s="35">
        <v>0</v>
      </c>
      <c r="BE22" s="35">
        <v>0</v>
      </c>
      <c r="BF22" s="35">
        <v>0</v>
      </c>
      <c r="BG22" s="30"/>
      <c r="BH22" s="31"/>
      <c r="BI22" s="30"/>
      <c r="BJ22" s="35">
        <v>0</v>
      </c>
    </row>
    <row r="23" spans="1:62" hidden="1" x14ac:dyDescent="0.35">
      <c r="A23" s="30">
        <v>890301430</v>
      </c>
      <c r="B23" s="30" t="s">
        <v>19</v>
      </c>
      <c r="C23" s="30" t="s">
        <v>17</v>
      </c>
      <c r="D23" s="30">
        <v>657204</v>
      </c>
      <c r="E23" s="30" t="s">
        <v>156</v>
      </c>
      <c r="F23" s="30" t="s">
        <v>157</v>
      </c>
      <c r="G23" s="30"/>
      <c r="H23" s="31">
        <v>45654</v>
      </c>
      <c r="I23" s="31">
        <v>45730</v>
      </c>
      <c r="J23" s="32">
        <v>3505696</v>
      </c>
      <c r="K23" s="33">
        <v>3505696</v>
      </c>
      <c r="L23" s="34" t="s">
        <v>21</v>
      </c>
      <c r="M23" s="30" t="s">
        <v>112</v>
      </c>
      <c r="N23" s="30" t="s">
        <v>116</v>
      </c>
      <c r="O23" s="35">
        <v>0</v>
      </c>
      <c r="P23" s="30"/>
      <c r="Q23" s="30"/>
      <c r="R23" s="30"/>
      <c r="S23" s="30"/>
      <c r="T23" s="30" t="s">
        <v>78</v>
      </c>
      <c r="U23" s="31">
        <v>45654</v>
      </c>
      <c r="V23" s="31">
        <v>45729</v>
      </c>
      <c r="W23" s="31">
        <v>45792</v>
      </c>
      <c r="X23" s="31"/>
      <c r="Y23" s="30">
        <v>-15</v>
      </c>
      <c r="Z23" s="30" t="s">
        <v>79</v>
      </c>
      <c r="AA23" s="35">
        <v>3505696</v>
      </c>
      <c r="AB23" s="35">
        <v>3505696</v>
      </c>
      <c r="AC23" s="35">
        <v>0</v>
      </c>
      <c r="AD23" s="35">
        <v>0</v>
      </c>
      <c r="AE23" s="35">
        <v>0</v>
      </c>
      <c r="AF23" s="35">
        <v>0</v>
      </c>
      <c r="AG23" s="35">
        <v>0</v>
      </c>
      <c r="AH23" s="35">
        <v>0</v>
      </c>
      <c r="AI23" s="30"/>
      <c r="AJ23" s="30"/>
      <c r="AK23" s="30"/>
      <c r="AL23" s="30" t="s">
        <v>117</v>
      </c>
      <c r="AM23" s="35">
        <v>0</v>
      </c>
      <c r="AN23" s="35">
        <v>3505696</v>
      </c>
      <c r="AO23" s="35">
        <v>0</v>
      </c>
      <c r="AP23" s="30"/>
      <c r="AQ23" s="30"/>
      <c r="AR23" s="30"/>
      <c r="AS23" s="30"/>
      <c r="AT23" s="30" t="s">
        <v>120</v>
      </c>
      <c r="AU23" s="30" t="s">
        <v>82</v>
      </c>
      <c r="AV23" s="35">
        <v>0</v>
      </c>
      <c r="AW23" s="35">
        <v>0</v>
      </c>
      <c r="AX23" s="35">
        <v>0</v>
      </c>
      <c r="AY23" s="35">
        <v>0</v>
      </c>
      <c r="AZ23" s="35">
        <v>0</v>
      </c>
      <c r="BA23" s="35">
        <v>0</v>
      </c>
      <c r="BB23" s="35">
        <v>3505696</v>
      </c>
      <c r="BC23" s="35">
        <v>0</v>
      </c>
      <c r="BD23" s="35">
        <v>0</v>
      </c>
      <c r="BE23" s="35">
        <v>0</v>
      </c>
      <c r="BF23" s="35">
        <v>0</v>
      </c>
      <c r="BG23" s="30"/>
      <c r="BH23" s="31"/>
      <c r="BI23" s="30"/>
      <c r="BJ23" s="35">
        <v>0</v>
      </c>
    </row>
    <row r="24" spans="1:62" hidden="1" x14ac:dyDescent="0.35">
      <c r="A24" s="30">
        <v>890301430</v>
      </c>
      <c r="B24" s="30" t="s">
        <v>19</v>
      </c>
      <c r="C24" s="30" t="s">
        <v>18</v>
      </c>
      <c r="D24" s="30">
        <v>14275</v>
      </c>
      <c r="E24" s="30" t="s">
        <v>183</v>
      </c>
      <c r="F24" s="30" t="s">
        <v>184</v>
      </c>
      <c r="G24" s="30"/>
      <c r="H24" s="31">
        <v>45656</v>
      </c>
      <c r="I24" s="31">
        <v>45754</v>
      </c>
      <c r="J24" s="32">
        <v>35173704</v>
      </c>
      <c r="K24" s="33">
        <v>35173704</v>
      </c>
      <c r="L24" s="34" t="s">
        <v>21</v>
      </c>
      <c r="M24" s="30" t="s">
        <v>112</v>
      </c>
      <c r="N24" s="30" t="s">
        <v>178</v>
      </c>
      <c r="O24" s="35">
        <v>21410604</v>
      </c>
      <c r="P24" s="30">
        <v>1222595370</v>
      </c>
      <c r="Q24" s="30"/>
      <c r="R24" s="30"/>
      <c r="S24" s="30"/>
      <c r="T24" s="30" t="s">
        <v>179</v>
      </c>
      <c r="U24" s="31">
        <v>45656</v>
      </c>
      <c r="V24" s="31">
        <v>45754</v>
      </c>
      <c r="W24" s="31">
        <v>45771</v>
      </c>
      <c r="X24" s="31"/>
      <c r="Y24" s="30">
        <v>6</v>
      </c>
      <c r="Z24" s="30" t="s">
        <v>94</v>
      </c>
      <c r="AA24" s="35">
        <v>35173704</v>
      </c>
      <c r="AB24" s="35">
        <v>35173704</v>
      </c>
      <c r="AC24" s="35">
        <v>0</v>
      </c>
      <c r="AD24" s="35">
        <v>0</v>
      </c>
      <c r="AE24" s="35">
        <v>0</v>
      </c>
      <c r="AF24" s="35">
        <v>13763100</v>
      </c>
      <c r="AG24" s="35">
        <v>0</v>
      </c>
      <c r="AH24" s="35">
        <v>0</v>
      </c>
      <c r="AI24" s="30"/>
      <c r="AJ24" s="30"/>
      <c r="AK24" s="30" t="s">
        <v>185</v>
      </c>
      <c r="AL24" s="30" t="s">
        <v>80</v>
      </c>
      <c r="AM24" s="35">
        <v>0</v>
      </c>
      <c r="AN24" s="35">
        <v>21410604</v>
      </c>
      <c r="AO24" s="35">
        <v>35173704</v>
      </c>
      <c r="AP24" s="30" t="s">
        <v>45</v>
      </c>
      <c r="AQ24" s="30" t="s">
        <v>186</v>
      </c>
      <c r="AR24" s="30" t="s">
        <v>119</v>
      </c>
      <c r="AS24" s="30" t="s">
        <v>120</v>
      </c>
      <c r="AT24" s="30" t="s">
        <v>120</v>
      </c>
      <c r="AU24" s="30" t="s">
        <v>82</v>
      </c>
      <c r="AV24" s="35">
        <v>0</v>
      </c>
      <c r="AW24" s="35">
        <v>0</v>
      </c>
      <c r="AX24" s="35">
        <v>0</v>
      </c>
      <c r="AY24" s="35">
        <v>0</v>
      </c>
      <c r="AZ24" s="35">
        <v>0</v>
      </c>
      <c r="BA24" s="35">
        <v>0</v>
      </c>
      <c r="BB24" s="35">
        <v>21410604</v>
      </c>
      <c r="BC24" s="35">
        <v>13763100</v>
      </c>
      <c r="BD24" s="35">
        <v>0</v>
      </c>
      <c r="BE24" s="35">
        <v>0</v>
      </c>
      <c r="BF24" s="35">
        <v>0</v>
      </c>
      <c r="BG24" s="30"/>
      <c r="BH24" s="31"/>
      <c r="BI24" s="30"/>
      <c r="BJ24" s="35">
        <v>0</v>
      </c>
    </row>
    <row r="25" spans="1:62" hidden="1" x14ac:dyDescent="0.35">
      <c r="A25" s="30">
        <v>890301430</v>
      </c>
      <c r="B25" s="30" t="s">
        <v>19</v>
      </c>
      <c r="C25" s="30" t="s">
        <v>17</v>
      </c>
      <c r="D25" s="30">
        <v>658710</v>
      </c>
      <c r="E25" s="30" t="s">
        <v>114</v>
      </c>
      <c r="F25" s="30" t="s">
        <v>115</v>
      </c>
      <c r="G25" s="30"/>
      <c r="H25" s="31">
        <v>45657</v>
      </c>
      <c r="I25" s="31">
        <v>45754</v>
      </c>
      <c r="J25" s="32">
        <v>6764400</v>
      </c>
      <c r="K25" s="33">
        <v>6764400</v>
      </c>
      <c r="L25" s="34" t="s">
        <v>21</v>
      </c>
      <c r="M25" s="30" t="s">
        <v>112</v>
      </c>
      <c r="N25" s="30" t="s">
        <v>116</v>
      </c>
      <c r="O25" s="35">
        <v>6764400</v>
      </c>
      <c r="P25" s="30">
        <v>1222594983</v>
      </c>
      <c r="Q25" s="30"/>
      <c r="R25" s="30"/>
      <c r="S25" s="30"/>
      <c r="T25" s="30" t="s">
        <v>78</v>
      </c>
      <c r="U25" s="31">
        <v>45657</v>
      </c>
      <c r="V25" s="31">
        <v>45754</v>
      </c>
      <c r="W25" s="31">
        <v>45758</v>
      </c>
      <c r="X25" s="31"/>
      <c r="Y25" s="30">
        <v>19</v>
      </c>
      <c r="Z25" s="30" t="s">
        <v>94</v>
      </c>
      <c r="AA25" s="35">
        <v>6764400</v>
      </c>
      <c r="AB25" s="35">
        <v>6764400</v>
      </c>
      <c r="AC25" s="35">
        <v>0</v>
      </c>
      <c r="AD25" s="35">
        <v>0</v>
      </c>
      <c r="AE25" s="35">
        <v>0</v>
      </c>
      <c r="AF25" s="35">
        <v>0</v>
      </c>
      <c r="AG25" s="35">
        <v>0</v>
      </c>
      <c r="AH25" s="35">
        <v>0</v>
      </c>
      <c r="AI25" s="30"/>
      <c r="AJ25" s="30"/>
      <c r="AK25" s="30"/>
      <c r="AL25" s="30" t="s">
        <v>117</v>
      </c>
      <c r="AM25" s="35">
        <v>0</v>
      </c>
      <c r="AN25" s="35">
        <v>6764400</v>
      </c>
      <c r="AO25" s="35">
        <v>6764400</v>
      </c>
      <c r="AP25" s="30" t="s">
        <v>45</v>
      </c>
      <c r="AQ25" s="30" t="s">
        <v>118</v>
      </c>
      <c r="AR25" s="30" t="s">
        <v>119</v>
      </c>
      <c r="AS25" s="30" t="s">
        <v>120</v>
      </c>
      <c r="AT25" s="30" t="s">
        <v>120</v>
      </c>
      <c r="AU25" s="30" t="s">
        <v>82</v>
      </c>
      <c r="AV25" s="35">
        <v>0</v>
      </c>
      <c r="AW25" s="35">
        <v>0</v>
      </c>
      <c r="AX25" s="35">
        <v>0</v>
      </c>
      <c r="AY25" s="35">
        <v>0</v>
      </c>
      <c r="AZ25" s="35">
        <v>0</v>
      </c>
      <c r="BA25" s="35">
        <v>0</v>
      </c>
      <c r="BB25" s="35">
        <v>6764400</v>
      </c>
      <c r="BC25" s="35">
        <v>0</v>
      </c>
      <c r="BD25" s="35">
        <v>0</v>
      </c>
      <c r="BE25" s="35">
        <v>0</v>
      </c>
      <c r="BF25" s="35">
        <v>0</v>
      </c>
      <c r="BG25" s="30"/>
      <c r="BH25" s="31"/>
      <c r="BI25" s="30"/>
      <c r="BJ25" s="35">
        <v>0</v>
      </c>
    </row>
    <row r="26" spans="1:62" x14ac:dyDescent="0.35">
      <c r="A26" s="30">
        <v>890301430</v>
      </c>
      <c r="B26" s="30" t="s">
        <v>19</v>
      </c>
      <c r="C26" s="30" t="s">
        <v>17</v>
      </c>
      <c r="D26" s="30">
        <v>685460</v>
      </c>
      <c r="E26" s="30" t="s">
        <v>169</v>
      </c>
      <c r="F26" s="30" t="s">
        <v>170</v>
      </c>
      <c r="G26" s="30"/>
      <c r="H26" s="31">
        <v>45720</v>
      </c>
      <c r="I26" s="31">
        <v>45744</v>
      </c>
      <c r="J26" s="32">
        <v>2467397</v>
      </c>
      <c r="K26" s="33">
        <v>2087314</v>
      </c>
      <c r="L26" s="34" t="s">
        <v>21</v>
      </c>
      <c r="M26" s="30" t="e">
        <v>#N/A</v>
      </c>
      <c r="N26" s="30" t="s">
        <v>201</v>
      </c>
      <c r="O26" s="35">
        <v>0</v>
      </c>
      <c r="P26" s="30"/>
      <c r="Q26" s="30"/>
      <c r="R26" s="30"/>
      <c r="S26" s="30"/>
      <c r="T26" s="30" t="s">
        <v>147</v>
      </c>
      <c r="U26" s="31">
        <v>45720</v>
      </c>
      <c r="V26" s="31">
        <v>45748</v>
      </c>
      <c r="W26" s="31">
        <v>45770</v>
      </c>
      <c r="X26" s="31"/>
      <c r="Y26" s="30">
        <v>7</v>
      </c>
      <c r="Z26" s="30" t="s">
        <v>94</v>
      </c>
      <c r="AA26" s="35">
        <v>2467397</v>
      </c>
      <c r="AB26" s="35">
        <v>490132</v>
      </c>
      <c r="AC26" s="35">
        <v>0</v>
      </c>
      <c r="AD26" s="35">
        <v>0</v>
      </c>
      <c r="AE26" s="35">
        <v>0</v>
      </c>
      <c r="AF26" s="35">
        <v>110049</v>
      </c>
      <c r="AG26" s="35">
        <v>380083</v>
      </c>
      <c r="AH26" s="35">
        <v>0</v>
      </c>
      <c r="AI26" s="30"/>
      <c r="AJ26" s="30"/>
      <c r="AK26" s="30" t="s">
        <v>171</v>
      </c>
      <c r="AL26" s="30"/>
      <c r="AM26" s="35">
        <v>0</v>
      </c>
      <c r="AN26" s="35">
        <v>0</v>
      </c>
      <c r="AO26" s="35">
        <v>110049</v>
      </c>
      <c r="AP26" s="30" t="s">
        <v>149</v>
      </c>
      <c r="AQ26" s="30" t="s">
        <v>171</v>
      </c>
      <c r="AR26" s="30" t="s">
        <v>108</v>
      </c>
      <c r="AS26" s="30"/>
      <c r="AT26" s="30" t="s">
        <v>143</v>
      </c>
      <c r="AU26" s="30" t="s">
        <v>82</v>
      </c>
      <c r="AV26" s="35">
        <v>1977265</v>
      </c>
      <c r="AW26" s="35">
        <v>0</v>
      </c>
      <c r="AX26" s="35">
        <v>0</v>
      </c>
      <c r="AY26" s="35">
        <v>0</v>
      </c>
      <c r="AZ26" s="35">
        <v>0</v>
      </c>
      <c r="BA26" s="35">
        <v>110049</v>
      </c>
      <c r="BB26" s="35">
        <v>0</v>
      </c>
      <c r="BC26" s="35">
        <v>0</v>
      </c>
      <c r="BD26" s="35">
        <v>0</v>
      </c>
      <c r="BE26" s="35">
        <v>1977265</v>
      </c>
      <c r="BF26" s="35">
        <v>0</v>
      </c>
      <c r="BG26" s="30">
        <v>4800068676</v>
      </c>
      <c r="BH26" s="31">
        <v>45793</v>
      </c>
      <c r="BI26" s="30" t="s">
        <v>198</v>
      </c>
      <c r="BJ26" s="35">
        <v>5881663</v>
      </c>
    </row>
    <row r="27" spans="1:62" hidden="1" x14ac:dyDescent="0.35">
      <c r="A27" s="30">
        <v>890301430</v>
      </c>
      <c r="B27" s="30" t="s">
        <v>19</v>
      </c>
      <c r="C27" s="30" t="s">
        <v>17</v>
      </c>
      <c r="D27" s="30">
        <v>686956</v>
      </c>
      <c r="E27" s="30" t="s">
        <v>187</v>
      </c>
      <c r="F27" s="30" t="s">
        <v>188</v>
      </c>
      <c r="G27" s="30"/>
      <c r="H27" s="31">
        <v>45722</v>
      </c>
      <c r="I27" s="31">
        <v>45754</v>
      </c>
      <c r="J27" s="32">
        <v>44166680</v>
      </c>
      <c r="K27" s="33">
        <v>44166680</v>
      </c>
      <c r="L27" s="34" t="s">
        <v>21</v>
      </c>
      <c r="M27" s="30" t="e">
        <v>#N/A</v>
      </c>
      <c r="N27" s="30" t="s">
        <v>178</v>
      </c>
      <c r="O27" s="35">
        <v>43296112</v>
      </c>
      <c r="P27" s="30">
        <v>1222595473</v>
      </c>
      <c r="Q27" s="30"/>
      <c r="R27" s="30"/>
      <c r="S27" s="30"/>
      <c r="T27" s="30" t="s">
        <v>179</v>
      </c>
      <c r="U27" s="31">
        <v>45722</v>
      </c>
      <c r="V27" s="31">
        <v>45754</v>
      </c>
      <c r="W27" s="31">
        <v>45771</v>
      </c>
      <c r="X27" s="31"/>
      <c r="Y27" s="30">
        <v>6</v>
      </c>
      <c r="Z27" s="30" t="s">
        <v>94</v>
      </c>
      <c r="AA27" s="35">
        <v>44166680</v>
      </c>
      <c r="AB27" s="35">
        <v>44166680</v>
      </c>
      <c r="AC27" s="35">
        <v>0</v>
      </c>
      <c r="AD27" s="35">
        <v>0</v>
      </c>
      <c r="AE27" s="35">
        <v>0</v>
      </c>
      <c r="AF27" s="35">
        <v>870568</v>
      </c>
      <c r="AG27" s="35">
        <v>0</v>
      </c>
      <c r="AH27" s="35">
        <v>0</v>
      </c>
      <c r="AI27" s="30"/>
      <c r="AJ27" s="30"/>
      <c r="AK27" s="30" t="s">
        <v>189</v>
      </c>
      <c r="AL27" s="30" t="s">
        <v>80</v>
      </c>
      <c r="AM27" s="35">
        <v>0</v>
      </c>
      <c r="AN27" s="35">
        <v>43296112</v>
      </c>
      <c r="AO27" s="35">
        <v>44166680</v>
      </c>
      <c r="AP27" s="30" t="s">
        <v>45</v>
      </c>
      <c r="AQ27" s="30" t="s">
        <v>107</v>
      </c>
      <c r="AR27" s="30" t="s">
        <v>108</v>
      </c>
      <c r="AS27" s="30" t="s">
        <v>90</v>
      </c>
      <c r="AT27" s="30" t="s">
        <v>120</v>
      </c>
      <c r="AU27" s="30" t="s">
        <v>82</v>
      </c>
      <c r="AV27" s="35">
        <v>0</v>
      </c>
      <c r="AW27" s="35">
        <v>0</v>
      </c>
      <c r="AX27" s="35">
        <v>0</v>
      </c>
      <c r="AY27" s="35">
        <v>0</v>
      </c>
      <c r="AZ27" s="35">
        <v>0</v>
      </c>
      <c r="BA27" s="35">
        <v>0</v>
      </c>
      <c r="BB27" s="35">
        <v>43296112</v>
      </c>
      <c r="BC27" s="35">
        <v>870568</v>
      </c>
      <c r="BD27" s="35">
        <v>0</v>
      </c>
      <c r="BE27" s="35">
        <v>0</v>
      </c>
      <c r="BF27" s="35">
        <v>0</v>
      </c>
      <c r="BG27" s="30"/>
      <c r="BH27" s="31"/>
      <c r="BI27" s="30"/>
      <c r="BJ27" s="35">
        <v>0</v>
      </c>
    </row>
    <row r="28" spans="1:62" hidden="1" x14ac:dyDescent="0.35">
      <c r="A28" s="30">
        <v>890301430</v>
      </c>
      <c r="B28" s="30" t="s">
        <v>19</v>
      </c>
      <c r="C28" s="30" t="s">
        <v>17</v>
      </c>
      <c r="D28" s="30">
        <v>692602</v>
      </c>
      <c r="E28" s="30" t="s">
        <v>141</v>
      </c>
      <c r="F28" s="30" t="s">
        <v>142</v>
      </c>
      <c r="G28" s="30"/>
      <c r="H28" s="31">
        <v>45729</v>
      </c>
      <c r="I28" s="31">
        <v>45744</v>
      </c>
      <c r="J28" s="32">
        <v>130413</v>
      </c>
      <c r="K28" s="33">
        <v>130413</v>
      </c>
      <c r="L28" s="34" t="s">
        <v>21</v>
      </c>
      <c r="M28" s="30" t="e">
        <v>#N/A</v>
      </c>
      <c r="N28" s="30" t="s">
        <v>116</v>
      </c>
      <c r="O28" s="35">
        <v>130413</v>
      </c>
      <c r="P28" s="30">
        <v>1222583763</v>
      </c>
      <c r="Q28" s="30"/>
      <c r="R28" s="30"/>
      <c r="S28" s="30"/>
      <c r="T28" s="30" t="s">
        <v>78</v>
      </c>
      <c r="U28" s="31">
        <v>45729</v>
      </c>
      <c r="V28" s="31">
        <v>45748</v>
      </c>
      <c r="W28" s="31">
        <v>45750</v>
      </c>
      <c r="X28" s="31"/>
      <c r="Y28" s="30">
        <v>27</v>
      </c>
      <c r="Z28" s="30" t="s">
        <v>94</v>
      </c>
      <c r="AA28" s="35">
        <v>130413</v>
      </c>
      <c r="AB28" s="35">
        <v>130413</v>
      </c>
      <c r="AC28" s="35">
        <v>0</v>
      </c>
      <c r="AD28" s="35">
        <v>0</v>
      </c>
      <c r="AE28" s="35">
        <v>0</v>
      </c>
      <c r="AF28" s="35">
        <v>0</v>
      </c>
      <c r="AG28" s="35">
        <v>0</v>
      </c>
      <c r="AH28" s="35">
        <v>0</v>
      </c>
      <c r="AI28" s="30"/>
      <c r="AJ28" s="30"/>
      <c r="AK28" s="30"/>
      <c r="AL28" s="30" t="s">
        <v>117</v>
      </c>
      <c r="AM28" s="35">
        <v>0</v>
      </c>
      <c r="AN28" s="35">
        <v>130413</v>
      </c>
      <c r="AO28" s="35">
        <v>0</v>
      </c>
      <c r="AP28" s="30"/>
      <c r="AQ28" s="30"/>
      <c r="AR28" s="30"/>
      <c r="AS28" s="30"/>
      <c r="AT28" s="30" t="s">
        <v>143</v>
      </c>
      <c r="AU28" s="30" t="s">
        <v>82</v>
      </c>
      <c r="AV28" s="35">
        <v>0</v>
      </c>
      <c r="AW28" s="35">
        <v>0</v>
      </c>
      <c r="AX28" s="35">
        <v>0</v>
      </c>
      <c r="AY28" s="35">
        <v>0</v>
      </c>
      <c r="AZ28" s="35">
        <v>0</v>
      </c>
      <c r="BA28" s="35">
        <v>0</v>
      </c>
      <c r="BB28" s="35">
        <v>130413</v>
      </c>
      <c r="BC28" s="35">
        <v>0</v>
      </c>
      <c r="BD28" s="35">
        <v>0</v>
      </c>
      <c r="BE28" s="35">
        <v>0</v>
      </c>
      <c r="BF28" s="35">
        <v>0</v>
      </c>
      <c r="BG28" s="30"/>
      <c r="BH28" s="31"/>
      <c r="BI28" s="30"/>
      <c r="BJ28" s="35">
        <v>0</v>
      </c>
    </row>
    <row r="29" spans="1:62" hidden="1" x14ac:dyDescent="0.35">
      <c r="A29" s="30">
        <v>890301430</v>
      </c>
      <c r="B29" s="30" t="s">
        <v>19</v>
      </c>
      <c r="C29" s="30" t="s">
        <v>17</v>
      </c>
      <c r="D29" s="30">
        <v>697746</v>
      </c>
      <c r="E29" s="30" t="s">
        <v>110</v>
      </c>
      <c r="F29" s="30" t="s">
        <v>111</v>
      </c>
      <c r="G29" s="30"/>
      <c r="H29" s="31">
        <v>45736</v>
      </c>
      <c r="I29" s="31">
        <v>45769</v>
      </c>
      <c r="J29" s="32">
        <v>5467452</v>
      </c>
      <c r="K29" s="33">
        <v>5467452</v>
      </c>
      <c r="L29" s="34" t="s">
        <v>21</v>
      </c>
      <c r="M29" s="30" t="e">
        <v>#N/A</v>
      </c>
      <c r="N29" s="30" t="s">
        <v>112</v>
      </c>
      <c r="O29" s="35">
        <v>0</v>
      </c>
      <c r="P29" s="30"/>
      <c r="Q29" s="30"/>
      <c r="R29" s="30"/>
      <c r="S29" s="30"/>
      <c r="T29" s="30" t="s">
        <v>113</v>
      </c>
      <c r="U29" s="31">
        <v>45736</v>
      </c>
      <c r="V29" s="31">
        <v>45779</v>
      </c>
      <c r="W29" s="31"/>
      <c r="X29" s="31"/>
      <c r="Y29" s="30">
        <v>-2</v>
      </c>
      <c r="Z29" s="30" t="s">
        <v>79</v>
      </c>
      <c r="AA29" s="35">
        <v>5467452</v>
      </c>
      <c r="AB29" s="35">
        <v>5467452</v>
      </c>
      <c r="AC29" s="35">
        <v>0</v>
      </c>
      <c r="AD29" s="35">
        <v>0</v>
      </c>
      <c r="AE29" s="35">
        <v>0</v>
      </c>
      <c r="AF29" s="35">
        <v>0</v>
      </c>
      <c r="AG29" s="35">
        <v>0</v>
      </c>
      <c r="AH29" s="35">
        <v>0</v>
      </c>
      <c r="AI29" s="30"/>
      <c r="AJ29" s="30"/>
      <c r="AK29" s="30"/>
      <c r="AL29" s="30"/>
      <c r="AM29" s="35">
        <v>0</v>
      </c>
      <c r="AN29" s="35">
        <v>0</v>
      </c>
      <c r="AO29" s="35">
        <v>0</v>
      </c>
      <c r="AP29" s="30"/>
      <c r="AQ29" s="30"/>
      <c r="AR29" s="30"/>
      <c r="AS29" s="30"/>
      <c r="AT29" s="30" t="s">
        <v>109</v>
      </c>
      <c r="AU29" s="30"/>
      <c r="AV29" s="35">
        <v>0</v>
      </c>
      <c r="AW29" s="35">
        <v>0</v>
      </c>
      <c r="AX29" s="35">
        <v>0</v>
      </c>
      <c r="AY29" s="35">
        <v>0</v>
      </c>
      <c r="AZ29" s="35">
        <v>0</v>
      </c>
      <c r="BA29" s="35">
        <v>0</v>
      </c>
      <c r="BB29" s="35">
        <v>0</v>
      </c>
      <c r="BC29" s="35">
        <v>5467452</v>
      </c>
      <c r="BD29" s="35">
        <v>0</v>
      </c>
      <c r="BE29" s="35">
        <v>0</v>
      </c>
      <c r="BF29" s="35">
        <v>0</v>
      </c>
      <c r="BG29" s="30"/>
      <c r="BH29" s="31"/>
      <c r="BI29" s="30"/>
      <c r="BJ29" s="35">
        <v>0</v>
      </c>
    </row>
    <row r="30" spans="1:62" hidden="1" x14ac:dyDescent="0.35">
      <c r="A30" s="30">
        <v>890301430</v>
      </c>
      <c r="B30" s="30" t="s">
        <v>19</v>
      </c>
      <c r="C30" s="30" t="s">
        <v>17</v>
      </c>
      <c r="D30" s="30">
        <v>701157</v>
      </c>
      <c r="E30" s="30" t="s">
        <v>151</v>
      </c>
      <c r="F30" s="30" t="s">
        <v>152</v>
      </c>
      <c r="G30" s="30"/>
      <c r="H30" s="31">
        <v>45743</v>
      </c>
      <c r="I30" s="31">
        <v>45769</v>
      </c>
      <c r="J30" s="32">
        <v>891068</v>
      </c>
      <c r="K30" s="33">
        <v>891068</v>
      </c>
      <c r="L30" s="34" t="s">
        <v>21</v>
      </c>
      <c r="M30" s="30" t="e">
        <v>#N/A</v>
      </c>
      <c r="N30" s="30" t="s">
        <v>116</v>
      </c>
      <c r="O30" s="35">
        <v>0</v>
      </c>
      <c r="P30" s="30"/>
      <c r="Q30" s="30"/>
      <c r="R30" s="30"/>
      <c r="S30" s="30"/>
      <c r="T30" s="30" t="s">
        <v>78</v>
      </c>
      <c r="U30" s="31">
        <v>45743</v>
      </c>
      <c r="V30" s="31">
        <v>45779</v>
      </c>
      <c r="W30" s="31">
        <v>45783</v>
      </c>
      <c r="X30" s="31"/>
      <c r="Y30" s="30">
        <v>-6</v>
      </c>
      <c r="Z30" s="30" t="s">
        <v>79</v>
      </c>
      <c r="AA30" s="35">
        <v>891068</v>
      </c>
      <c r="AB30" s="35">
        <v>891068</v>
      </c>
      <c r="AC30" s="35">
        <v>0</v>
      </c>
      <c r="AD30" s="35">
        <v>0</v>
      </c>
      <c r="AE30" s="35">
        <v>0</v>
      </c>
      <c r="AF30" s="35">
        <v>0</v>
      </c>
      <c r="AG30" s="35">
        <v>0</v>
      </c>
      <c r="AH30" s="35">
        <v>0</v>
      </c>
      <c r="AI30" s="30"/>
      <c r="AJ30" s="30"/>
      <c r="AK30" s="30"/>
      <c r="AL30" s="30" t="s">
        <v>117</v>
      </c>
      <c r="AM30" s="35">
        <v>0</v>
      </c>
      <c r="AN30" s="35">
        <v>891068</v>
      </c>
      <c r="AO30" s="35">
        <v>0</v>
      </c>
      <c r="AP30" s="30"/>
      <c r="AQ30" s="30"/>
      <c r="AR30" s="30"/>
      <c r="AS30" s="30"/>
      <c r="AT30" s="30" t="s">
        <v>109</v>
      </c>
      <c r="AU30" s="30" t="s">
        <v>82</v>
      </c>
      <c r="AV30" s="35">
        <v>0</v>
      </c>
      <c r="AW30" s="35">
        <v>0</v>
      </c>
      <c r="AX30" s="35">
        <v>0</v>
      </c>
      <c r="AY30" s="35">
        <v>0</v>
      </c>
      <c r="AZ30" s="35">
        <v>0</v>
      </c>
      <c r="BA30" s="35">
        <v>0</v>
      </c>
      <c r="BB30" s="35">
        <v>891068</v>
      </c>
      <c r="BC30" s="35">
        <v>0</v>
      </c>
      <c r="BD30" s="35">
        <v>0</v>
      </c>
      <c r="BE30" s="35">
        <v>0</v>
      </c>
      <c r="BF30" s="35">
        <v>0</v>
      </c>
      <c r="BG30" s="30"/>
      <c r="BH30" s="31"/>
      <c r="BI30" s="30"/>
      <c r="BJ30" s="35">
        <v>0</v>
      </c>
    </row>
    <row r="31" spans="1:62" hidden="1" x14ac:dyDescent="0.35">
      <c r="A31" s="30">
        <v>890301430</v>
      </c>
      <c r="B31" s="30" t="s">
        <v>19</v>
      </c>
      <c r="C31" s="30" t="s">
        <v>17</v>
      </c>
      <c r="D31" s="30">
        <v>713879</v>
      </c>
      <c r="E31" s="30" t="s">
        <v>105</v>
      </c>
      <c r="F31" s="30" t="s">
        <v>106</v>
      </c>
      <c r="G31" s="30"/>
      <c r="H31" s="31">
        <v>45759</v>
      </c>
      <c r="I31" s="31"/>
      <c r="J31" s="32">
        <v>384642</v>
      </c>
      <c r="K31" s="33">
        <v>384642</v>
      </c>
      <c r="L31" s="34" t="s">
        <v>21</v>
      </c>
      <c r="M31" s="30" t="e">
        <v>#N/A</v>
      </c>
      <c r="N31" s="30" t="s">
        <v>85</v>
      </c>
      <c r="O31" s="35">
        <v>0</v>
      </c>
      <c r="P31" s="30"/>
      <c r="Q31" s="30"/>
      <c r="R31" s="30"/>
      <c r="S31" s="30"/>
      <c r="T31" s="30" t="s">
        <v>86</v>
      </c>
      <c r="U31" s="31">
        <v>45759</v>
      </c>
      <c r="V31" s="31">
        <v>45779</v>
      </c>
      <c r="W31" s="31"/>
      <c r="X31" s="31">
        <v>45769</v>
      </c>
      <c r="Y31" s="30">
        <v>8</v>
      </c>
      <c r="Z31" s="30" t="s">
        <v>94</v>
      </c>
      <c r="AA31" s="35">
        <v>384642</v>
      </c>
      <c r="AB31" s="35">
        <v>384642</v>
      </c>
      <c r="AC31" s="35">
        <v>0</v>
      </c>
      <c r="AD31" s="35">
        <v>0</v>
      </c>
      <c r="AE31" s="35">
        <v>0</v>
      </c>
      <c r="AF31" s="35">
        <v>0</v>
      </c>
      <c r="AG31" s="35">
        <v>0</v>
      </c>
      <c r="AH31" s="35">
        <v>384642</v>
      </c>
      <c r="AI31" s="30"/>
      <c r="AJ31" s="30" t="s">
        <v>107</v>
      </c>
      <c r="AK31" s="30"/>
      <c r="AL31" s="30"/>
      <c r="AM31" s="35">
        <v>0</v>
      </c>
      <c r="AN31" s="35">
        <v>0</v>
      </c>
      <c r="AO31" s="35">
        <v>384642</v>
      </c>
      <c r="AP31" s="30" t="s">
        <v>45</v>
      </c>
      <c r="AQ31" s="30" t="s">
        <v>107</v>
      </c>
      <c r="AR31" s="30" t="s">
        <v>108</v>
      </c>
      <c r="AS31" s="30" t="s">
        <v>104</v>
      </c>
      <c r="AT31" s="30" t="s">
        <v>109</v>
      </c>
      <c r="AU31" s="30"/>
      <c r="AV31" s="35">
        <v>0</v>
      </c>
      <c r="AW31" s="35">
        <v>384642</v>
      </c>
      <c r="AX31" s="35">
        <v>0</v>
      </c>
      <c r="AY31" s="35">
        <v>0</v>
      </c>
      <c r="AZ31" s="35">
        <v>0</v>
      </c>
      <c r="BA31" s="35">
        <v>0</v>
      </c>
      <c r="BB31" s="35">
        <v>0</v>
      </c>
      <c r="BC31" s="35">
        <v>0</v>
      </c>
      <c r="BD31" s="35">
        <v>0</v>
      </c>
      <c r="BE31" s="35">
        <v>0</v>
      </c>
      <c r="BF31" s="35">
        <v>0</v>
      </c>
      <c r="BG31" s="30"/>
      <c r="BH31" s="31"/>
      <c r="BI31" s="30"/>
      <c r="BJ31" s="35">
        <v>0</v>
      </c>
    </row>
    <row r="33" spans="27:27" x14ac:dyDescent="0.35">
      <c r="AA33" s="93"/>
    </row>
    <row r="34" spans="27:27" x14ac:dyDescent="0.35">
      <c r="AA34" s="93"/>
    </row>
    <row r="36" spans="27:27" x14ac:dyDescent="0.35">
      <c r="AA36" s="93"/>
    </row>
  </sheetData>
  <autoFilter ref="A2:BJ31" xr:uid="{00000000-0001-0000-0200-000000000000}">
    <filterColumn colId="13">
      <filters>
        <filter val="Factura cancelada parcialmente - Glosa por contestar IPS"/>
        <filter val="Factura cancelada parcialmente - Glosa por contestar IPS - Saldo en programacion de pago"/>
        <filter val="Factura pendiente en programacion de pago - Glosa por contestar IPS"/>
        <filter val="Glosa por contestar IPS"/>
      </filters>
    </filterColumn>
  </autoFilter>
  <dataValidations count="1">
    <dataValidation operator="greaterThan" allowBlank="1" showInputMessage="1" showErrorMessage="1" errorTitle="DATO ERRADO" error="El valor debe ser diferente de cero" sqref="A1:I1 A2:K31 L1:M31 N28:N31" xr:uid="{00000000-0002-0000-0200-000000000000}"/>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opLeftCell="A12" zoomScaleNormal="100" workbookViewId="0">
      <selection activeCell="G26" sqref="G26"/>
    </sheetView>
  </sheetViews>
  <sheetFormatPr baseColWidth="10" defaultColWidth="10.90625" defaultRowHeight="12.5" x14ac:dyDescent="0.25"/>
  <cols>
    <col min="1" max="1" width="1" style="41" customWidth="1"/>
    <col min="2" max="2" width="10.90625" style="41"/>
    <col min="3" max="3" width="17.54296875" style="41" customWidth="1"/>
    <col min="4" max="4" width="11.54296875" style="41" customWidth="1"/>
    <col min="5" max="8" width="10.90625" style="41"/>
    <col min="9" max="9" width="22.54296875" style="41" customWidth="1"/>
    <col min="10" max="10" width="14" style="41" customWidth="1"/>
    <col min="11" max="11" width="1.81640625" style="41" customWidth="1"/>
    <col min="12" max="16384" width="10.90625" style="41"/>
  </cols>
  <sheetData>
    <row r="1" spans="2:10" ht="6" customHeight="1" thickBot="1" x14ac:dyDescent="0.3"/>
    <row r="2" spans="2:10" ht="19.5" customHeight="1" x14ac:dyDescent="0.25">
      <c r="B2" s="42"/>
      <c r="C2" s="43"/>
      <c r="D2" s="101" t="s">
        <v>203</v>
      </c>
      <c r="E2" s="102"/>
      <c r="F2" s="102"/>
      <c r="G2" s="102"/>
      <c r="H2" s="102"/>
      <c r="I2" s="103"/>
      <c r="J2" s="107" t="s">
        <v>13</v>
      </c>
    </row>
    <row r="3" spans="2:10" ht="15.75" customHeight="1" thickBot="1" x14ac:dyDescent="0.3">
      <c r="B3" s="44"/>
      <c r="C3" s="45"/>
      <c r="D3" s="104"/>
      <c r="E3" s="105"/>
      <c r="F3" s="105"/>
      <c r="G3" s="105"/>
      <c r="H3" s="105"/>
      <c r="I3" s="106"/>
      <c r="J3" s="108"/>
    </row>
    <row r="4" spans="2:10" ht="13" x14ac:dyDescent="0.25">
      <c r="B4" s="44"/>
      <c r="C4" s="45"/>
      <c r="D4" s="46"/>
      <c r="E4" s="47"/>
      <c r="F4" s="47"/>
      <c r="G4" s="47"/>
      <c r="H4" s="47"/>
      <c r="I4" s="48"/>
      <c r="J4" s="49"/>
    </row>
    <row r="5" spans="2:10" ht="13" x14ac:dyDescent="0.25">
      <c r="B5" s="44"/>
      <c r="C5" s="45"/>
      <c r="D5" s="50" t="s">
        <v>204</v>
      </c>
      <c r="E5" s="51"/>
      <c r="F5" s="51"/>
      <c r="G5" s="51"/>
      <c r="H5" s="51"/>
      <c r="I5" s="52"/>
      <c r="J5" s="52" t="s">
        <v>205</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C9" s="41" t="s">
        <v>238</v>
      </c>
      <c r="J9" s="60"/>
    </row>
    <row r="10" spans="2:10" ht="13" x14ac:dyDescent="0.3">
      <c r="B10" s="59"/>
      <c r="C10" s="61"/>
      <c r="E10" s="62"/>
      <c r="H10" s="63"/>
      <c r="J10" s="60"/>
    </row>
    <row r="11" spans="2:10" x14ac:dyDescent="0.25">
      <c r="B11" s="59"/>
      <c r="J11" s="60"/>
    </row>
    <row r="12" spans="2:10" ht="13" x14ac:dyDescent="0.3">
      <c r="B12" s="59"/>
      <c r="C12" s="61" t="s">
        <v>239</v>
      </c>
      <c r="J12" s="60"/>
    </row>
    <row r="13" spans="2:10" ht="13" x14ac:dyDescent="0.3">
      <c r="B13" s="59"/>
      <c r="C13" s="61" t="s">
        <v>240</v>
      </c>
      <c r="J13" s="60"/>
    </row>
    <row r="14" spans="2:10" x14ac:dyDescent="0.25">
      <c r="B14" s="59"/>
      <c r="J14" s="60"/>
    </row>
    <row r="15" spans="2:10" x14ac:dyDescent="0.25">
      <c r="B15" s="59"/>
      <c r="C15" s="41" t="s">
        <v>206</v>
      </c>
      <c r="J15" s="60"/>
    </row>
    <row r="16" spans="2:10" x14ac:dyDescent="0.25">
      <c r="B16" s="59"/>
      <c r="C16" s="64"/>
      <c r="J16" s="60"/>
    </row>
    <row r="17" spans="2:10" ht="13" x14ac:dyDescent="0.25">
      <c r="B17" s="59"/>
      <c r="C17" s="41" t="s">
        <v>207</v>
      </c>
      <c r="D17" s="62"/>
      <c r="H17" s="65" t="s">
        <v>208</v>
      </c>
      <c r="I17" s="66" t="s">
        <v>209</v>
      </c>
      <c r="J17" s="60"/>
    </row>
    <row r="18" spans="2:10" ht="13" x14ac:dyDescent="0.3">
      <c r="B18" s="59"/>
      <c r="C18" s="61" t="s">
        <v>210</v>
      </c>
      <c r="D18" s="61"/>
      <c r="E18" s="61"/>
      <c r="F18" s="61"/>
      <c r="H18" s="67">
        <v>29</v>
      </c>
      <c r="I18" s="68">
        <v>576932489</v>
      </c>
      <c r="J18" s="60"/>
    </row>
    <row r="19" spans="2:10" x14ac:dyDescent="0.25">
      <c r="B19" s="59"/>
      <c r="C19" s="41" t="s">
        <v>211</v>
      </c>
      <c r="H19" s="69">
        <v>2</v>
      </c>
      <c r="I19" s="70">
        <v>104787847</v>
      </c>
      <c r="J19" s="60"/>
    </row>
    <row r="20" spans="2:10" x14ac:dyDescent="0.25">
      <c r="B20" s="59"/>
      <c r="C20" s="41" t="s">
        <v>212</v>
      </c>
      <c r="H20" s="69">
        <v>5</v>
      </c>
      <c r="I20" s="70">
        <v>153623381</v>
      </c>
      <c r="J20" s="60"/>
    </row>
    <row r="21" spans="2:10" x14ac:dyDescent="0.25">
      <c r="B21" s="59"/>
      <c r="C21" s="41" t="s">
        <v>213</v>
      </c>
      <c r="H21" s="69">
        <v>0</v>
      </c>
      <c r="I21" s="70">
        <v>0</v>
      </c>
      <c r="J21" s="60"/>
    </row>
    <row r="22" spans="2:10" x14ac:dyDescent="0.25">
      <c r="B22" s="59"/>
      <c r="C22" s="41" t="s">
        <v>214</v>
      </c>
      <c r="H22" s="69">
        <v>0</v>
      </c>
      <c r="I22" s="70">
        <v>0</v>
      </c>
      <c r="J22" s="60"/>
    </row>
    <row r="23" spans="2:10" x14ac:dyDescent="0.25">
      <c r="B23" s="59"/>
      <c r="C23" s="41" t="s">
        <v>215</v>
      </c>
      <c r="H23" s="69">
        <v>0</v>
      </c>
      <c r="I23" s="70">
        <v>0</v>
      </c>
      <c r="J23" s="60"/>
    </row>
    <row r="24" spans="2:10" ht="13" thickBot="1" x14ac:dyDescent="0.3">
      <c r="B24" s="59"/>
      <c r="C24" s="41" t="s">
        <v>216</v>
      </c>
      <c r="H24" s="71">
        <v>5</v>
      </c>
      <c r="I24" s="72">
        <v>78628949</v>
      </c>
      <c r="J24" s="60"/>
    </row>
    <row r="25" spans="2:10" ht="13" x14ac:dyDescent="0.3">
      <c r="B25" s="59"/>
      <c r="C25" s="61" t="s">
        <v>217</v>
      </c>
      <c r="D25" s="61"/>
      <c r="E25" s="61"/>
      <c r="F25" s="61"/>
      <c r="H25" s="67">
        <f>H19+H20+H21+H22+H24+H23</f>
        <v>12</v>
      </c>
      <c r="I25" s="68">
        <f>I19+I20+I21+I22+I24+I23</f>
        <v>337040177</v>
      </c>
      <c r="J25" s="60"/>
    </row>
    <row r="26" spans="2:10" x14ac:dyDescent="0.25">
      <c r="B26" s="59"/>
      <c r="C26" s="41" t="s">
        <v>218</v>
      </c>
      <c r="H26" s="69">
        <v>11</v>
      </c>
      <c r="I26" s="70">
        <v>209521092</v>
      </c>
      <c r="J26" s="60"/>
    </row>
    <row r="27" spans="2:10" ht="13" thickBot="1" x14ac:dyDescent="0.3">
      <c r="B27" s="59"/>
      <c r="C27" s="41" t="s">
        <v>65</v>
      </c>
      <c r="H27" s="71">
        <v>5</v>
      </c>
      <c r="I27" s="72">
        <v>30283520</v>
      </c>
      <c r="J27" s="60"/>
    </row>
    <row r="28" spans="2:10" ht="13" x14ac:dyDescent="0.3">
      <c r="B28" s="59"/>
      <c r="C28" s="61" t="s">
        <v>219</v>
      </c>
      <c r="D28" s="61"/>
      <c r="E28" s="61"/>
      <c r="F28" s="61"/>
      <c r="H28" s="67">
        <f>H26+H27</f>
        <v>16</v>
      </c>
      <c r="I28" s="68">
        <f>I26+I27</f>
        <v>239804612</v>
      </c>
      <c r="J28" s="60"/>
    </row>
    <row r="29" spans="2:10" ht="13.5" thickBot="1" x14ac:dyDescent="0.35">
      <c r="B29" s="59"/>
      <c r="C29" s="41" t="s">
        <v>220</v>
      </c>
      <c r="D29" s="61"/>
      <c r="E29" s="61"/>
      <c r="F29" s="61"/>
      <c r="H29" s="71">
        <v>1</v>
      </c>
      <c r="I29" s="72">
        <v>87700</v>
      </c>
      <c r="J29" s="60"/>
    </row>
    <row r="30" spans="2:10" ht="13" x14ac:dyDescent="0.3">
      <c r="B30" s="59"/>
      <c r="C30" s="61" t="s">
        <v>221</v>
      </c>
      <c r="D30" s="61"/>
      <c r="E30" s="61"/>
      <c r="F30" s="61"/>
      <c r="H30" s="69">
        <f>H29</f>
        <v>1</v>
      </c>
      <c r="I30" s="70">
        <f>I29</f>
        <v>87700</v>
      </c>
      <c r="J30" s="60"/>
    </row>
    <row r="31" spans="2:10" ht="13" x14ac:dyDescent="0.3">
      <c r="B31" s="59"/>
      <c r="C31" s="61"/>
      <c r="D31" s="61"/>
      <c r="E31" s="61"/>
      <c r="F31" s="61"/>
      <c r="H31" s="73"/>
      <c r="I31" s="68"/>
      <c r="J31" s="60"/>
    </row>
    <row r="32" spans="2:10" ht="13.5" thickBot="1" x14ac:dyDescent="0.35">
      <c r="B32" s="59"/>
      <c r="C32" s="61" t="s">
        <v>222</v>
      </c>
      <c r="D32" s="61"/>
      <c r="H32" s="74">
        <f>H25+H28+H30</f>
        <v>29</v>
      </c>
      <c r="I32" s="75">
        <f>I25+I28+I30</f>
        <v>576932489</v>
      </c>
      <c r="J32" s="60"/>
    </row>
    <row r="33" spans="2:10" ht="13.5" thickTop="1" x14ac:dyDescent="0.3">
      <c r="B33" s="59"/>
      <c r="C33" s="61"/>
      <c r="D33" s="61"/>
      <c r="H33" s="76">
        <f>+H18-H32</f>
        <v>0</v>
      </c>
      <c r="I33" s="70">
        <f>+I18-I32</f>
        <v>0</v>
      </c>
      <c r="J33" s="60"/>
    </row>
    <row r="34" spans="2:10" x14ac:dyDescent="0.25">
      <c r="B34" s="59"/>
      <c r="G34" s="76"/>
      <c r="H34" s="76"/>
      <c r="I34" s="76"/>
      <c r="J34" s="60"/>
    </row>
    <row r="35" spans="2:10" x14ac:dyDescent="0.25">
      <c r="B35" s="59"/>
      <c r="G35" s="76"/>
      <c r="H35" s="76"/>
      <c r="I35" s="76"/>
      <c r="J35" s="60"/>
    </row>
    <row r="36" spans="2:10" ht="13" x14ac:dyDescent="0.3">
      <c r="B36" s="59"/>
      <c r="C36" s="61"/>
      <c r="G36" s="76"/>
      <c r="H36" s="76"/>
      <c r="I36" s="76"/>
      <c r="J36" s="60"/>
    </row>
    <row r="37" spans="2:10" ht="13.5" thickBot="1" x14ac:dyDescent="0.35">
      <c r="B37" s="59"/>
      <c r="C37" s="77" t="s">
        <v>242</v>
      </c>
      <c r="D37" s="78"/>
      <c r="H37" s="77" t="s">
        <v>223</v>
      </c>
      <c r="I37" s="78"/>
      <c r="J37" s="60"/>
    </row>
    <row r="38" spans="2:10" ht="13" x14ac:dyDescent="0.3">
      <c r="B38" s="59"/>
      <c r="C38" s="61" t="s">
        <v>241</v>
      </c>
      <c r="D38" s="76"/>
      <c r="H38" s="79" t="s">
        <v>224</v>
      </c>
      <c r="I38" s="76"/>
      <c r="J38" s="60"/>
    </row>
    <row r="39" spans="2:10" ht="13" x14ac:dyDescent="0.3">
      <c r="B39" s="59"/>
      <c r="C39" s="61" t="s">
        <v>225</v>
      </c>
      <c r="H39" s="61" t="s">
        <v>226</v>
      </c>
      <c r="I39" s="76"/>
      <c r="J39" s="60"/>
    </row>
    <row r="40" spans="2:10" x14ac:dyDescent="0.25">
      <c r="B40" s="59"/>
      <c r="G40" s="76"/>
      <c r="H40" s="76"/>
      <c r="I40" s="76"/>
      <c r="J40" s="60"/>
    </row>
    <row r="41" spans="2:10" ht="12.75" customHeight="1" x14ac:dyDescent="0.25">
      <c r="B41" s="59"/>
      <c r="C41" s="109" t="s">
        <v>227</v>
      </c>
      <c r="D41" s="109"/>
      <c r="E41" s="109"/>
      <c r="F41" s="109"/>
      <c r="G41" s="109"/>
      <c r="H41" s="109"/>
      <c r="I41" s="109"/>
      <c r="J41" s="60"/>
    </row>
    <row r="42" spans="2:10" ht="18.75" customHeight="1" thickBot="1" x14ac:dyDescent="0.3">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2" zoomScale="84" zoomScaleNormal="84" zoomScaleSheetLayoutView="100" workbookViewId="0">
      <selection activeCell="L13" sqref="L13"/>
    </sheetView>
  </sheetViews>
  <sheetFormatPr baseColWidth="10" defaultColWidth="11.453125" defaultRowHeight="12.5" x14ac:dyDescent="0.25"/>
  <cols>
    <col min="1" max="1" width="4.453125" style="41" customWidth="1"/>
    <col min="2" max="2" width="11.453125" style="41"/>
    <col min="3" max="3" width="12.81640625" style="41" customWidth="1"/>
    <col min="4" max="4" width="22" style="41" customWidth="1"/>
    <col min="5" max="8" width="11.453125" style="41"/>
    <col min="9" max="9" width="24.81640625" style="41" customWidth="1"/>
    <col min="10" max="10" width="12.54296875" style="41" customWidth="1"/>
    <col min="11" max="11" width="1.81640625" style="41" customWidth="1"/>
    <col min="12" max="16384" width="11.453125" style="41"/>
  </cols>
  <sheetData>
    <row r="1" spans="2:10" ht="18" customHeight="1" thickBot="1" x14ac:dyDescent="0.3"/>
    <row r="2" spans="2:10" ht="19.5" customHeight="1" x14ac:dyDescent="0.25">
      <c r="B2" s="42"/>
      <c r="C2" s="43"/>
      <c r="D2" s="101" t="s">
        <v>228</v>
      </c>
      <c r="E2" s="102"/>
      <c r="F2" s="102"/>
      <c r="G2" s="102"/>
      <c r="H2" s="102"/>
      <c r="I2" s="103"/>
      <c r="J2" s="107" t="s">
        <v>13</v>
      </c>
    </row>
    <row r="3" spans="2:10" ht="15.75" customHeight="1" thickBot="1" x14ac:dyDescent="0.3">
      <c r="B3" s="44"/>
      <c r="C3" s="45"/>
      <c r="D3" s="104"/>
      <c r="E3" s="105"/>
      <c r="F3" s="105"/>
      <c r="G3" s="105"/>
      <c r="H3" s="105"/>
      <c r="I3" s="106"/>
      <c r="J3" s="108"/>
    </row>
    <row r="4" spans="2:10" ht="13" x14ac:dyDescent="0.25">
      <c r="B4" s="44"/>
      <c r="C4" s="45"/>
      <c r="E4" s="47"/>
      <c r="F4" s="47"/>
      <c r="G4" s="47"/>
      <c r="H4" s="47"/>
      <c r="I4" s="48"/>
      <c r="J4" s="49"/>
    </row>
    <row r="5" spans="2:10" ht="13" x14ac:dyDescent="0.25">
      <c r="B5" s="44"/>
      <c r="C5" s="45"/>
      <c r="D5" s="110" t="s">
        <v>229</v>
      </c>
      <c r="E5" s="111"/>
      <c r="F5" s="111"/>
      <c r="G5" s="111"/>
      <c r="H5" s="111"/>
      <c r="I5" s="112"/>
      <c r="J5" s="52" t="s">
        <v>14</v>
      </c>
    </row>
    <row r="6" spans="2:10" ht="13.5" thickBot="1" x14ac:dyDescent="0.3">
      <c r="B6" s="53"/>
      <c r="C6" s="54"/>
      <c r="D6" s="55"/>
      <c r="E6" s="56"/>
      <c r="F6" s="56"/>
      <c r="G6" s="56"/>
      <c r="H6" s="56"/>
      <c r="I6" s="57"/>
      <c r="J6" s="58"/>
    </row>
    <row r="7" spans="2:10" x14ac:dyDescent="0.25">
      <c r="B7" s="59"/>
      <c r="J7" s="60"/>
    </row>
    <row r="8" spans="2:10" x14ac:dyDescent="0.25">
      <c r="B8" s="59"/>
      <c r="J8" s="60"/>
    </row>
    <row r="9" spans="2:10" x14ac:dyDescent="0.25">
      <c r="B9" s="59"/>
      <c r="C9" s="41" t="str">
        <f>+'FOR-CSA-018'!C9</f>
        <v>Santiago de Cali, mayo 20 2025</v>
      </c>
      <c r="D9" s="63"/>
      <c r="E9" s="62"/>
      <c r="J9" s="60"/>
    </row>
    <row r="10" spans="2:10" ht="13" x14ac:dyDescent="0.3">
      <c r="B10" s="59"/>
      <c r="C10" s="61"/>
      <c r="J10" s="60"/>
    </row>
    <row r="11" spans="2:10" ht="13" x14ac:dyDescent="0.3">
      <c r="B11" s="59"/>
      <c r="C11" s="61" t="str">
        <f>+'FOR-CSA-018'!C12</f>
        <v>Señores : Clinica Nuestra Señora de los Remedios</v>
      </c>
      <c r="J11" s="60"/>
    </row>
    <row r="12" spans="2:10" ht="13" x14ac:dyDescent="0.3">
      <c r="B12" s="59"/>
      <c r="C12" s="61" t="str">
        <f>+'FOR-CSA-018'!C13</f>
        <v>NIT: 890301430</v>
      </c>
      <c r="J12" s="60"/>
    </row>
    <row r="13" spans="2:10" x14ac:dyDescent="0.25">
      <c r="B13" s="59"/>
      <c r="J13" s="60"/>
    </row>
    <row r="14" spans="2:10" x14ac:dyDescent="0.25">
      <c r="B14" s="59"/>
      <c r="C14" s="41" t="s">
        <v>230</v>
      </c>
      <c r="J14" s="60"/>
    </row>
    <row r="15" spans="2:10" x14ac:dyDescent="0.25">
      <c r="B15" s="59"/>
      <c r="C15" s="64"/>
      <c r="J15" s="60"/>
    </row>
    <row r="16" spans="2:10" ht="13" x14ac:dyDescent="0.3">
      <c r="B16" s="59"/>
      <c r="C16" s="83"/>
      <c r="D16" s="62"/>
      <c r="H16" s="84" t="s">
        <v>208</v>
      </c>
      <c r="I16" s="84" t="s">
        <v>209</v>
      </c>
      <c r="J16" s="60"/>
    </row>
    <row r="17" spans="2:10" ht="13" x14ac:dyDescent="0.3">
      <c r="B17" s="59"/>
      <c r="C17" s="61" t="str">
        <f>+'FOR-CSA-018'!C17</f>
        <v>Con Corte al dia: 30/04/2025</v>
      </c>
      <c r="D17" s="61"/>
      <c r="E17" s="61"/>
      <c r="F17" s="61"/>
      <c r="H17" s="85">
        <f>+SUM(H18:H23)</f>
        <v>12</v>
      </c>
      <c r="I17" s="86">
        <f>+SUM(I18:I23)</f>
        <v>337040177</v>
      </c>
      <c r="J17" s="60"/>
    </row>
    <row r="18" spans="2:10" x14ac:dyDescent="0.25">
      <c r="B18" s="59"/>
      <c r="C18" s="41" t="s">
        <v>211</v>
      </c>
      <c r="H18" s="87">
        <f>+'FOR-CSA-018'!H19</f>
        <v>2</v>
      </c>
      <c r="I18" s="88">
        <f>+'FOR-CSA-018'!I19</f>
        <v>104787847</v>
      </c>
      <c r="J18" s="60"/>
    </row>
    <row r="19" spans="2:10" x14ac:dyDescent="0.25">
      <c r="B19" s="59"/>
      <c r="C19" s="41" t="s">
        <v>212</v>
      </c>
      <c r="H19" s="87">
        <f>+'FOR-CSA-018'!H20</f>
        <v>5</v>
      </c>
      <c r="I19" s="88">
        <f>+'FOR-CSA-018'!I20</f>
        <v>153623381</v>
      </c>
      <c r="J19" s="60"/>
    </row>
    <row r="20" spans="2:10" x14ac:dyDescent="0.25">
      <c r="B20" s="59"/>
      <c r="C20" s="41" t="s">
        <v>213</v>
      </c>
      <c r="H20" s="87">
        <f>+'FOR-CSA-018'!H21</f>
        <v>0</v>
      </c>
      <c r="I20" s="88">
        <f>+'FOR-CSA-018'!I21</f>
        <v>0</v>
      </c>
      <c r="J20" s="60"/>
    </row>
    <row r="21" spans="2:10" x14ac:dyDescent="0.25">
      <c r="B21" s="59"/>
      <c r="C21" s="41" t="s">
        <v>214</v>
      </c>
      <c r="H21" s="87">
        <f>+'FOR-CSA-018'!H22</f>
        <v>0</v>
      </c>
      <c r="I21" s="88">
        <f>+'FOR-CSA-018'!I22</f>
        <v>0</v>
      </c>
      <c r="J21" s="60"/>
    </row>
    <row r="22" spans="2:10" x14ac:dyDescent="0.25">
      <c r="B22" s="59"/>
      <c r="C22" s="41" t="s">
        <v>215</v>
      </c>
      <c r="H22" s="87">
        <f>+'FOR-CSA-018'!H23</f>
        <v>0</v>
      </c>
      <c r="I22" s="88">
        <f>+'FOR-CSA-018'!I23</f>
        <v>0</v>
      </c>
      <c r="J22" s="60"/>
    </row>
    <row r="23" spans="2:10" x14ac:dyDescent="0.25">
      <c r="B23" s="59"/>
      <c r="C23" s="41" t="s">
        <v>231</v>
      </c>
      <c r="H23" s="87">
        <f>+'FOR-CSA-018'!H24</f>
        <v>5</v>
      </c>
      <c r="I23" s="88">
        <f>+'FOR-CSA-018'!I24</f>
        <v>78628949</v>
      </c>
      <c r="J23" s="60"/>
    </row>
    <row r="24" spans="2:10" ht="13" x14ac:dyDescent="0.3">
      <c r="B24" s="59"/>
      <c r="C24" s="61" t="s">
        <v>232</v>
      </c>
      <c r="D24" s="61"/>
      <c r="E24" s="61"/>
      <c r="F24" s="61"/>
      <c r="H24" s="85">
        <f>SUM(H18:H23)</f>
        <v>12</v>
      </c>
      <c r="I24" s="86">
        <f>+SUBTOTAL(9,I18:I23)</f>
        <v>337040177</v>
      </c>
      <c r="J24" s="60"/>
    </row>
    <row r="25" spans="2:10" ht="13.5" thickBot="1" x14ac:dyDescent="0.35">
      <c r="B25" s="59"/>
      <c r="C25" s="61"/>
      <c r="D25" s="61"/>
      <c r="H25" s="89"/>
      <c r="I25" s="90"/>
      <c r="J25" s="60"/>
    </row>
    <row r="26" spans="2:10" ht="13.5" thickTop="1" x14ac:dyDescent="0.3">
      <c r="B26" s="59"/>
      <c r="C26" s="61"/>
      <c r="D26" s="61"/>
      <c r="H26" s="76"/>
      <c r="I26" s="70"/>
      <c r="J26" s="60"/>
    </row>
    <row r="27" spans="2:10" ht="13" x14ac:dyDescent="0.3">
      <c r="B27" s="59"/>
      <c r="C27" s="61"/>
      <c r="D27" s="61"/>
      <c r="H27" s="76"/>
      <c r="I27" s="70"/>
      <c r="J27" s="60"/>
    </row>
    <row r="28" spans="2:10" ht="13" x14ac:dyDescent="0.3">
      <c r="B28" s="59"/>
      <c r="C28" s="61"/>
      <c r="D28" s="61"/>
      <c r="H28" s="76"/>
      <c r="I28" s="70"/>
      <c r="J28" s="60"/>
    </row>
    <row r="29" spans="2:10" x14ac:dyDescent="0.25">
      <c r="B29" s="59"/>
      <c r="G29" s="76"/>
      <c r="H29" s="76"/>
      <c r="I29" s="76"/>
      <c r="J29" s="60"/>
    </row>
    <row r="30" spans="2:10" ht="13.5" thickBot="1" x14ac:dyDescent="0.35">
      <c r="B30" s="59"/>
      <c r="C30" s="77" t="str">
        <f>+'FOR-CSA-018'!C37</f>
        <v>Idany Gomez Pantoja</v>
      </c>
      <c r="D30" s="77"/>
      <c r="G30" s="77" t="str">
        <f>+'FOR-CSA-018'!H37</f>
        <v>Juan Camilo Paez R.</v>
      </c>
      <c r="H30" s="78"/>
      <c r="I30" s="76"/>
      <c r="J30" s="60"/>
    </row>
    <row r="31" spans="2:10" ht="13" x14ac:dyDescent="0.3">
      <c r="B31" s="59"/>
      <c r="C31" s="79" t="str">
        <f>+'FOR-CSA-018'!C38</f>
        <v>Analista de Cartera</v>
      </c>
      <c r="D31" s="79"/>
      <c r="G31" s="79" t="str">
        <f>+'FOR-CSA-018'!H38</f>
        <v>Cartera - Cuentas Salud</v>
      </c>
      <c r="H31" s="76"/>
      <c r="I31" s="76"/>
      <c r="J31" s="60"/>
    </row>
    <row r="32" spans="2:10" ht="13" x14ac:dyDescent="0.3">
      <c r="B32" s="59"/>
      <c r="C32" s="79" t="str">
        <f>+'FOR-CSA-018'!C39</f>
        <v>Entidad</v>
      </c>
      <c r="D32" s="79"/>
      <c r="G32" s="79" t="str">
        <f>+'FOR-CSA-018'!H39</f>
        <v>EPS Comfenalco Valle.</v>
      </c>
      <c r="H32" s="76"/>
      <c r="I32" s="76"/>
      <c r="J32" s="60"/>
    </row>
    <row r="33" spans="2:10" ht="13" x14ac:dyDescent="0.3">
      <c r="B33" s="59"/>
      <c r="C33" s="79"/>
      <c r="D33" s="79"/>
      <c r="G33" s="79"/>
      <c r="H33" s="76"/>
      <c r="I33" s="76"/>
      <c r="J33" s="60"/>
    </row>
    <row r="34" spans="2:10" ht="13" x14ac:dyDescent="0.3">
      <c r="B34" s="59"/>
      <c r="C34" s="79"/>
      <c r="D34" s="79"/>
      <c r="G34" s="79"/>
      <c r="H34" s="76"/>
      <c r="I34" s="76"/>
      <c r="J34" s="60"/>
    </row>
    <row r="35" spans="2:10" ht="14" x14ac:dyDescent="0.25">
      <c r="B35" s="59"/>
      <c r="C35" s="113" t="s">
        <v>233</v>
      </c>
      <c r="D35" s="113"/>
      <c r="E35" s="113"/>
      <c r="F35" s="113"/>
      <c r="G35" s="113"/>
      <c r="H35" s="113"/>
      <c r="I35" s="113"/>
      <c r="J35" s="60"/>
    </row>
    <row r="36" spans="2:10" ht="13" x14ac:dyDescent="0.3">
      <c r="B36" s="59"/>
      <c r="C36" s="79"/>
      <c r="D36" s="79"/>
      <c r="G36" s="79"/>
      <c r="H36" s="76"/>
      <c r="I36" s="76"/>
      <c r="J36" s="60"/>
    </row>
    <row r="37" spans="2:10" ht="18.75" customHeight="1" thickBot="1" x14ac:dyDescent="0.3">
      <c r="B37" s="80"/>
      <c r="C37" s="81"/>
      <c r="D37" s="81"/>
      <c r="E37" s="81"/>
      <c r="F37" s="81"/>
      <c r="G37" s="78"/>
      <c r="H37" s="78"/>
      <c r="I37" s="78"/>
      <c r="J37" s="82"/>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c9a03e8-201f-4082-8dff-80ba0a412455">
      <Terms xmlns="http://schemas.microsoft.com/office/infopath/2007/PartnerControls"/>
    </lcf76f155ced4ddcb4097134ff3c332f>
    <TaxCatchAll xmlns="d920578e-c339-4ebd-926a-cbcd581891f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D8BDDA901C113B44A7526AB6BD417B6A" ma:contentTypeVersion="12" ma:contentTypeDescription="Crear nuevo documento." ma:contentTypeScope="" ma:versionID="29ba15acc82f4a30ac632b00ad409e46">
  <xsd:schema xmlns:xsd="http://www.w3.org/2001/XMLSchema" xmlns:xs="http://www.w3.org/2001/XMLSchema" xmlns:p="http://schemas.microsoft.com/office/2006/metadata/properties" xmlns:ns2="fc9a03e8-201f-4082-8dff-80ba0a412455" xmlns:ns3="d920578e-c339-4ebd-926a-cbcd581891f4" targetNamespace="http://schemas.microsoft.com/office/2006/metadata/properties" ma:root="true" ma:fieldsID="13620f62e5ddeb6464721faa660fba2b" ns2:_="" ns3:_="">
    <xsd:import namespace="fc9a03e8-201f-4082-8dff-80ba0a412455"/>
    <xsd:import namespace="d920578e-c339-4ebd-926a-cbcd581891f4"/>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ServiceDateTaken"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c9a03e8-201f-4082-8dff-80ba0a41245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5e521bed-337b-4d00-b24f-8b115560d9f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bjectDetectorVersions" ma:index="16" nillable="true" ma:displayName="MediaServiceObjectDetectorVersions" ma:description="" ma:hidden="true" ma:indexed="true" ma:internalName="MediaServiceObjectDetectorVersions" ma:readOnly="true">
      <xsd:simpleType>
        <xsd:restriction base="dms:Text"/>
      </xsd:simpleType>
    </xsd:element>
    <xsd:element name="MediaServiceDateTaken" ma:index="17" nillable="true" ma:displayName="MediaServiceDateTaken" ma:description="" ma:hidden="true" ma:indexed="true" ma:internalName="MediaServiceDateTaken" ma:readOnly="true">
      <xsd:simpleType>
        <xsd:restriction base="dms:Text"/>
      </xsd:simpleType>
    </xsd:element>
    <xsd:element name="MediaServiceLocation" ma:index="18" nillable="true" ma:displayName="Location" ma:description="" ma:indexed="true" ma:internalName="MediaServiceLocation"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20578e-c339-4ebd-926a-cbcd581891f4"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7ae7fa3f-9e49-4177-952d-6c58e124e351}" ma:internalName="TaxCatchAll" ma:showField="CatchAllData" ma:web="d920578e-c339-4ebd-926a-cbcd581891f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5730DF7-0FBB-463C-9D27-44C9A026D556}">
  <ds:schemaRefs>
    <ds:schemaRef ds:uri="http://schemas.microsoft.com/sharepoint/v3/contenttype/forms"/>
  </ds:schemaRefs>
</ds:datastoreItem>
</file>

<file path=customXml/itemProps2.xml><?xml version="1.0" encoding="utf-8"?>
<ds:datastoreItem xmlns:ds="http://schemas.openxmlformats.org/officeDocument/2006/customXml" ds:itemID="{022CE053-91A0-4CE7-AFD1-7861E2355823}">
  <ds:schemaRefs>
    <ds:schemaRef ds:uri="http://schemas.microsoft.com/office/2006/metadata/properties"/>
    <ds:schemaRef ds:uri="http://schemas.microsoft.com/office/infopath/2007/PartnerControls"/>
    <ds:schemaRef ds:uri="fc9a03e8-201f-4082-8dff-80ba0a412455"/>
    <ds:schemaRef ds:uri="d920578e-c339-4ebd-926a-cbcd581891f4"/>
  </ds:schemaRefs>
</ds:datastoreItem>
</file>

<file path=customXml/itemProps3.xml><?xml version="1.0" encoding="utf-8"?>
<ds:datastoreItem xmlns:ds="http://schemas.openxmlformats.org/officeDocument/2006/customXml" ds:itemID="{352950DA-0D2E-402F-9282-8DDB58298AB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c9a03e8-201f-4082-8dff-80ba0a412455"/>
    <ds:schemaRef ds:uri="d920578e-c339-4ebd-926a-cbcd581891f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Stefany Arana Garcia</cp:lastModifiedBy>
  <cp:lastPrinted>2025-05-29T18:04:39Z</cp:lastPrinted>
  <dcterms:created xsi:type="dcterms:W3CDTF">2022-06-01T14:39:12Z</dcterms:created>
  <dcterms:modified xsi:type="dcterms:W3CDTF">2025-06-09T19:18:57Z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0x010100D8BDDA901C113B44A7526AB6BD417B6A</vt:lpwstr>
  </property>
</Properties>
</file>