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830510991 CLINICA ESPECIALIZADA LA CONCEPCION S.A\"/>
    </mc:Choice>
  </mc:AlternateContent>
  <xr:revisionPtr revIDLastSave="0" documentId="13_ncr:1_{581C6E60-71EF-45C0-A81C-674FD5212B37}" xr6:coauthVersionLast="47" xr6:coauthVersionMax="47" xr10:uidLastSave="{00000000-0000-0000-0000-000000000000}"/>
  <bookViews>
    <workbookView xWindow="-110" yWindow="-110" windowWidth="19420" windowHeight="11500" activeTab="3" xr2:uid="{00000000-000D-0000-FFFF-FFFF00000000}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FACTURA'!$A$2:$AP$4</definedName>
    <definedName name="_xlnm._FilterDatabase" localSheetId="0" hidden="1">'INFO IPS'!$A$4:$J$7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5" l="1"/>
  <c r="C32" i="5"/>
  <c r="G31" i="5"/>
  <c r="C31" i="5"/>
  <c r="G30" i="5"/>
  <c r="C30" i="5"/>
  <c r="I23" i="5"/>
  <c r="H23" i="5"/>
  <c r="I22" i="5"/>
  <c r="H22" i="5"/>
  <c r="I21" i="5"/>
  <c r="H21" i="5"/>
  <c r="I20" i="5"/>
  <c r="H20" i="5"/>
  <c r="I19" i="5"/>
  <c r="H19" i="5"/>
  <c r="I18" i="5"/>
  <c r="H18" i="5"/>
  <c r="C17" i="5"/>
  <c r="I30" i="4"/>
  <c r="H30" i="4"/>
  <c r="I28" i="4"/>
  <c r="H28" i="4"/>
  <c r="I25" i="4"/>
  <c r="H25" i="4"/>
  <c r="H32" i="4" s="1"/>
  <c r="H33" i="4" s="1"/>
  <c r="C12" i="5"/>
  <c r="C11" i="5"/>
  <c r="C9" i="5"/>
  <c r="AK1" i="2"/>
  <c r="AJ1" i="2"/>
  <c r="AI1" i="2"/>
  <c r="AH1" i="2"/>
  <c r="AG1" i="2"/>
  <c r="AF1" i="2"/>
  <c r="AE1" i="2"/>
  <c r="AD1" i="2"/>
  <c r="AC1" i="2"/>
  <c r="AB1" i="2"/>
  <c r="U1" i="2"/>
  <c r="L1" i="2"/>
  <c r="J1" i="2"/>
  <c r="I1" i="2"/>
  <c r="I32" i="4" l="1"/>
  <c r="I33" i="4" s="1"/>
  <c r="H17" i="5"/>
  <c r="I17" i="5"/>
  <c r="H24" i="5"/>
  <c r="I24" i="5"/>
  <c r="J7" i="1"/>
  <c r="I7" i="1"/>
  <c r="H7" i="1"/>
  <c r="F7" i="1"/>
</calcChain>
</file>

<file path=xl/sharedStrings.xml><?xml version="1.0" encoding="utf-8"?>
<sst xmlns="http://schemas.openxmlformats.org/spreadsheetml/2006/main" count="133" uniqueCount="116">
  <si>
    <t>CLINICA ESPECIALIZADA LA CONCEPCION S.A.S</t>
  </si>
  <si>
    <t>NUEVA EPS</t>
  </si>
  <si>
    <t>Cartera Radicada a Marzo de 2025</t>
  </si>
  <si>
    <t>Cartera Radicada a Marzo de 2024</t>
  </si>
  <si>
    <t>FACTURA CON PREFIJO</t>
  </si>
  <si>
    <t>FACTURA</t>
  </si>
  <si>
    <t>FECHA FACTURA</t>
  </si>
  <si>
    <t>Radicado</t>
  </si>
  <si>
    <t xml:space="preserve"> FECHA RADICACIÓN </t>
  </si>
  <si>
    <t>VALOR FACTURA</t>
  </si>
  <si>
    <t>Estado</t>
  </si>
  <si>
    <t>Vr. Objetado</t>
  </si>
  <si>
    <t>Vr. Aceptado</t>
  </si>
  <si>
    <t>Saldo</t>
  </si>
  <si>
    <t>CAJA DE COMPENSACION FAMILIAR DEL VALLE DEL CAUCA "COMFENALCO VALLE"</t>
  </si>
  <si>
    <t>C67851</t>
  </si>
  <si>
    <t>FC464785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</si>
  <si>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</si>
  <si>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</si>
  <si>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</si>
  <si>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</si>
  <si>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</si>
  <si>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</si>
  <si>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</si>
  <si>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</si>
  <si>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</si>
  <si>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</si>
  <si>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20-05-2025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</si>
  <si>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</si>
  <si>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</si>
  <si>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</si>
  <si>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</si>
  <si>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</si>
  <si>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</si>
  <si>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</si>
  <si>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</si>
  <si>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</si>
  <si>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</si>
  <si>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</si>
  <si>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</si>
  <si>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</si>
  <si>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</si>
  <si>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</si>
  <si>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</si>
  <si>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</si>
  <si>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</si>
  <si>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</si>
  <si>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</si>
  <si>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</si>
  <si>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</si>
  <si>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</si>
  <si>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</si>
  <si>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</si>
  <si>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</si>
  <si>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</si>
  <si>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</si>
  <si>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</si>
  <si>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</si>
  <si>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</si>
  <si>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CLINICA ESPECIALIZADA LA CONCEPCION S.A.</t>
  </si>
  <si>
    <t>830510991_C67851</t>
  </si>
  <si>
    <t>Factura aceptada por la IPS</t>
  </si>
  <si>
    <t>Finalizada</t>
  </si>
  <si>
    <t>Más de 360</t>
  </si>
  <si>
    <t>MIG-830510991</t>
  </si>
  <si>
    <t>830510991_FC464785</t>
  </si>
  <si>
    <t>Glosa por contestar IPS</t>
  </si>
  <si>
    <t>Para respuesta prestador</t>
  </si>
  <si>
    <t>181-360</t>
  </si>
  <si>
    <t>FACTURACION/COVID-19: SE REALIZA OBJECCION LOS SERVICIOS DE COVID CUPS 906340-SARS CoV 2 [COVID-19] ANTÍGENO, SE DEBEN DE FACTURAR APARTE , FAVOR VALIDAR PARA DAR RAMITE.</t>
  </si>
  <si>
    <t>GLOSA</t>
  </si>
  <si>
    <t>FACTURACION</t>
  </si>
  <si>
    <t>Urgencias</t>
  </si>
  <si>
    <t>Atención de urgencias</t>
  </si>
  <si>
    <t>URG-2024-70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</si>
  <si>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</si>
  <si>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</si>
  <si>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</si>
  <si>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</si>
  <si>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</si>
  <si>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</si>
  <si>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</si>
  <si>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</si>
  <si>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</si>
  <si>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</si>
  <si>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</si>
  <si>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</si>
  <si>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</si>
  <si>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</si>
  <si>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</si>
  <si>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</si>
  <si>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</si>
  <si>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</si>
  <si>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</si>
  <si>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</si>
  <si>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</si>
  <si>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</si>
  <si>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</si>
  <si>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</si>
  <si>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</si>
  <si>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</si>
  <si>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</si>
  <si>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</si>
  <si>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</si>
  <si>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</si>
  <si>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</si>
  <si>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</si>
  <si>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</si>
  <si>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</si>
  <si>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</si>
  <si>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</si>
  <si>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20 2025</t>
  </si>
  <si>
    <t>Señores : CLINICA ESPECIALIZADA LA CONCEPCION S.A.</t>
  </si>
  <si>
    <t>NIT: 830510991</t>
  </si>
  <si>
    <t>Estefanny Vergara</t>
  </si>
  <si>
    <t>Auditora de cuentas medicas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</si>
</sst>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&quot;$&quot;\ #,##0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</numFmts>
  <fonts count="14" x14ac:knownFonts="1">
    <font>
      <sz val="10"/>
      <color rgb="FF000000"/>
      <name val="Arial"/>
      <family val="2"/>
    </font>
    <font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i/>
      <sz val="11"/>
      <color theme="1"/>
      <name val="Calibri"/>
      <family val="2"/>
      <scheme val="minor"/>
    </font>
    <font>
      <sz val="11"/>
      <color rgb="FF000000"/>
      <name val="Arial"/>
      <family val="2"/>
    </font>
    <font>
      <b/>
      <sz val="10"/>
      <color rgb="FF00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</cellStyleXfs>
  <cellXfs count="100">
    <xf numFmtId="0" fontId="0" fillId="0" borderId="0" xfId="0"/>
    <xf numFmtId="0" fontId="3" fillId="2" borderId="3" xfId="0" applyFont="1" applyFill="1" applyBorder="1" applyAlignment="1">
      <alignment horizontal="center"/>
    </xf>
    <xf numFmtId="0" fontId="4" fillId="0" borderId="3" xfId="0" applyFont="1" applyBorder="1"/>
    <xf numFmtId="1" fontId="4" fillId="0" borderId="3" xfId="0" applyNumberFormat="1" applyFont="1" applyBorder="1"/>
    <xf numFmtId="14" fontId="0" fillId="0" borderId="3" xfId="0" applyNumberFormat="1" applyBorder="1"/>
    <xf numFmtId="0" fontId="0" fillId="0" borderId="3" xfId="0" applyBorder="1"/>
    <xf numFmtId="164" fontId="0" fillId="0" borderId="3" xfId="0" applyNumberFormat="1" applyBorder="1"/>
    <xf numFmtId="164" fontId="0" fillId="0" borderId="3" xfId="1" applyNumberFormat="1" applyFont="1" applyBorder="1"/>
    <xf numFmtId="164" fontId="5" fillId="0" borderId="3" xfId="0" applyNumberFormat="1" applyFont="1" applyBorder="1"/>
    <xf numFmtId="0" fontId="6" fillId="0" borderId="3" xfId="0" applyFont="1" applyBorder="1" applyAlignment="1">
      <alignment horizontal="center" vertical="center" wrapText="1"/>
    </xf>
    <xf numFmtId="0" fontId="6" fillId="3" borderId="3" xfId="0" applyFont="1" applyFill="1" applyBorder="1" applyAlignment="1">
      <alignment horizontal="center" vertical="center" wrapText="1"/>
    </xf>
    <xf numFmtId="165" fontId="6" fillId="3" borderId="3" xfId="2" applyNumberFormat="1" applyFont="1" applyFill="1" applyBorder="1" applyAlignment="1">
      <alignment horizontal="center" vertical="center" wrapText="1"/>
    </xf>
    <xf numFmtId="0" fontId="6" fillId="3" borderId="3" xfId="2" applyNumberFormat="1" applyFont="1" applyFill="1" applyBorder="1" applyAlignment="1">
      <alignment horizontal="center" vertical="center" wrapText="1"/>
    </xf>
    <xf numFmtId="0" fontId="6" fillId="4" borderId="3" xfId="0" applyFont="1" applyFill="1" applyBorder="1" applyAlignment="1">
      <alignment horizontal="center" vertical="center" wrapText="1"/>
    </xf>
    <xf numFmtId="14" fontId="6" fillId="4" borderId="3" xfId="0" applyNumberFormat="1" applyFont="1" applyFill="1" applyBorder="1" applyAlignment="1">
      <alignment horizontal="center" vertical="center" wrapText="1"/>
    </xf>
    <xf numFmtId="165" fontId="6" fillId="5" borderId="3" xfId="2" applyNumberFormat="1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 vertical="center" wrapText="1"/>
    </xf>
    <xf numFmtId="165" fontId="6" fillId="2" borderId="3" xfId="2" applyNumberFormat="1" applyFont="1" applyFill="1" applyBorder="1" applyAlignment="1">
      <alignment horizontal="center" vertical="center" wrapText="1"/>
    </xf>
    <xf numFmtId="165" fontId="6" fillId="6" borderId="3" xfId="0" applyNumberFormat="1" applyFont="1" applyFill="1" applyBorder="1" applyAlignment="1">
      <alignment horizontal="center" vertical="center" wrapText="1"/>
    </xf>
    <xf numFmtId="0" fontId="6" fillId="6" borderId="3" xfId="0" applyFont="1" applyFill="1" applyBorder="1" applyAlignment="1">
      <alignment horizontal="center" vertical="center" wrapText="1"/>
    </xf>
    <xf numFmtId="14" fontId="6" fillId="6" borderId="3" xfId="0" applyNumberFormat="1" applyFont="1" applyFill="1" applyBorder="1" applyAlignment="1">
      <alignment horizontal="center" vertical="center" wrapText="1"/>
    </xf>
    <xf numFmtId="0" fontId="7" fillId="0" borderId="3" xfId="0" applyFont="1" applyBorder="1" applyAlignment="1">
      <alignment vertical="center"/>
    </xf>
    <xf numFmtId="14" fontId="7" fillId="0" borderId="3" xfId="0" applyNumberFormat="1" applyFont="1" applyBorder="1" applyAlignment="1">
      <alignment vertical="center"/>
    </xf>
    <xf numFmtId="166" fontId="7" fillId="0" borderId="3" xfId="2" applyNumberFormat="1" applyFont="1" applyBorder="1" applyAlignment="1">
      <alignment vertical="center"/>
    </xf>
    <xf numFmtId="165" fontId="7" fillId="0" borderId="3" xfId="0" applyNumberFormat="1" applyFont="1" applyBorder="1" applyAlignment="1">
      <alignment vertical="center"/>
    </xf>
    <xf numFmtId="14" fontId="7" fillId="0" borderId="0" xfId="0" applyNumberFormat="1" applyFont="1"/>
    <xf numFmtId="0" fontId="7" fillId="0" borderId="0" xfId="0" applyFont="1"/>
    <xf numFmtId="0" fontId="7" fillId="0" borderId="0" xfId="0" applyFont="1" applyAlignment="1">
      <alignment horizontal="center"/>
    </xf>
    <xf numFmtId="165" fontId="7" fillId="0" borderId="0" xfId="0" applyNumberFormat="1" applyFont="1"/>
    <xf numFmtId="165" fontId="7" fillId="0" borderId="0" xfId="2" applyNumberFormat="1" applyFont="1" applyAlignmen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3" applyFont="1"/>
    <xf numFmtId="0" fontId="10" fillId="0" borderId="4" xfId="3" applyFont="1" applyBorder="1" applyAlignment="1">
      <alignment horizontal="centerContinuous"/>
    </xf>
    <xf numFmtId="0" fontId="10" fillId="0" borderId="5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/>
    </xf>
    <xf numFmtId="0" fontId="10" fillId="0" borderId="9" xfId="3" applyFont="1" applyBorder="1" applyAlignment="1">
      <alignment horizontal="centerContinuous"/>
    </xf>
    <xf numFmtId="0" fontId="11" fillId="0" borderId="4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4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/>
    </xf>
    <xf numFmtId="0" fontId="10" fillId="0" borderId="12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0" fontId="10" fillId="0" borderId="8" xfId="3" applyFont="1" applyBorder="1"/>
    <xf numFmtId="0" fontId="10" fillId="0" borderId="9" xfId="3" applyFont="1" applyBorder="1"/>
    <xf numFmtId="0" fontId="11" fillId="0" borderId="0" xfId="3" applyFont="1"/>
    <xf numFmtId="14" fontId="10" fillId="0" borderId="0" xfId="3" applyNumberFormat="1" applyFont="1"/>
    <xf numFmtId="167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center" vertical="center"/>
    </xf>
    <xf numFmtId="165" fontId="11" fillId="0" borderId="0" xfId="3" applyNumberFormat="1" applyFont="1" applyAlignment="1">
      <alignment horizontal="center" vertical="center"/>
    </xf>
    <xf numFmtId="1" fontId="11" fillId="0" borderId="0" xfId="3" applyNumberFormat="1" applyFont="1" applyAlignment="1">
      <alignment horizontal="center"/>
    </xf>
    <xf numFmtId="168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8" fontId="10" fillId="0" borderId="0" xfId="3" applyNumberFormat="1" applyFont="1" applyAlignment="1">
      <alignment horizontal="right"/>
    </xf>
    <xf numFmtId="1" fontId="10" fillId="0" borderId="11" xfId="3" applyNumberFormat="1" applyFont="1" applyBorder="1" applyAlignment="1">
      <alignment horizontal="center"/>
    </xf>
    <xf numFmtId="168" fontId="10" fillId="0" borderId="11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5" xfId="3" applyNumberFormat="1" applyFont="1" applyBorder="1" applyAlignment="1">
      <alignment horizontal="center"/>
    </xf>
    <xf numFmtId="168" fontId="11" fillId="0" borderId="15" xfId="3" applyNumberFormat="1" applyFont="1" applyBorder="1" applyAlignment="1">
      <alignment horizontal="right"/>
    </xf>
    <xf numFmtId="168" fontId="10" fillId="0" borderId="0" xfId="3" applyNumberFormat="1" applyFont="1"/>
    <xf numFmtId="168" fontId="11" fillId="0" borderId="11" xfId="3" applyNumberFormat="1" applyFont="1" applyBorder="1"/>
    <xf numFmtId="168" fontId="10" fillId="0" borderId="11" xfId="3" applyNumberFormat="1" applyFont="1" applyBorder="1"/>
    <xf numFmtId="168" fontId="11" fillId="0" borderId="0" xfId="3" applyNumberFormat="1" applyFont="1"/>
    <xf numFmtId="0" fontId="10" fillId="0" borderId="10" xfId="3" applyFont="1" applyBorder="1"/>
    <xf numFmtId="0" fontId="10" fillId="0" borderId="11" xfId="3" applyFont="1" applyBorder="1"/>
    <xf numFmtId="0" fontId="10" fillId="0" borderId="12" xfId="3" applyFont="1" applyBorder="1"/>
    <xf numFmtId="0" fontId="10" fillId="7" borderId="0" xfId="3" applyFont="1" applyFill="1"/>
    <xf numFmtId="0" fontId="11" fillId="0" borderId="0" xfId="3" applyFont="1" applyAlignment="1">
      <alignment horizontal="center"/>
    </xf>
    <xf numFmtId="1" fontId="11" fillId="0" borderId="0" xfId="4" applyNumberFormat="1" applyFont="1" applyAlignment="1">
      <alignment horizontal="right"/>
    </xf>
    <xf numFmtId="169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69" fontId="10" fillId="0" borderId="0" xfId="5" applyNumberFormat="1" applyFont="1" applyAlignment="1">
      <alignment horizontal="right"/>
    </xf>
    <xf numFmtId="164" fontId="10" fillId="0" borderId="15" xfId="5" applyNumberFormat="1" applyFont="1" applyBorder="1" applyAlignment="1">
      <alignment horizontal="center"/>
    </xf>
    <xf numFmtId="169" fontId="10" fillId="0" borderId="15" xfId="5" applyNumberFormat="1" applyFont="1" applyBorder="1" applyAlignment="1">
      <alignment horizontal="right"/>
    </xf>
    <xf numFmtId="0" fontId="3" fillId="2" borderId="1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11" fillId="0" borderId="4" xfId="3" applyFont="1" applyBorder="1" applyAlignment="1">
      <alignment horizontal="center" vertical="center"/>
    </xf>
    <xf numFmtId="0" fontId="11" fillId="0" borderId="6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12" xfId="3" applyFont="1" applyBorder="1" applyAlignment="1">
      <alignment horizontal="center" vertical="center"/>
    </xf>
    <xf numFmtId="0" fontId="11" fillId="0" borderId="7" xfId="3" applyFont="1" applyBorder="1" applyAlignment="1">
      <alignment horizontal="center" vertical="center"/>
    </xf>
    <xf numFmtId="0" fontId="11" fillId="0" borderId="13" xfId="3" applyFont="1" applyBorder="1" applyAlignment="1">
      <alignment horizontal="center" vertical="center"/>
    </xf>
    <xf numFmtId="0" fontId="12" fillId="0" borderId="0" xfId="3" applyFont="1" applyAlignment="1">
      <alignment horizontal="center" vertical="center" wrapText="1"/>
    </xf>
    <xf numFmtId="0" fontId="11" fillId="0" borderId="8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9" xfId="3" applyFont="1" applyBorder="1" applyAlignment="1">
      <alignment horizontal="center" vertical="center" wrapText="1"/>
    </xf>
    <xf numFmtId="0" fontId="13" fillId="0" borderId="0" xfId="6" applyFont="1" applyAlignment="1">
      <alignment horizontal="center" vertical="center" wrapText="1"/>
    </xf>
    <xf numFmtId="166" fontId="8" fillId="0" borderId="3" xfId="2" applyNumberFormat="1" applyFont="1" applyBorder="1" applyAlignment="1">
      <alignment vertical="center"/>
    </xf>
  </cellXfs>
  <cellStyles count="7">
    <cellStyle name="Millares" xfId="1" builtinId="3"/>
    <cellStyle name="Millares 2 2" xfId="5" xr:uid="{00000000-0005-0000-0000-000001000000}"/>
    <cellStyle name="Millares 3" xfId="4" xr:uid="{00000000-0005-0000-0000-000002000000}"/>
    <cellStyle name="Moneda" xfId="2" builtinId="4"/>
    <cellStyle name="Normal" xfId="0" builtinId="0"/>
    <cellStyle name="Normal 2" xfId="6" xr:uid="{00000000-0005-0000-0000-000005000000}"/>
    <cellStyle name="Normal 2 2" xfId="3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797.385814120367" createdVersion="5" refreshedVersion="5" minRefreshableVersion="3" recordCount="2" xr:uid="{00000000-000A-0000-FFFF-FFFF06000000}">
  <cacheSource type="worksheet">
    <worksheetSource ref="A2:AP4" sheet="ESTADO DE CADA FACTURA"/>
  </cacheSource>
  <cacheFields count="42">
    <cacheField name="NIT IPS" numFmtId="0">
      <sharedItems containsSemiMixedTypes="0" containsString="0" containsNumber="1" containsInteger="1" minValue="830510991" maxValue="830510991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7-05-07T00:00:00" maxDate="2024-04-10T00:00:00"/>
    </cacheField>
    <cacheField name="IPS Fecha radicado" numFmtId="14">
      <sharedItems containsSemiMixedTypes="0" containsNonDate="0" containsDate="1" containsString="0" minDate="2017-07-27T00:00:00" maxDate="2024-07-03T00:00:00"/>
    </cacheField>
    <cacheField name="IPS Valor Factura" numFmtId="166">
      <sharedItems containsSemiMixedTypes="0" containsString="0" containsNumber="1" containsInteger="1" minValue="154400" maxValue="695037"/>
    </cacheField>
    <cacheField name="IPS Saldo Factura" numFmtId="166">
      <sharedItems containsSemiMixedTypes="0" containsString="0" containsNumber="1" containsInteger="1" minValue="154400" maxValue="614205"/>
    </cacheField>
    <cacheField name="ESTADO EPS 20-05-2025" numFmtId="0">
      <sharedItems count="2">
        <s v="Factura aceptada por la IPS"/>
        <s v="Glosa por contestar IPS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17-05-07T00:00:00" maxDate="2024-04-10T00:00:00"/>
    </cacheField>
    <cacheField name="FECHA RAD" numFmtId="14">
      <sharedItems containsSemiMixedTypes="0" containsNonDate="0" containsDate="1" containsString="0" minDate="2018-01-02T00:00:00" maxDate="2024-07-03T00:00:00"/>
    </cacheField>
    <cacheField name="FECHA LIQ" numFmtId="14">
      <sharedItems containsSemiMixedTypes="0" containsNonDate="0" containsDate="1" containsString="0" minDate="2022-03-18T00:00:00" maxDate="2024-07-17T00:00:00"/>
    </cacheField>
    <cacheField name="FECHA DEV" numFmtId="14">
      <sharedItems containsNonDate="0" containsString="0" containsBlank="1"/>
    </cacheField>
    <cacheField name="DIAS" numFmtId="0">
      <sharedItems containsSemiMixedTypes="0" containsString="0" containsNumber="1" containsInteger="1" minValue="288" maxValue="1139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614205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VALOR ACEPTADO IPS" numFmtId="165">
      <sharedItems containsSemiMixedTypes="0" containsString="0" containsNumber="1" containsInteger="1" minValue="0" maxValue="15440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614205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30510991"/>
    <s v="CLINICA ESPECIALIZADA LA CONCEPCION S.A."/>
    <m/>
    <s v="C67851"/>
    <s v="C67851"/>
    <s v="830510991_C67851"/>
    <d v="2017-05-07T00:00:00"/>
    <d v="2017-07-27T00:00:00"/>
    <n v="154400"/>
    <n v="154400"/>
    <x v="0"/>
    <n v="0"/>
    <m/>
    <s v="Finalizada"/>
    <d v="2017-05-07T00:00:00"/>
    <d v="2018-01-02T00:00:00"/>
    <d v="2022-03-18T00:00:00"/>
    <m/>
    <n v="1139"/>
    <s v="Más de 360"/>
    <n v="0"/>
    <m/>
    <m/>
    <m/>
    <m/>
    <m/>
    <s v="MIG-830510991"/>
    <n v="0"/>
    <n v="0"/>
    <n v="0"/>
    <n v="154400"/>
    <n v="0"/>
    <n v="0"/>
    <n v="0"/>
    <n v="0"/>
    <n v="0"/>
    <n v="0"/>
    <n v="0"/>
    <m/>
    <m/>
    <m/>
    <n v="0"/>
  </r>
  <r>
    <n v="830510991"/>
    <s v="CLINICA ESPECIALIZADA LA CONCEPCION S.A."/>
    <m/>
    <s v="FC464785"/>
    <s v="FC464785"/>
    <s v="830510991_FC464785"/>
    <d v="2024-04-09T00:00:00"/>
    <d v="2024-07-02T00:00:00"/>
    <n v="695037"/>
    <n v="614205"/>
    <x v="1"/>
    <n v="0"/>
    <m/>
    <s v="Para respuesta prestador"/>
    <d v="2024-04-09T00:00:00"/>
    <d v="2024-07-02T00:00:00"/>
    <d v="2024-07-16T00:00:00"/>
    <m/>
    <n v="288"/>
    <s v="181-360"/>
    <n v="614205"/>
    <s v="GLOSA"/>
    <s v="FACTURACION/COVID-19: SE REALIZA OBJECCION LOS SERVICIOS DE COVID CUPS 906340-SARS CoV 2 [COVID-19] ANTÍGENO, SE DEBEN DE FACTURAR APARTE , FAVOR VALIDAR PARA DAR RAMITE."/>
    <s v="FACTURACION"/>
    <s v="Urgencias"/>
    <s v="Atención de urgencias"/>
    <s v="URG-2024-70"/>
    <n v="0"/>
    <n v="0"/>
    <n v="0"/>
    <n v="0"/>
    <n v="0"/>
    <n v="614205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1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numFmtId="14" showAll="0"/>
    <pivotField numFmtId="14" showAll="0"/>
    <pivotField numFmtId="14"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7"/>
  <sheetViews>
    <sheetView workbookViewId="0">
      <pane ySplit="4" topLeftCell="A5" activePane="bottomLeft" state="frozen"/>
      <selection pane="bottomLeft" activeCell="H7" sqref="H7"/>
    </sheetView>
  </sheetViews>
  <sheetFormatPr baseColWidth="10" defaultRowHeight="12.5" x14ac:dyDescent="0.25"/>
  <cols>
    <col min="1" max="1" width="21.81640625" customWidth="1"/>
    <col min="2" max="2" width="14.81640625" customWidth="1"/>
    <col min="3" max="3" width="15.26953125" bestFit="1" customWidth="1"/>
    <col min="4" max="4" width="10.7265625" customWidth="1"/>
    <col min="5" max="5" width="18.453125" customWidth="1"/>
    <col min="6" max="6" width="17.54296875" bestFit="1" customWidth="1"/>
    <col min="7" max="7" width="7.453125" customWidth="1"/>
    <col min="8" max="9" width="16.81640625" bestFit="1" customWidth="1"/>
    <col min="10" max="10" width="17.453125" customWidth="1"/>
  </cols>
  <sheetData>
    <row r="1" spans="1:10" ht="14.5" x14ac:dyDescent="0.35">
      <c r="A1" s="82" t="s">
        <v>0</v>
      </c>
      <c r="B1" s="83"/>
      <c r="C1" s="83"/>
      <c r="D1" s="83"/>
      <c r="E1" s="83"/>
      <c r="F1" s="83"/>
      <c r="G1" s="83"/>
      <c r="H1" s="83"/>
      <c r="I1" s="83"/>
      <c r="J1" s="83"/>
    </row>
    <row r="2" spans="1:10" ht="15" customHeight="1" x14ac:dyDescent="0.35">
      <c r="A2" s="84" t="s">
        <v>14</v>
      </c>
      <c r="B2" s="85"/>
      <c r="C2" s="85"/>
      <c r="D2" s="85"/>
      <c r="E2" s="85"/>
      <c r="F2" s="85"/>
      <c r="G2" s="85"/>
      <c r="H2" s="85"/>
      <c r="I2" s="85"/>
      <c r="J2" s="85" t="s">
        <v>1</v>
      </c>
    </row>
    <row r="3" spans="1:10" ht="14.5" x14ac:dyDescent="0.35">
      <c r="A3" s="84" t="s">
        <v>2</v>
      </c>
      <c r="B3" s="85"/>
      <c r="C3" s="85"/>
      <c r="D3" s="85"/>
      <c r="E3" s="85"/>
      <c r="F3" s="85"/>
      <c r="G3" s="85"/>
      <c r="H3" s="85"/>
      <c r="I3" s="85"/>
      <c r="J3" s="85" t="s">
        <v>3</v>
      </c>
    </row>
    <row r="4" spans="1:10" ht="14.5" x14ac:dyDescent="0.35">
      <c r="A4" s="1" t="s">
        <v>4</v>
      </c>
      <c r="B4" s="1" t="s">
        <v>5</v>
      </c>
      <c r="C4" s="1" t="s">
        <v>6</v>
      </c>
      <c r="D4" s="1" t="s">
        <v>7</v>
      </c>
      <c r="E4" s="1" t="s">
        <v>8</v>
      </c>
      <c r="F4" s="1" t="s">
        <v>9</v>
      </c>
      <c r="G4" s="1" t="s">
        <v>10</v>
      </c>
      <c r="H4" s="1" t="s">
        <v>11</v>
      </c>
      <c r="I4" s="1" t="s">
        <v>12</v>
      </c>
      <c r="J4" s="1" t="s">
        <v>13</v>
      </c>
    </row>
    <row r="5" spans="1:10" ht="14" x14ac:dyDescent="0.3">
      <c r="A5" s="2" t="s">
        <v>15</v>
      </c>
      <c r="B5" s="3">
        <v>67851</v>
      </c>
      <c r="C5" s="4">
        <v>42862.161805555559</v>
      </c>
      <c r="D5" s="5">
        <v>4381</v>
      </c>
      <c r="E5" s="4">
        <v>42943</v>
      </c>
      <c r="F5" s="6">
        <v>154400</v>
      </c>
      <c r="G5" s="6">
        <v>3</v>
      </c>
      <c r="H5" s="7">
        <v>154400</v>
      </c>
      <c r="I5" s="7">
        <v>0</v>
      </c>
      <c r="J5" s="7">
        <v>154400</v>
      </c>
    </row>
    <row r="6" spans="1:10" ht="14" x14ac:dyDescent="0.3">
      <c r="A6" s="2" t="s">
        <v>16</v>
      </c>
      <c r="B6" s="3">
        <v>464785</v>
      </c>
      <c r="C6" s="4">
        <v>45391.711111111108</v>
      </c>
      <c r="D6" s="5">
        <v>19646</v>
      </c>
      <c r="E6" s="4">
        <v>45475</v>
      </c>
      <c r="F6" s="6">
        <v>695037</v>
      </c>
      <c r="G6" s="6">
        <v>2</v>
      </c>
      <c r="H6" s="7">
        <v>0</v>
      </c>
      <c r="I6" s="7">
        <v>0</v>
      </c>
      <c r="J6" s="7">
        <v>614205</v>
      </c>
    </row>
    <row r="7" spans="1:10" ht="14" x14ac:dyDescent="0.3">
      <c r="A7" s="2"/>
      <c r="B7" s="3"/>
      <c r="C7" s="4"/>
      <c r="D7" s="5"/>
      <c r="E7" s="4"/>
      <c r="F7" s="8">
        <f>SUM(F5:F6)</f>
        <v>849437</v>
      </c>
      <c r="G7" s="6"/>
      <c r="H7" s="8">
        <f t="shared" ref="H7:J7" si="0">SUM(H5:H6)</f>
        <v>154400</v>
      </c>
      <c r="I7" s="8">
        <f t="shared" si="0"/>
        <v>0</v>
      </c>
      <c r="J7" s="8">
        <f t="shared" si="0"/>
        <v>768605</v>
      </c>
    </row>
  </sheetData>
  <mergeCells count="3">
    <mergeCell ref="A1:J1"/>
    <mergeCell ref="A2:J2"/>
    <mergeCell ref="A3:J3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6"/>
  <sheetViews>
    <sheetView workbookViewId="0">
      <selection activeCell="A3" sqref="A3:C6"/>
    </sheetView>
  </sheetViews>
  <sheetFormatPr baseColWidth="10" defaultRowHeight="12.5" x14ac:dyDescent="0.25"/>
  <cols>
    <col min="1" max="1" width="23.6328125" bestFit="1" customWidth="1"/>
    <col min="2" max="2" width="15.90625" customWidth="1"/>
    <col min="3" max="3" width="24.26953125" bestFit="1" customWidth="1"/>
  </cols>
  <sheetData>
    <row r="3" spans="1:3" x14ac:dyDescent="0.25">
      <c r="A3" s="30" t="s">
        <v>77</v>
      </c>
      <c r="B3" t="s">
        <v>75</v>
      </c>
      <c r="C3" t="s">
        <v>76</v>
      </c>
    </row>
    <row r="4" spans="1:3" x14ac:dyDescent="0.25">
      <c r="A4" s="31" t="s">
        <v>61</v>
      </c>
      <c r="B4">
        <v>1</v>
      </c>
      <c r="C4">
        <v>154400</v>
      </c>
    </row>
    <row r="5" spans="1:3" x14ac:dyDescent="0.25">
      <c r="A5" s="31" t="s">
        <v>66</v>
      </c>
      <c r="B5">
        <v>1</v>
      </c>
      <c r="C5">
        <v>614205</v>
      </c>
    </row>
    <row r="6" spans="1:3" x14ac:dyDescent="0.25">
      <c r="A6" s="31" t="s">
        <v>78</v>
      </c>
      <c r="B6">
        <v>2</v>
      </c>
      <c r="C6">
        <v>768605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P4"/>
  <sheetViews>
    <sheetView showGridLines="0" workbookViewId="0">
      <selection activeCell="G4" sqref="G4"/>
    </sheetView>
  </sheetViews>
  <sheetFormatPr baseColWidth="10" defaultRowHeight="12.5" x14ac:dyDescent="0.25"/>
  <cols>
    <col min="6" max="6" width="0" hidden="1" customWidth="1"/>
    <col min="8" max="9" width="0" hidden="1" customWidth="1"/>
  </cols>
  <sheetData>
    <row r="1" spans="1:42" s="26" customFormat="1" ht="10" x14ac:dyDescent="0.2">
      <c r="A1" s="25">
        <v>45777</v>
      </c>
      <c r="C1" s="27"/>
      <c r="D1" s="27"/>
      <c r="E1" s="27"/>
      <c r="F1" s="27"/>
      <c r="I1" s="28">
        <f>+SUBTOTAL(9,I3:I5531)</f>
        <v>849437</v>
      </c>
      <c r="J1" s="28">
        <f>+SUBTOTAL(9,J3:J5531)</f>
        <v>768605</v>
      </c>
      <c r="L1" s="28">
        <f>+SUBTOTAL(9,L3:L5531)</f>
        <v>0</v>
      </c>
      <c r="O1" s="25"/>
      <c r="P1" s="25"/>
      <c r="Q1" s="25"/>
      <c r="R1" s="25"/>
      <c r="U1" s="28">
        <f t="shared" ref="U1" si="0">+SUBTOTAL(9,U3:U5531)</f>
        <v>614205</v>
      </c>
      <c r="V1" s="29"/>
      <c r="AB1" s="28">
        <f t="shared" ref="AB1:AK1" si="1">+SUBTOTAL(9,AB3:AB5531)</f>
        <v>0</v>
      </c>
      <c r="AC1" s="28">
        <f t="shared" si="1"/>
        <v>0</v>
      </c>
      <c r="AD1" s="28">
        <f t="shared" si="1"/>
        <v>0</v>
      </c>
      <c r="AE1" s="28">
        <f t="shared" si="1"/>
        <v>154400</v>
      </c>
      <c r="AF1" s="28">
        <f t="shared" si="1"/>
        <v>0</v>
      </c>
      <c r="AG1" s="28">
        <f t="shared" si="1"/>
        <v>614205</v>
      </c>
      <c r="AH1" s="28">
        <f t="shared" si="1"/>
        <v>0</v>
      </c>
      <c r="AI1" s="28">
        <f t="shared" si="1"/>
        <v>0</v>
      </c>
      <c r="AJ1" s="28">
        <f t="shared" si="1"/>
        <v>0</v>
      </c>
      <c r="AK1" s="28">
        <f t="shared" si="1"/>
        <v>0</v>
      </c>
      <c r="AL1" s="28"/>
      <c r="AN1" s="25"/>
      <c r="AP1" s="28"/>
    </row>
    <row r="2" spans="1:42" ht="30" x14ac:dyDescent="0.25">
      <c r="A2" s="9" t="s">
        <v>17</v>
      </c>
      <c r="B2" s="9" t="s">
        <v>18</v>
      </c>
      <c r="C2" s="9" t="s">
        <v>19</v>
      </c>
      <c r="D2" s="9" t="s">
        <v>20</v>
      </c>
      <c r="E2" s="9" t="s">
        <v>21</v>
      </c>
      <c r="F2" s="9" t="s">
        <v>22</v>
      </c>
      <c r="G2" s="9" t="s">
        <v>23</v>
      </c>
      <c r="H2" s="9" t="s">
        <v>24</v>
      </c>
      <c r="I2" s="9" t="s">
        <v>25</v>
      </c>
      <c r="J2" s="9" t="s">
        <v>26</v>
      </c>
      <c r="K2" s="10" t="s">
        <v>27</v>
      </c>
      <c r="L2" s="11" t="s">
        <v>28</v>
      </c>
      <c r="M2" s="12" t="s">
        <v>29</v>
      </c>
      <c r="N2" s="13" t="s">
        <v>30</v>
      </c>
      <c r="O2" s="14" t="s">
        <v>31</v>
      </c>
      <c r="P2" s="14" t="s">
        <v>32</v>
      </c>
      <c r="Q2" s="14" t="s">
        <v>33</v>
      </c>
      <c r="R2" s="14" t="s">
        <v>34</v>
      </c>
      <c r="S2" s="13" t="s">
        <v>35</v>
      </c>
      <c r="T2" s="13" t="s">
        <v>36</v>
      </c>
      <c r="U2" s="15" t="s">
        <v>38</v>
      </c>
      <c r="V2" s="16" t="s">
        <v>39</v>
      </c>
      <c r="W2" s="16" t="s">
        <v>40</v>
      </c>
      <c r="X2" s="16" t="s">
        <v>41</v>
      </c>
      <c r="Y2" s="16" t="s">
        <v>42</v>
      </c>
      <c r="Z2" s="16" t="s">
        <v>43</v>
      </c>
      <c r="AA2" s="16" t="s">
        <v>44</v>
      </c>
      <c r="AB2" s="17" t="s">
        <v>45</v>
      </c>
      <c r="AC2" s="17" t="s">
        <v>46</v>
      </c>
      <c r="AD2" s="17" t="s">
        <v>47</v>
      </c>
      <c r="AE2" s="17" t="s">
        <v>48</v>
      </c>
      <c r="AF2" s="17" t="s">
        <v>49</v>
      </c>
      <c r="AG2" s="17" t="s">
        <v>37</v>
      </c>
      <c r="AH2" s="17" t="s">
        <v>50</v>
      </c>
      <c r="AI2" s="17" t="s">
        <v>51</v>
      </c>
      <c r="AJ2" s="17" t="s">
        <v>52</v>
      </c>
      <c r="AK2" s="18" t="s">
        <v>53</v>
      </c>
      <c r="AL2" s="18" t="s">
        <v>54</v>
      </c>
      <c r="AM2" s="19" t="s">
        <v>55</v>
      </c>
      <c r="AN2" s="20" t="s">
        <v>56</v>
      </c>
      <c r="AO2" s="19" t="s">
        <v>57</v>
      </c>
      <c r="AP2" s="18" t="s">
        <v>58</v>
      </c>
    </row>
    <row r="3" spans="1:42" x14ac:dyDescent="0.25">
      <c r="A3" s="21">
        <v>830510991</v>
      </c>
      <c r="B3" s="21" t="s">
        <v>59</v>
      </c>
      <c r="C3" s="21"/>
      <c r="D3" s="21" t="s">
        <v>15</v>
      </c>
      <c r="E3" s="21" t="s">
        <v>15</v>
      </c>
      <c r="F3" s="21" t="s">
        <v>60</v>
      </c>
      <c r="G3" s="22">
        <v>42862</v>
      </c>
      <c r="H3" s="22">
        <v>42943</v>
      </c>
      <c r="I3" s="23">
        <v>154400</v>
      </c>
      <c r="J3" s="99">
        <v>154400</v>
      </c>
      <c r="K3" s="21" t="s">
        <v>61</v>
      </c>
      <c r="L3" s="24">
        <v>0</v>
      </c>
      <c r="M3" s="21"/>
      <c r="N3" s="21" t="s">
        <v>62</v>
      </c>
      <c r="O3" s="22">
        <v>42862</v>
      </c>
      <c r="P3" s="22">
        <v>43102</v>
      </c>
      <c r="Q3" s="22">
        <v>44638</v>
      </c>
      <c r="R3" s="22"/>
      <c r="S3" s="21">
        <v>1139</v>
      </c>
      <c r="T3" s="21" t="s">
        <v>63</v>
      </c>
      <c r="U3" s="24">
        <v>0</v>
      </c>
      <c r="V3" s="21"/>
      <c r="W3" s="21"/>
      <c r="X3" s="21"/>
      <c r="Y3" s="21"/>
      <c r="Z3" s="21"/>
      <c r="AA3" s="21" t="s">
        <v>64</v>
      </c>
      <c r="AB3" s="24">
        <v>0</v>
      </c>
      <c r="AC3" s="24">
        <v>0</v>
      </c>
      <c r="AD3" s="24">
        <v>0</v>
      </c>
      <c r="AE3" s="24">
        <v>154400</v>
      </c>
      <c r="AF3" s="24">
        <v>0</v>
      </c>
      <c r="AG3" s="24">
        <v>0</v>
      </c>
      <c r="AH3" s="24">
        <v>0</v>
      </c>
      <c r="AI3" s="24">
        <v>0</v>
      </c>
      <c r="AJ3" s="24">
        <v>0</v>
      </c>
      <c r="AK3" s="24">
        <v>0</v>
      </c>
      <c r="AL3" s="24">
        <v>0</v>
      </c>
      <c r="AM3" s="21"/>
      <c r="AN3" s="22"/>
      <c r="AO3" s="21"/>
      <c r="AP3" s="24">
        <v>0</v>
      </c>
    </row>
    <row r="4" spans="1:42" x14ac:dyDescent="0.25">
      <c r="A4" s="21">
        <v>830510991</v>
      </c>
      <c r="B4" s="21" t="s">
        <v>59</v>
      </c>
      <c r="C4" s="21"/>
      <c r="D4" s="21" t="s">
        <v>16</v>
      </c>
      <c r="E4" s="21" t="s">
        <v>16</v>
      </c>
      <c r="F4" s="21" t="s">
        <v>65</v>
      </c>
      <c r="G4" s="22">
        <v>45391</v>
      </c>
      <c r="H4" s="22">
        <v>45475</v>
      </c>
      <c r="I4" s="23">
        <v>695037</v>
      </c>
      <c r="J4" s="99">
        <v>614205</v>
      </c>
      <c r="K4" s="21" t="s">
        <v>66</v>
      </c>
      <c r="L4" s="24">
        <v>0</v>
      </c>
      <c r="M4" s="21"/>
      <c r="N4" s="21" t="s">
        <v>67</v>
      </c>
      <c r="O4" s="22">
        <v>45391</v>
      </c>
      <c r="P4" s="22">
        <v>45475</v>
      </c>
      <c r="Q4" s="22">
        <v>45489</v>
      </c>
      <c r="R4" s="22"/>
      <c r="S4" s="21">
        <v>288</v>
      </c>
      <c r="T4" s="21" t="s">
        <v>68</v>
      </c>
      <c r="U4" s="24">
        <v>614205</v>
      </c>
      <c r="V4" s="21" t="s">
        <v>70</v>
      </c>
      <c r="W4" s="21" t="s">
        <v>69</v>
      </c>
      <c r="X4" s="21" t="s">
        <v>71</v>
      </c>
      <c r="Y4" s="21" t="s">
        <v>72</v>
      </c>
      <c r="Z4" s="21" t="s">
        <v>73</v>
      </c>
      <c r="AA4" s="21" t="s">
        <v>74</v>
      </c>
      <c r="AB4" s="24">
        <v>0</v>
      </c>
      <c r="AC4" s="24">
        <v>0</v>
      </c>
      <c r="AD4" s="24">
        <v>0</v>
      </c>
      <c r="AE4" s="24">
        <v>0</v>
      </c>
      <c r="AF4" s="24">
        <v>0</v>
      </c>
      <c r="AG4" s="24">
        <v>614205</v>
      </c>
      <c r="AH4" s="24">
        <v>0</v>
      </c>
      <c r="AI4" s="24">
        <v>0</v>
      </c>
      <c r="AJ4" s="24">
        <v>0</v>
      </c>
      <c r="AK4" s="24">
        <v>0</v>
      </c>
      <c r="AL4" s="24">
        <v>0</v>
      </c>
      <c r="AM4" s="21"/>
      <c r="AN4" s="22"/>
      <c r="AO4" s="21"/>
      <c r="AP4" s="24">
        <v>0</v>
      </c>
    </row>
  </sheetData>
  <autoFilter ref="A2:AP4" xr:uid="{00000000-0001-0000-0200-000000000000}"/>
  <dataValidations count="1">
    <dataValidation operator="greaterThan" allowBlank="1" showInputMessage="1" showErrorMessage="1" errorTitle="DATO ERRADO" error="El valor debe ser diferente de cero" sqref="A2:J4 A1:H1" xr:uid="{00000000-0002-0000-0200-000000000000}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42"/>
  <sheetViews>
    <sheetView showGridLines="0" tabSelected="1" zoomScaleNormal="100" workbookViewId="0">
      <selection activeCell="D27" sqref="D27"/>
    </sheetView>
  </sheetViews>
  <sheetFormatPr baseColWidth="10" defaultColWidth="10.90625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81640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86" t="s">
        <v>79</v>
      </c>
      <c r="E2" s="87"/>
      <c r="F2" s="87"/>
      <c r="G2" s="87"/>
      <c r="H2" s="87"/>
      <c r="I2" s="88"/>
      <c r="J2" s="92" t="s">
        <v>80</v>
      </c>
    </row>
    <row r="3" spans="2:10" ht="15.75" customHeight="1" thickBot="1" x14ac:dyDescent="0.3">
      <c r="B3" s="35"/>
      <c r="C3" s="36"/>
      <c r="D3" s="89"/>
      <c r="E3" s="90"/>
      <c r="F3" s="90"/>
      <c r="G3" s="90"/>
      <c r="H3" s="90"/>
      <c r="I3" s="91"/>
      <c r="J3" s="93"/>
    </row>
    <row r="4" spans="2:10" ht="13" x14ac:dyDescent="0.25">
      <c r="B4" s="35"/>
      <c r="C4" s="36"/>
      <c r="D4" s="37"/>
      <c r="E4" s="38"/>
      <c r="F4" s="38"/>
      <c r="G4" s="38"/>
      <c r="H4" s="38"/>
      <c r="I4" s="39"/>
      <c r="J4" s="40"/>
    </row>
    <row r="5" spans="2:10" ht="13" x14ac:dyDescent="0.25">
      <c r="B5" s="35"/>
      <c r="C5" s="36"/>
      <c r="D5" s="41" t="s">
        <v>81</v>
      </c>
      <c r="E5" s="42"/>
      <c r="F5" s="42"/>
      <c r="G5" s="42"/>
      <c r="H5" s="42"/>
      <c r="I5" s="43"/>
      <c r="J5" s="43" t="s">
        <v>82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x14ac:dyDescent="0.25">
      <c r="B9" s="50"/>
      <c r="C9" s="32" t="s">
        <v>111</v>
      </c>
      <c r="J9" s="51"/>
    </row>
    <row r="10" spans="2:10" ht="13" x14ac:dyDescent="0.3">
      <c r="B10" s="50"/>
      <c r="C10" s="52"/>
      <c r="E10" s="53"/>
      <c r="H10" s="54"/>
      <c r="J10" s="51"/>
    </row>
    <row r="11" spans="2:10" x14ac:dyDescent="0.25">
      <c r="B11" s="50"/>
      <c r="J11" s="51"/>
    </row>
    <row r="12" spans="2:10" ht="13" x14ac:dyDescent="0.3">
      <c r="B12" s="50"/>
      <c r="C12" s="52" t="s">
        <v>112</v>
      </c>
      <c r="J12" s="51"/>
    </row>
    <row r="13" spans="2:10" ht="13" x14ac:dyDescent="0.3">
      <c r="B13" s="50"/>
      <c r="C13" s="52" t="s">
        <v>113</v>
      </c>
      <c r="J13" s="51"/>
    </row>
    <row r="14" spans="2:10" x14ac:dyDescent="0.25">
      <c r="B14" s="50"/>
      <c r="J14" s="51"/>
    </row>
    <row r="15" spans="2:10" x14ac:dyDescent="0.25">
      <c r="B15" s="50"/>
      <c r="C15" s="32" t="s">
        <v>83</v>
      </c>
      <c r="J15" s="51"/>
    </row>
    <row r="16" spans="2:10" x14ac:dyDescent="0.25">
      <c r="B16" s="50"/>
      <c r="C16" s="55"/>
      <c r="J16" s="51"/>
    </row>
    <row r="17" spans="2:10" ht="13" x14ac:dyDescent="0.25">
      <c r="B17" s="50"/>
      <c r="C17" s="32" t="s">
        <v>84</v>
      </c>
      <c r="D17" s="53"/>
      <c r="H17" s="56" t="s">
        <v>85</v>
      </c>
      <c r="I17" s="57" t="s">
        <v>86</v>
      </c>
      <c r="J17" s="51"/>
    </row>
    <row r="18" spans="2:10" ht="13" x14ac:dyDescent="0.3">
      <c r="B18" s="50"/>
      <c r="C18" s="52" t="s">
        <v>87</v>
      </c>
      <c r="D18" s="52"/>
      <c r="E18" s="52"/>
      <c r="F18" s="52"/>
      <c r="H18" s="58">
        <v>2</v>
      </c>
      <c r="I18" s="59">
        <v>768605</v>
      </c>
      <c r="J18" s="51"/>
    </row>
    <row r="19" spans="2:10" x14ac:dyDescent="0.25">
      <c r="B19" s="50"/>
      <c r="C19" s="32" t="s">
        <v>88</v>
      </c>
      <c r="H19" s="60">
        <v>0</v>
      </c>
      <c r="I19" s="61">
        <v>0</v>
      </c>
      <c r="J19" s="51"/>
    </row>
    <row r="20" spans="2:10" x14ac:dyDescent="0.25">
      <c r="B20" s="50"/>
      <c r="C20" s="32" t="s">
        <v>89</v>
      </c>
      <c r="H20" s="60">
        <v>0</v>
      </c>
      <c r="I20" s="61">
        <v>0</v>
      </c>
      <c r="J20" s="51"/>
    </row>
    <row r="21" spans="2:10" x14ac:dyDescent="0.25">
      <c r="B21" s="50"/>
      <c r="C21" s="32" t="s">
        <v>90</v>
      </c>
      <c r="H21" s="60">
        <v>0</v>
      </c>
      <c r="I21" s="61">
        <v>0</v>
      </c>
      <c r="J21" s="51"/>
    </row>
    <row r="22" spans="2:10" x14ac:dyDescent="0.25">
      <c r="B22" s="50"/>
      <c r="C22" s="32" t="s">
        <v>91</v>
      </c>
      <c r="H22" s="60">
        <v>1</v>
      </c>
      <c r="I22" s="61">
        <v>154400</v>
      </c>
      <c r="J22" s="51"/>
    </row>
    <row r="23" spans="2:10" x14ac:dyDescent="0.25">
      <c r="B23" s="50"/>
      <c r="C23" s="32" t="s">
        <v>92</v>
      </c>
      <c r="H23" s="60">
        <v>0</v>
      </c>
      <c r="I23" s="61">
        <v>0</v>
      </c>
      <c r="J23" s="51"/>
    </row>
    <row r="24" spans="2:10" ht="13" thickBot="1" x14ac:dyDescent="0.3">
      <c r="B24" s="50"/>
      <c r="C24" s="32" t="s">
        <v>93</v>
      </c>
      <c r="H24" s="62">
        <v>1</v>
      </c>
      <c r="I24" s="63">
        <v>614205</v>
      </c>
      <c r="J24" s="51"/>
    </row>
    <row r="25" spans="2:10" ht="13" x14ac:dyDescent="0.3">
      <c r="B25" s="50"/>
      <c r="C25" s="52" t="s">
        <v>94</v>
      </c>
      <c r="D25" s="52"/>
      <c r="E25" s="52"/>
      <c r="F25" s="52"/>
      <c r="H25" s="58">
        <f>H19+H20+H21+H22+H24+H23</f>
        <v>2</v>
      </c>
      <c r="I25" s="59">
        <f>I19+I20+I21+I22+I24+I23</f>
        <v>768605</v>
      </c>
      <c r="J25" s="51"/>
    </row>
    <row r="26" spans="2:10" x14ac:dyDescent="0.25">
      <c r="B26" s="50"/>
      <c r="C26" s="32" t="s">
        <v>95</v>
      </c>
      <c r="H26" s="60">
        <v>0</v>
      </c>
      <c r="I26" s="61">
        <v>0</v>
      </c>
      <c r="J26" s="51"/>
    </row>
    <row r="27" spans="2:10" ht="13" thickBot="1" x14ac:dyDescent="0.3">
      <c r="B27" s="50"/>
      <c r="C27" s="32" t="s">
        <v>51</v>
      </c>
      <c r="H27" s="62">
        <v>0</v>
      </c>
      <c r="I27" s="63">
        <v>0</v>
      </c>
      <c r="J27" s="51"/>
    </row>
    <row r="28" spans="2:10" ht="13" x14ac:dyDescent="0.3">
      <c r="B28" s="50"/>
      <c r="C28" s="52" t="s">
        <v>96</v>
      </c>
      <c r="D28" s="52"/>
      <c r="E28" s="52"/>
      <c r="F28" s="52"/>
      <c r="H28" s="58">
        <f>H26+H27</f>
        <v>0</v>
      </c>
      <c r="I28" s="59">
        <f>I26+I27</f>
        <v>0</v>
      </c>
      <c r="J28" s="51"/>
    </row>
    <row r="29" spans="2:10" ht="13.5" thickBot="1" x14ac:dyDescent="0.35">
      <c r="B29" s="50"/>
      <c r="C29" s="32" t="s">
        <v>97</v>
      </c>
      <c r="D29" s="52"/>
      <c r="E29" s="52"/>
      <c r="F29" s="52"/>
      <c r="H29" s="62">
        <v>0</v>
      </c>
      <c r="I29" s="63">
        <v>0</v>
      </c>
      <c r="J29" s="51"/>
    </row>
    <row r="30" spans="2:10" ht="13" x14ac:dyDescent="0.3">
      <c r="B30" s="50"/>
      <c r="C30" s="52" t="s">
        <v>98</v>
      </c>
      <c r="D30" s="52"/>
      <c r="E30" s="52"/>
      <c r="F30" s="52"/>
      <c r="H30" s="60">
        <f>H29</f>
        <v>0</v>
      </c>
      <c r="I30" s="61">
        <f>I29</f>
        <v>0</v>
      </c>
      <c r="J30" s="51"/>
    </row>
    <row r="31" spans="2:10" ht="13" x14ac:dyDescent="0.3">
      <c r="B31" s="50"/>
      <c r="C31" s="52"/>
      <c r="D31" s="52"/>
      <c r="E31" s="52"/>
      <c r="F31" s="52"/>
      <c r="H31" s="64"/>
      <c r="I31" s="59"/>
      <c r="J31" s="51"/>
    </row>
    <row r="32" spans="2:10" ht="13.5" thickBot="1" x14ac:dyDescent="0.35">
      <c r="B32" s="50"/>
      <c r="C32" s="52" t="s">
        <v>99</v>
      </c>
      <c r="D32" s="52"/>
      <c r="H32" s="65">
        <f>H25+H28+H30</f>
        <v>2</v>
      </c>
      <c r="I32" s="66">
        <f>I25+I28+I30</f>
        <v>768605</v>
      </c>
      <c r="J32" s="51"/>
    </row>
    <row r="33" spans="2:10" ht="13.5" thickTop="1" x14ac:dyDescent="0.3">
      <c r="B33" s="50"/>
      <c r="C33" s="52"/>
      <c r="D33" s="52"/>
      <c r="H33" s="67">
        <f>+H18-H32</f>
        <v>0</v>
      </c>
      <c r="I33" s="61">
        <f>+I18-I32</f>
        <v>0</v>
      </c>
      <c r="J33" s="51"/>
    </row>
    <row r="34" spans="2:10" x14ac:dyDescent="0.25">
      <c r="B34" s="50"/>
      <c r="G34" s="67"/>
      <c r="H34" s="67"/>
      <c r="I34" s="67"/>
      <c r="J34" s="51"/>
    </row>
    <row r="35" spans="2:10" x14ac:dyDescent="0.25">
      <c r="B35" s="50"/>
      <c r="G35" s="67"/>
      <c r="H35" s="67"/>
      <c r="I35" s="67"/>
      <c r="J35" s="51"/>
    </row>
    <row r="36" spans="2:10" ht="13" x14ac:dyDescent="0.3">
      <c r="B36" s="50"/>
      <c r="C36" s="52"/>
      <c r="G36" s="67"/>
      <c r="H36" s="67"/>
      <c r="I36" s="67"/>
      <c r="J36" s="51"/>
    </row>
    <row r="37" spans="2:10" ht="13.5" thickBot="1" x14ac:dyDescent="0.35">
      <c r="B37" s="50"/>
      <c r="C37" s="68" t="s">
        <v>114</v>
      </c>
      <c r="D37" s="69"/>
      <c r="H37" s="68" t="s">
        <v>100</v>
      </c>
      <c r="I37" s="69"/>
      <c r="J37" s="51"/>
    </row>
    <row r="38" spans="2:10" ht="13" x14ac:dyDescent="0.3">
      <c r="B38" s="50"/>
      <c r="C38" s="52" t="s">
        <v>115</v>
      </c>
      <c r="D38" s="67"/>
      <c r="H38" s="70" t="s">
        <v>101</v>
      </c>
      <c r="I38" s="67"/>
      <c r="J38" s="51"/>
    </row>
    <row r="39" spans="2:10" ht="13" x14ac:dyDescent="0.3">
      <c r="B39" s="50"/>
      <c r="C39" s="52" t="s">
        <v>59</v>
      </c>
      <c r="H39" s="52" t="s">
        <v>102</v>
      </c>
      <c r="I39" s="67"/>
      <c r="J39" s="51"/>
    </row>
    <row r="40" spans="2:10" x14ac:dyDescent="0.25">
      <c r="B40" s="50"/>
      <c r="G40" s="67"/>
      <c r="H40" s="67"/>
      <c r="I40" s="67"/>
      <c r="J40" s="51"/>
    </row>
    <row r="41" spans="2:10" ht="12.75" customHeight="1" x14ac:dyDescent="0.25">
      <c r="B41" s="50"/>
      <c r="C41" s="94" t="s">
        <v>103</v>
      </c>
      <c r="D41" s="94"/>
      <c r="E41" s="94"/>
      <c r="F41" s="94"/>
      <c r="G41" s="94"/>
      <c r="H41" s="94"/>
      <c r="I41" s="94"/>
      <c r="J41" s="51"/>
    </row>
    <row r="42" spans="2:10" ht="18.75" customHeight="1" thickBot="1" x14ac:dyDescent="0.3">
      <c r="B42" s="71"/>
      <c r="C42" s="72"/>
      <c r="D42" s="72"/>
      <c r="E42" s="72"/>
      <c r="F42" s="72"/>
      <c r="G42" s="72"/>
      <c r="H42" s="72"/>
      <c r="I42" s="72"/>
      <c r="J42" s="7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7"/>
  <sheetViews>
    <sheetView showGridLines="0" topLeftCell="A2" zoomScale="84" zoomScaleNormal="84" zoomScaleSheetLayoutView="100" workbookViewId="0">
      <selection activeCell="C17" sqref="C17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81640625" style="32" customWidth="1"/>
    <col min="10" max="10" width="12.54296875" style="32" customWidth="1"/>
    <col min="11" max="11" width="1.81640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86" t="s">
        <v>104</v>
      </c>
      <c r="E2" s="87"/>
      <c r="F2" s="87"/>
      <c r="G2" s="87"/>
      <c r="H2" s="87"/>
      <c r="I2" s="88"/>
      <c r="J2" s="92" t="s">
        <v>80</v>
      </c>
    </row>
    <row r="3" spans="2:10" ht="15.75" customHeight="1" thickBot="1" x14ac:dyDescent="0.3">
      <c r="B3" s="35"/>
      <c r="C3" s="36"/>
      <c r="D3" s="89"/>
      <c r="E3" s="90"/>
      <c r="F3" s="90"/>
      <c r="G3" s="90"/>
      <c r="H3" s="90"/>
      <c r="I3" s="91"/>
      <c r="J3" s="93"/>
    </row>
    <row r="4" spans="2:10" ht="13" x14ac:dyDescent="0.25">
      <c r="B4" s="35"/>
      <c r="C4" s="36"/>
      <c r="E4" s="38"/>
      <c r="F4" s="38"/>
      <c r="G4" s="38"/>
      <c r="H4" s="38"/>
      <c r="I4" s="39"/>
      <c r="J4" s="40"/>
    </row>
    <row r="5" spans="2:10" ht="13" x14ac:dyDescent="0.25">
      <c r="B5" s="35"/>
      <c r="C5" s="36"/>
      <c r="D5" s="95" t="s">
        <v>105</v>
      </c>
      <c r="E5" s="96"/>
      <c r="F5" s="96"/>
      <c r="G5" s="96"/>
      <c r="H5" s="96"/>
      <c r="I5" s="97"/>
      <c r="J5" s="43" t="s">
        <v>106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x14ac:dyDescent="0.25">
      <c r="B9" s="50"/>
      <c r="C9" s="32" t="str">
        <f>+'FOR-CSA-018'!C9</f>
        <v>Santiago de Cali, mayo 20 2025</v>
      </c>
      <c r="D9" s="54"/>
      <c r="E9" s="53"/>
      <c r="J9" s="51"/>
    </row>
    <row r="10" spans="2:10" ht="13" x14ac:dyDescent="0.3">
      <c r="B10" s="50"/>
      <c r="C10" s="52"/>
      <c r="J10" s="51"/>
    </row>
    <row r="11" spans="2:10" ht="13" x14ac:dyDescent="0.3">
      <c r="B11" s="50"/>
      <c r="C11" s="52" t="str">
        <f>+'FOR-CSA-018'!C12</f>
        <v>Señores : CLINICA ESPECIALIZADA LA CONCEPCION S.A.</v>
      </c>
      <c r="J11" s="51"/>
    </row>
    <row r="12" spans="2:10" ht="13" x14ac:dyDescent="0.3">
      <c r="B12" s="50"/>
      <c r="C12" s="52" t="str">
        <f>+'FOR-CSA-018'!C13</f>
        <v>NIT: 830510991</v>
      </c>
      <c r="J12" s="51"/>
    </row>
    <row r="13" spans="2:10" x14ac:dyDescent="0.25">
      <c r="B13" s="50"/>
      <c r="J13" s="51"/>
    </row>
    <row r="14" spans="2:10" x14ac:dyDescent="0.25">
      <c r="B14" s="50"/>
      <c r="C14" s="32" t="s">
        <v>107</v>
      </c>
      <c r="J14" s="51"/>
    </row>
    <row r="15" spans="2:10" x14ac:dyDescent="0.25">
      <c r="B15" s="50"/>
      <c r="C15" s="55"/>
      <c r="J15" s="51"/>
    </row>
    <row r="16" spans="2:10" ht="13" x14ac:dyDescent="0.3">
      <c r="B16" s="50"/>
      <c r="C16" s="74"/>
      <c r="D16" s="53"/>
      <c r="H16" s="75" t="s">
        <v>85</v>
      </c>
      <c r="I16" s="75" t="s">
        <v>86</v>
      </c>
      <c r="J16" s="51"/>
    </row>
    <row r="17" spans="2:10" ht="13" x14ac:dyDescent="0.3">
      <c r="B17" s="50"/>
      <c r="C17" s="52" t="str">
        <f>+'FOR-CSA-018'!C17</f>
        <v>Con Corte al dia: 30/04/2025</v>
      </c>
      <c r="D17" s="52"/>
      <c r="E17" s="52"/>
      <c r="F17" s="52"/>
      <c r="H17" s="76">
        <f>+SUM(H18:H23)</f>
        <v>2</v>
      </c>
      <c r="I17" s="77">
        <f>+SUM(I18:I23)</f>
        <v>768605</v>
      </c>
      <c r="J17" s="51"/>
    </row>
    <row r="18" spans="2:10" x14ac:dyDescent="0.25">
      <c r="B18" s="50"/>
      <c r="C18" s="32" t="s">
        <v>88</v>
      </c>
      <c r="H18" s="78">
        <f>+'FOR-CSA-018'!H19</f>
        <v>0</v>
      </c>
      <c r="I18" s="79">
        <f>+'FOR-CSA-018'!I19</f>
        <v>0</v>
      </c>
      <c r="J18" s="51"/>
    </row>
    <row r="19" spans="2:10" x14ac:dyDescent="0.25">
      <c r="B19" s="50"/>
      <c r="C19" s="32" t="s">
        <v>89</v>
      </c>
      <c r="H19" s="78">
        <f>+'FOR-CSA-018'!H20</f>
        <v>0</v>
      </c>
      <c r="I19" s="79">
        <f>+'FOR-CSA-018'!I20</f>
        <v>0</v>
      </c>
      <c r="J19" s="51"/>
    </row>
    <row r="20" spans="2:10" x14ac:dyDescent="0.25">
      <c r="B20" s="50"/>
      <c r="C20" s="32" t="s">
        <v>90</v>
      </c>
      <c r="H20" s="78">
        <f>+'FOR-CSA-018'!H21</f>
        <v>0</v>
      </c>
      <c r="I20" s="79">
        <f>+'FOR-CSA-018'!I21</f>
        <v>0</v>
      </c>
      <c r="J20" s="51"/>
    </row>
    <row r="21" spans="2:10" x14ac:dyDescent="0.25">
      <c r="B21" s="50"/>
      <c r="C21" s="32" t="s">
        <v>91</v>
      </c>
      <c r="H21" s="78">
        <f>+'FOR-CSA-018'!H22</f>
        <v>1</v>
      </c>
      <c r="I21" s="79">
        <f>+'FOR-CSA-018'!I22</f>
        <v>154400</v>
      </c>
      <c r="J21" s="51"/>
    </row>
    <row r="22" spans="2:10" x14ac:dyDescent="0.25">
      <c r="B22" s="50"/>
      <c r="C22" s="32" t="s">
        <v>92</v>
      </c>
      <c r="H22" s="78">
        <f>+'FOR-CSA-018'!H23</f>
        <v>0</v>
      </c>
      <c r="I22" s="79">
        <f>+'FOR-CSA-018'!I23</f>
        <v>0</v>
      </c>
      <c r="J22" s="51"/>
    </row>
    <row r="23" spans="2:10" x14ac:dyDescent="0.25">
      <c r="B23" s="50"/>
      <c r="C23" s="32" t="s">
        <v>108</v>
      </c>
      <c r="H23" s="78">
        <f>+'FOR-CSA-018'!H24</f>
        <v>1</v>
      </c>
      <c r="I23" s="79">
        <f>+'FOR-CSA-018'!I24</f>
        <v>614205</v>
      </c>
      <c r="J23" s="51"/>
    </row>
    <row r="24" spans="2:10" ht="13" x14ac:dyDescent="0.3">
      <c r="B24" s="50"/>
      <c r="C24" s="52" t="s">
        <v>109</v>
      </c>
      <c r="D24" s="52"/>
      <c r="E24" s="52"/>
      <c r="F24" s="52"/>
      <c r="H24" s="76">
        <f>SUM(H18:H23)</f>
        <v>2</v>
      </c>
      <c r="I24" s="77">
        <f>+SUBTOTAL(9,I18:I23)</f>
        <v>768605</v>
      </c>
      <c r="J24" s="51"/>
    </row>
    <row r="25" spans="2:10" ht="13.5" thickBot="1" x14ac:dyDescent="0.35">
      <c r="B25" s="50"/>
      <c r="C25" s="52"/>
      <c r="D25" s="52"/>
      <c r="H25" s="80"/>
      <c r="I25" s="81"/>
      <c r="J25" s="51"/>
    </row>
    <row r="26" spans="2:10" ht="13.5" thickTop="1" x14ac:dyDescent="0.3">
      <c r="B26" s="50"/>
      <c r="C26" s="52"/>
      <c r="D26" s="52"/>
      <c r="H26" s="67"/>
      <c r="I26" s="61"/>
      <c r="J26" s="51"/>
    </row>
    <row r="27" spans="2:10" ht="13" x14ac:dyDescent="0.3">
      <c r="B27" s="50"/>
      <c r="C27" s="52"/>
      <c r="D27" s="52"/>
      <c r="H27" s="67"/>
      <c r="I27" s="61"/>
      <c r="J27" s="51"/>
    </row>
    <row r="28" spans="2:10" ht="13" x14ac:dyDescent="0.3">
      <c r="B28" s="50"/>
      <c r="C28" s="52"/>
      <c r="D28" s="52"/>
      <c r="H28" s="67"/>
      <c r="I28" s="61"/>
      <c r="J28" s="51"/>
    </row>
    <row r="29" spans="2:10" x14ac:dyDescent="0.25">
      <c r="B29" s="50"/>
      <c r="G29" s="67"/>
      <c r="H29" s="67"/>
      <c r="I29" s="67"/>
      <c r="J29" s="51"/>
    </row>
    <row r="30" spans="2:10" ht="13.5" thickBot="1" x14ac:dyDescent="0.35">
      <c r="B30" s="50"/>
      <c r="C30" s="68" t="str">
        <f>+'FOR-CSA-018'!C37</f>
        <v>Estefanny Vergara</v>
      </c>
      <c r="D30" s="68"/>
      <c r="G30" s="68" t="str">
        <f>+'FOR-CSA-018'!H37</f>
        <v>Juan Camilo Paez R.</v>
      </c>
      <c r="H30" s="69"/>
      <c r="I30" s="67"/>
      <c r="J30" s="51"/>
    </row>
    <row r="31" spans="2:10" ht="13" x14ac:dyDescent="0.3">
      <c r="B31" s="50"/>
      <c r="C31" s="70" t="str">
        <f>+'FOR-CSA-018'!C38</f>
        <v>Auditora de cuentas medicas</v>
      </c>
      <c r="D31" s="70"/>
      <c r="G31" s="70" t="str">
        <f>+'FOR-CSA-018'!H38</f>
        <v>Cartera - Cuentas Salud</v>
      </c>
      <c r="H31" s="67"/>
      <c r="I31" s="67"/>
      <c r="J31" s="51"/>
    </row>
    <row r="32" spans="2:10" ht="13" x14ac:dyDescent="0.3">
      <c r="B32" s="50"/>
      <c r="C32" s="70" t="str">
        <f>+'FOR-CSA-018'!C39</f>
        <v>CLINICA ESPECIALIZADA LA CONCEPCION S.A.</v>
      </c>
      <c r="D32" s="70"/>
      <c r="G32" s="70" t="str">
        <f>+'FOR-CSA-018'!H39</f>
        <v>EPS Comfenalco Valle.</v>
      </c>
      <c r="H32" s="67"/>
      <c r="I32" s="67"/>
      <c r="J32" s="51"/>
    </row>
    <row r="33" spans="2:10" ht="13" x14ac:dyDescent="0.3">
      <c r="B33" s="50"/>
      <c r="C33" s="70"/>
      <c r="D33" s="70"/>
      <c r="G33" s="70"/>
      <c r="H33" s="67"/>
      <c r="I33" s="67"/>
      <c r="J33" s="51"/>
    </row>
    <row r="34" spans="2:10" ht="13" x14ac:dyDescent="0.3">
      <c r="B34" s="50"/>
      <c r="C34" s="70"/>
      <c r="D34" s="70"/>
      <c r="G34" s="70"/>
      <c r="H34" s="67"/>
      <c r="I34" s="67"/>
      <c r="J34" s="51"/>
    </row>
    <row r="35" spans="2:10" ht="14" x14ac:dyDescent="0.25">
      <c r="B35" s="50"/>
      <c r="C35" s="98" t="s">
        <v>110</v>
      </c>
      <c r="D35" s="98"/>
      <c r="E35" s="98"/>
      <c r="F35" s="98"/>
      <c r="G35" s="98"/>
      <c r="H35" s="98"/>
      <c r="I35" s="98"/>
      <c r="J35" s="51"/>
    </row>
    <row r="36" spans="2:10" ht="13" x14ac:dyDescent="0.3">
      <c r="B36" s="50"/>
      <c r="C36" s="70"/>
      <c r="D36" s="70"/>
      <c r="G36" s="70"/>
      <c r="H36" s="67"/>
      <c r="I36" s="67"/>
      <c r="J36" s="51"/>
    </row>
    <row r="37" spans="2:10" ht="18.75" customHeight="1" thickBot="1" x14ac:dyDescent="0.3">
      <c r="B37" s="71"/>
      <c r="C37" s="72"/>
      <c r="D37" s="72"/>
      <c r="E37" s="72"/>
      <c r="F37" s="72"/>
      <c r="G37" s="69"/>
      <c r="H37" s="69"/>
      <c r="I37" s="69"/>
      <c r="J37" s="73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Neyla Lizeth Ome Guamanga</cp:lastModifiedBy>
  <dcterms:created xsi:type="dcterms:W3CDTF">2025-05-08T19:06:14Z</dcterms:created>
  <dcterms:modified xsi:type="dcterms:W3CDTF">2025-06-03T14:17:33Z</dcterms:modified>
</cp:coreProperties>
</file>