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46000253 EMPRESA SOCIAL DEL ESTADO HOSP LOCAL\"/>
    </mc:Choice>
  </mc:AlternateContent>
  <bookViews>
    <workbookView xWindow="0" yWindow="0" windowWidth="20490" windowHeight="8030" activeTab="3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FACTURA'!$A$2:$AR$2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17" i="4" s="1"/>
  <c r="H18" i="4"/>
  <c r="H17" i="4" s="1"/>
  <c r="C17" i="4"/>
  <c r="I30" i="3"/>
  <c r="H30" i="3"/>
  <c r="I28" i="3"/>
  <c r="H28" i="3"/>
  <c r="I25" i="3"/>
  <c r="H25" i="3"/>
  <c r="C12" i="4"/>
  <c r="C11" i="4"/>
  <c r="C9" i="4"/>
  <c r="H32" i="3" l="1"/>
  <c r="H33" i="3" s="1"/>
  <c r="I32" i="3"/>
  <c r="I33" i="3" s="1"/>
  <c r="H24" i="4"/>
  <c r="I24" i="4"/>
  <c r="AM1" i="2"/>
  <c r="AL1" i="2"/>
  <c r="AK1" i="2"/>
  <c r="AJ1" i="2"/>
  <c r="AI1" i="2"/>
  <c r="AH1" i="2"/>
  <c r="AG1" i="2"/>
  <c r="AF1" i="2"/>
  <c r="AE1" i="2"/>
  <c r="AD1" i="2"/>
  <c r="W1" i="2"/>
  <c r="P1" i="2"/>
  <c r="K1" i="2"/>
  <c r="J1" i="2"/>
  <c r="I13" i="1" l="1"/>
  <c r="I12" i="1"/>
  <c r="I8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<sst xmlns="http://schemas.openxmlformats.org/spreadsheetml/2006/main" count="222" uniqueCount="116">
  <si>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</si>
  <si>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</si>
  <si>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</si>
  <si>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</si>
  <si>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</si>
  <si>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</si>
  <si>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</si>
  <si>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</si>
  <si>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</si>
  <si>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</si>
  <si>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</si>
  <si>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</si>
  <si>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</si>
  <si>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</si>
  <si>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</si>
  <si>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</si>
  <si>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</si>
  <si>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Puerto Asís, Putumayo</t>
  </si>
  <si>
    <t>Urgencias Medicas</t>
  </si>
  <si>
    <t>Sin contrato</t>
  </si>
  <si>
    <t>&gt;A 360 días</t>
  </si>
  <si>
    <t>61-90 días</t>
  </si>
  <si>
    <t>31-60 días</t>
  </si>
  <si>
    <t>EMPRESA SOCIAL DEL ESTADO HOSPITAL LOCAL</t>
  </si>
  <si>
    <t>TOTAL A DICIEMBRE 2024</t>
  </si>
  <si>
    <t>TOTAL A 9 DE MAYO DE 2025</t>
  </si>
  <si>
    <t>GRAN TOTAL</t>
  </si>
  <si>
    <t>FACT</t>
  </si>
  <si>
    <t>LLAVE</t>
  </si>
  <si>
    <t>ESTADO EPS 20-05-2025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</si>
  <si>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</si>
  <si>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</si>
  <si>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</si>
  <si>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</si>
  <si>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</si>
  <si>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</si>
  <si>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</si>
  <si>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</si>
  <si>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</si>
  <si>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</si>
  <si>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</si>
  <si>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</si>
  <si>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</si>
  <si>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</si>
  <si>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</si>
  <si>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</si>
  <si>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</si>
  <si>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</si>
  <si>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</si>
  <si>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</si>
  <si>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</si>
  <si>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</si>
  <si>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</si>
  <si>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</si>
  <si>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</si>
  <si>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</si>
  <si>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</si>
  <si>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</si>
  <si>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</si>
  <si>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685861</t>
  </si>
  <si>
    <t>846000253_685861</t>
  </si>
  <si>
    <t>Factura no radicada</t>
  </si>
  <si>
    <t>No radicada</t>
  </si>
  <si>
    <t>504832</t>
  </si>
  <si>
    <t>846000253_504832</t>
  </si>
  <si>
    <t>572651</t>
  </si>
  <si>
    <t>846000253_572651</t>
  </si>
  <si>
    <t>692974</t>
  </si>
  <si>
    <t>846000253_692974</t>
  </si>
  <si>
    <t>530266</t>
  </si>
  <si>
    <t>846000253_530266</t>
  </si>
  <si>
    <t>700932</t>
  </si>
  <si>
    <t>846000253_700932</t>
  </si>
  <si>
    <t>Factura pendiente en programacion de pago</t>
  </si>
  <si>
    <t>448336</t>
  </si>
  <si>
    <t>846000253_448336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</si>
  <si>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</si>
  <si>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</si>
  <si>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</si>
  <si>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</si>
  <si>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</si>
  <si>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</si>
  <si>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</si>
  <si>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</si>
  <si>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</si>
  <si>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</si>
  <si>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</si>
  <si>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</si>
  <si>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</si>
  <si>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</si>
  <si>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</si>
  <si>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</si>
  <si>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</si>
  <si>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</si>
  <si>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</si>
  <si>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</si>
  <si>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</si>
  <si>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</si>
  <si>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</si>
  <si>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</si>
  <si>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</si>
  <si>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</si>
  <si>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</si>
  <si>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</si>
  <si>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</si>
  <si>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</si>
  <si>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</si>
  <si>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</si>
  <si>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</si>
  <si>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</si>
  <si>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</si>
  <si>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</si>
  <si>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</si>
  <si>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23 2025</t>
  </si>
  <si>
    <t>Señores : EMPRESA SOCIAL DEL ESTADO HOSPITAL LOCAL</t>
  </si>
  <si>
    <t>NIT: 846000253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</si>
</sst>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;@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4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0" fillId="0" borderId="1" xfId="0" applyFill="1" applyBorder="1"/>
    <xf numFmtId="164" fontId="0" fillId="0" borderId="1" xfId="0" applyNumberFormat="1" applyFill="1" applyBorder="1"/>
    <xf numFmtId="4" fontId="0" fillId="0" borderId="1" xfId="0" applyNumberFormat="1" applyFill="1" applyBorder="1"/>
    <xf numFmtId="0" fontId="0" fillId="0" borderId="1" xfId="0" applyFill="1" applyBorder="1" applyAlignment="1">
      <alignment horizontal="center"/>
    </xf>
    <xf numFmtId="4" fontId="1" fillId="0" borderId="1" xfId="0" applyNumberFormat="1" applyFont="1" applyFill="1" applyBorder="1"/>
    <xf numFmtId="4" fontId="1" fillId="0" borderId="0" xfId="0" applyNumberFormat="1" applyFont="1"/>
    <xf numFmtId="0" fontId="1" fillId="0" borderId="0" xfId="0" applyFont="1"/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65" fontId="8" fillId="3" borderId="1" xfId="2" applyNumberFormat="1" applyFont="1" applyFill="1" applyBorder="1" applyAlignment="1">
      <alignment horizontal="center" vertical="center" wrapText="1"/>
    </xf>
    <xf numFmtId="0" fontId="8" fillId="3" borderId="1" xfId="2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4" fontId="8" fillId="4" borderId="1" xfId="0" applyNumberFormat="1" applyFont="1" applyFill="1" applyBorder="1" applyAlignment="1">
      <alignment horizontal="center" vertical="center" wrapText="1"/>
    </xf>
    <xf numFmtId="165" fontId="8" fillId="5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5" fontId="8" fillId="2" borderId="1" xfId="2" applyNumberFormat="1" applyFont="1" applyFill="1" applyBorder="1" applyAlignment="1">
      <alignment horizontal="center" vertical="center" wrapText="1"/>
    </xf>
    <xf numFmtId="165" fontId="8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4" fontId="8" fillId="6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6" fontId="9" fillId="0" borderId="1" xfId="2" applyNumberFormat="1" applyFont="1" applyBorder="1" applyAlignment="1">
      <alignment vertical="center"/>
    </xf>
    <xf numFmtId="166" fontId="10" fillId="0" borderId="2" xfId="2" applyNumberFormat="1" applyFont="1" applyBorder="1" applyAlignment="1">
      <alignment vertical="center"/>
    </xf>
    <xf numFmtId="0" fontId="9" fillId="7" borderId="1" xfId="0" applyFont="1" applyFill="1" applyBorder="1" applyAlignment="1">
      <alignment vertical="center"/>
    </xf>
    <xf numFmtId="165" fontId="9" fillId="0" borderId="1" xfId="0" applyNumberFormat="1" applyFont="1" applyBorder="1" applyAlignment="1">
      <alignment vertical="center"/>
    </xf>
    <xf numFmtId="14" fontId="9" fillId="0" borderId="0" xfId="0" applyNumberFormat="1" applyFont="1"/>
    <xf numFmtId="0" fontId="9" fillId="0" borderId="0" xfId="0" applyFont="1"/>
    <xf numFmtId="0" fontId="9" fillId="0" borderId="0" xfId="0" applyFont="1" applyAlignment="1">
      <alignment horizontal="center"/>
    </xf>
    <xf numFmtId="165" fontId="9" fillId="0" borderId="0" xfId="0" applyNumberFormat="1" applyFont="1"/>
    <xf numFmtId="165" fontId="9" fillId="0" borderId="0" xfId="0" applyNumberFormat="1" applyFont="1" applyAlignment="1"/>
    <xf numFmtId="0" fontId="9" fillId="0" borderId="0" xfId="0" applyFont="1" applyAlignment="1"/>
    <xf numFmtId="14" fontId="9" fillId="0" borderId="0" xfId="0" applyNumberFormat="1" applyFont="1" applyAlignment="1"/>
    <xf numFmtId="165" fontId="9" fillId="0" borderId="0" xfId="2" applyNumberFormat="1" applyFont="1" applyAlignment="1"/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5" fillId="0" borderId="0" xfId="1" applyFont="1"/>
    <xf numFmtId="0" fontId="5" fillId="0" borderId="3" xfId="1" applyFont="1" applyBorder="1" applyAlignment="1">
      <alignment horizontal="centerContinuous"/>
    </xf>
    <xf numFmtId="0" fontId="5" fillId="0" borderId="4" xfId="1" applyFont="1" applyBorder="1" applyAlignment="1">
      <alignment horizontal="centerContinuous"/>
    </xf>
    <xf numFmtId="0" fontId="6" fillId="0" borderId="3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5" fillId="0" borderId="7" xfId="1" applyFont="1" applyBorder="1" applyAlignment="1">
      <alignment horizontal="centerContinuous"/>
    </xf>
    <xf numFmtId="0" fontId="5" fillId="0" borderId="8" xfId="1" applyFont="1" applyBorder="1" applyAlignment="1">
      <alignment horizontal="centerContinuous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3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3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/>
    </xf>
    <xf numFmtId="0" fontId="5" fillId="0" borderId="11" xfId="1" applyFont="1" applyBorder="1" applyAlignment="1">
      <alignment horizontal="centerContinuous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0" fontId="5" fillId="0" borderId="7" xfId="1" applyFont="1" applyBorder="1"/>
    <xf numFmtId="0" fontId="5" fillId="0" borderId="8" xfId="1" applyFont="1" applyBorder="1"/>
    <xf numFmtId="0" fontId="6" fillId="0" borderId="0" xfId="1" applyFont="1"/>
    <xf numFmtId="14" fontId="5" fillId="0" borderId="0" xfId="1" applyNumberFormat="1" applyFont="1"/>
    <xf numFmtId="167" fontId="5" fillId="0" borderId="0" xfId="1" applyNumberFormat="1" applyFont="1"/>
    <xf numFmtId="14" fontId="5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8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8" fontId="5" fillId="0" borderId="0" xfId="1" applyNumberFormat="1" applyFont="1" applyAlignment="1">
      <alignment horizontal="right"/>
    </xf>
    <xf numFmtId="1" fontId="5" fillId="0" borderId="10" xfId="1" applyNumberFormat="1" applyFont="1" applyBorder="1" applyAlignment="1">
      <alignment horizontal="center"/>
    </xf>
    <xf numFmtId="168" fontId="5" fillId="0" borderId="10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" fontId="6" fillId="0" borderId="14" xfId="1" applyNumberFormat="1" applyFont="1" applyBorder="1" applyAlignment="1">
      <alignment horizontal="center"/>
    </xf>
    <xf numFmtId="168" fontId="6" fillId="0" borderId="14" xfId="1" applyNumberFormat="1" applyFont="1" applyBorder="1" applyAlignment="1">
      <alignment horizontal="right"/>
    </xf>
    <xf numFmtId="168" fontId="5" fillId="0" borderId="0" xfId="1" applyNumberFormat="1" applyFont="1"/>
    <xf numFmtId="168" fontId="6" fillId="0" borderId="10" xfId="1" applyNumberFormat="1" applyFont="1" applyBorder="1"/>
    <xf numFmtId="168" fontId="5" fillId="0" borderId="10" xfId="1" applyNumberFormat="1" applyFont="1" applyBorder="1"/>
    <xf numFmtId="168" fontId="6" fillId="0" borderId="0" xfId="1" applyNumberFormat="1" applyFont="1"/>
    <xf numFmtId="0" fontId="11" fillId="0" borderId="0" xfId="1" applyFont="1" applyAlignment="1">
      <alignment horizontal="center" vertical="center" wrapText="1"/>
    </xf>
    <xf numFmtId="0" fontId="5" fillId="0" borderId="9" xfId="1" applyFont="1" applyBorder="1"/>
    <xf numFmtId="0" fontId="5" fillId="0" borderId="10" xfId="1" applyFont="1" applyBorder="1"/>
    <xf numFmtId="0" fontId="5" fillId="0" borderId="11" xfId="1" applyFont="1" applyBorder="1"/>
    <xf numFmtId="0" fontId="6" fillId="0" borderId="7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5" fillId="7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70" fontId="5" fillId="0" borderId="14" xfId="4" applyNumberFormat="1" applyFont="1" applyBorder="1" applyAlignment="1">
      <alignment horizontal="center"/>
    </xf>
    <xf numFmtId="169" fontId="5" fillId="0" borderId="14" xfId="4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2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0.561860879629" createdVersion="5" refreshedVersion="5" minRefreshableVersion="3" recordCount="7">
  <cacheSource type="worksheet">
    <worksheetSource ref="A2:AR9" sheet="ESTADO DE CADA FACTURA"/>
  </cacheSource>
  <cacheFields count="44">
    <cacheField name="NIT IPS" numFmtId="0">
      <sharedItems containsSemiMixedTypes="0" containsString="0" containsNumber="1" containsInteger="1" minValue="846000253" maxValue="846000253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448336" maxValue="700932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2-03-29T00:00:00" maxDate="2025-04-01T00:00:00"/>
    </cacheField>
    <cacheField name="IPS Fecha radicado" numFmtId="14">
      <sharedItems containsSemiMixedTypes="0" containsNonDate="0" containsDate="1" containsString="0" minDate="2022-04-20T00:00:00" maxDate="2025-04-09T00:00:00"/>
    </cacheField>
    <cacheField name="IPS Valor Factura" numFmtId="166">
      <sharedItems containsSemiMixedTypes="0" containsString="0" containsNumber="1" containsInteger="1" minValue="99423" maxValue="18363674"/>
    </cacheField>
    <cacheField name="IPS Saldo Factura" numFmtId="166">
      <sharedItems containsSemiMixedTypes="0" containsString="0" containsNumber="1" containsInteger="1" minValue="99423" maxValue="1836367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0-05-2025" numFmtId="0">
      <sharedItems count="2"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743249"/>
    </cacheField>
    <cacheField name="DOC CONTA" numFmtId="0">
      <sharedItems containsString="0" containsBlank="1" containsNumber="1" containsInteger="1" minValue="136985019" maxValue="122258406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DIAS" numFmtId="0">
      <sharedItems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18363674"/>
    </cacheField>
    <cacheField name="VALOR ACEPTADO IPS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743249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46000253"/>
    <s v="EMPRESA SOCIAL DEL ESTADO HOSPITAL LOCAL"/>
    <m/>
    <n v="685861"/>
    <s v="685861"/>
    <s v="846000253_685861"/>
    <s v="61-90 días"/>
    <d v="2025-01-28T00:00:00"/>
    <d v="2025-02-11T00:00:00"/>
    <n v="144230"/>
    <n v="144230"/>
    <s v="Sin contrato"/>
    <s v="Puerto Asís, Putumayo"/>
    <s v="Urgencias Medicas"/>
    <x v="0"/>
    <n v="0"/>
    <m/>
    <m/>
    <m/>
    <m/>
    <s v="No radicada"/>
    <s v="No radicada"/>
    <n v="0"/>
    <m/>
    <m/>
    <m/>
    <m/>
    <m/>
    <m/>
    <n v="0"/>
    <n v="0"/>
    <n v="144230"/>
    <n v="0"/>
    <n v="0"/>
    <n v="0"/>
    <n v="0"/>
    <n v="0"/>
    <n v="0"/>
    <n v="0"/>
    <n v="0"/>
    <m/>
    <m/>
    <m/>
    <n v="0"/>
  </r>
  <r>
    <n v="846000253"/>
    <s v="EMPRESA SOCIAL DEL ESTADO HOSPITAL LOCAL"/>
    <m/>
    <n v="504832"/>
    <s v="504832"/>
    <s v="846000253_504832"/>
    <s v="&gt;A 360 días"/>
    <d v="2022-11-16T00:00:00"/>
    <d v="2022-12-19T00:00:00"/>
    <n v="9252242"/>
    <n v="147000"/>
    <s v="Sin contrato"/>
    <s v="Puerto Asís, Putumayo"/>
    <s v="Urgencias Medicas"/>
    <x v="0"/>
    <n v="0"/>
    <m/>
    <m/>
    <m/>
    <m/>
    <s v="No radicada"/>
    <s v="No radicada"/>
    <n v="0"/>
    <m/>
    <m/>
    <m/>
    <m/>
    <m/>
    <m/>
    <n v="0"/>
    <n v="0"/>
    <n v="147000"/>
    <n v="0"/>
    <n v="0"/>
    <n v="0"/>
    <n v="0"/>
    <n v="0"/>
    <n v="0"/>
    <n v="0"/>
    <n v="0"/>
    <m/>
    <m/>
    <m/>
    <n v="0"/>
  </r>
  <r>
    <n v="846000253"/>
    <s v="EMPRESA SOCIAL DEL ESTADO HOSPITAL LOCAL"/>
    <m/>
    <n v="572651"/>
    <s v="572651"/>
    <s v="846000253_572651"/>
    <s v="&gt;A 360 días"/>
    <d v="2023-08-15T00:00:00"/>
    <d v="2023-10-09T00:00:00"/>
    <n v="152049"/>
    <n v="152049"/>
    <s v="Sin contrato"/>
    <s v="Puerto Asís, Putumayo"/>
    <s v="Urgencias Medicas"/>
    <x v="0"/>
    <n v="0"/>
    <m/>
    <m/>
    <m/>
    <m/>
    <s v="No radicada"/>
    <s v="No radicada"/>
    <n v="0"/>
    <m/>
    <m/>
    <m/>
    <m/>
    <m/>
    <m/>
    <n v="0"/>
    <n v="0"/>
    <n v="152049"/>
    <n v="0"/>
    <n v="0"/>
    <n v="0"/>
    <n v="0"/>
    <n v="0"/>
    <n v="0"/>
    <n v="0"/>
    <n v="0"/>
    <m/>
    <m/>
    <m/>
    <n v="0"/>
  </r>
  <r>
    <n v="846000253"/>
    <s v="EMPRESA SOCIAL DEL ESTADO HOSPITAL LOCAL"/>
    <m/>
    <n v="692974"/>
    <s v="692974"/>
    <s v="846000253_692974"/>
    <s v="31-60 días"/>
    <d v="2025-02-27T00:00:00"/>
    <d v="2025-03-11T00:00:00"/>
    <n v="9278617"/>
    <n v="9278617"/>
    <s v="Sin contrato"/>
    <s v="Puerto Asís, Putumayo"/>
    <s v="Urgencias Medicas"/>
    <x v="0"/>
    <n v="0"/>
    <m/>
    <m/>
    <m/>
    <m/>
    <s v="No radicada"/>
    <s v="No radicada"/>
    <n v="0"/>
    <m/>
    <m/>
    <m/>
    <m/>
    <m/>
    <m/>
    <n v="0"/>
    <n v="0"/>
    <n v="9278617"/>
    <n v="0"/>
    <n v="0"/>
    <n v="0"/>
    <n v="0"/>
    <n v="0"/>
    <n v="0"/>
    <n v="0"/>
    <n v="0"/>
    <m/>
    <m/>
    <m/>
    <n v="0"/>
  </r>
  <r>
    <n v="846000253"/>
    <s v="EMPRESA SOCIAL DEL ESTADO HOSPITAL LOCAL"/>
    <m/>
    <n v="530266"/>
    <s v="530266"/>
    <s v="846000253_530266"/>
    <s v="&gt;A 360 días"/>
    <d v="2023-02-28T00:00:00"/>
    <d v="2023-03-14T00:00:00"/>
    <n v="18363674"/>
    <n v="18363674"/>
    <s v="Sin contrato"/>
    <s v="Puerto Asís, Putumayo"/>
    <s v="Urgencias Medicas"/>
    <x v="0"/>
    <n v="0"/>
    <m/>
    <m/>
    <m/>
    <m/>
    <s v="No radicada"/>
    <s v="No radicada"/>
    <n v="0"/>
    <m/>
    <m/>
    <m/>
    <m/>
    <m/>
    <m/>
    <n v="0"/>
    <n v="0"/>
    <n v="18363674"/>
    <n v="0"/>
    <n v="0"/>
    <n v="0"/>
    <n v="0"/>
    <n v="0"/>
    <n v="0"/>
    <n v="0"/>
    <n v="0"/>
    <m/>
    <m/>
    <m/>
    <n v="0"/>
  </r>
  <r>
    <n v="846000253"/>
    <s v="EMPRESA SOCIAL DEL ESTADO HOSPITAL LOCAL"/>
    <m/>
    <n v="700932"/>
    <s v="700932"/>
    <s v="846000253_700932"/>
    <s v="31-60 días"/>
    <d v="2025-03-31T00:00:00"/>
    <d v="2025-04-08T00:00:00"/>
    <n v="743249"/>
    <n v="743249"/>
    <s v="Sin contrato"/>
    <s v="Puerto Asís, Putumayo"/>
    <s v="Urgencias Medicas"/>
    <x v="1"/>
    <n v="743249"/>
    <n v="1222584061"/>
    <m/>
    <m/>
    <m/>
    <s v="No radicada"/>
    <s v="No radicada"/>
    <n v="0"/>
    <m/>
    <m/>
    <m/>
    <m/>
    <m/>
    <m/>
    <n v="0"/>
    <n v="0"/>
    <n v="0"/>
    <n v="0"/>
    <n v="0"/>
    <n v="0"/>
    <n v="743249"/>
    <n v="0"/>
    <n v="0"/>
    <n v="0"/>
    <n v="0"/>
    <m/>
    <m/>
    <m/>
    <n v="0"/>
  </r>
  <r>
    <n v="846000253"/>
    <s v="EMPRESA SOCIAL DEL ESTADO HOSPITAL LOCAL"/>
    <m/>
    <n v="448336"/>
    <s v="448336"/>
    <s v="846000253_448336"/>
    <s v="&gt;A 360 días"/>
    <d v="2022-03-29T00:00:00"/>
    <d v="2022-04-20T00:00:00"/>
    <n v="99423"/>
    <n v="99423"/>
    <s v="Sin contrato"/>
    <s v="Puerto Asís, Putumayo"/>
    <s v="Urgencias Medicas"/>
    <x v="1"/>
    <n v="99423"/>
    <n v="136985019"/>
    <m/>
    <m/>
    <m/>
    <s v="No radicada"/>
    <s v="No radicada"/>
    <n v="0"/>
    <m/>
    <m/>
    <m/>
    <m/>
    <m/>
    <m/>
    <n v="0"/>
    <n v="0"/>
    <n v="0"/>
    <n v="0"/>
    <n v="0"/>
    <n v="0"/>
    <n v="99423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3"/>
  <sheetViews>
    <sheetView showGridLines="0" zoomScale="120" zoomScaleNormal="120" workbookViewId="0">
      <selection activeCell="G14" sqref="G14"/>
    </sheetView>
  </sheetViews>
  <sheetFormatPr baseColWidth="10" defaultRowHeight="14.5" x14ac:dyDescent="0.35"/>
  <cols>
    <col min="1" max="1" width="11.54296875" customWidth="1"/>
    <col min="2" max="2" width="43.453125" bestFit="1" customWidth="1"/>
    <col min="3" max="3" width="9" customWidth="1"/>
    <col min="4" max="4" width="8.81640625" customWidth="1"/>
    <col min="5" max="5" width="15.453125" customWidth="1"/>
    <col min="6" max="6" width="11.26953125" bestFit="1" customWidth="1"/>
    <col min="7" max="7" width="16.54296875" customWidth="1"/>
    <col min="8" max="8" width="15.453125" customWidth="1"/>
    <col min="9" max="9" width="13.453125" bestFit="1" customWidth="1"/>
    <col min="10" max="10" width="15.7265625" bestFit="1" customWidth="1"/>
    <col min="11" max="11" width="21.81640625" customWidth="1"/>
    <col min="12" max="12" width="18.54296875" customWidth="1"/>
    <col min="13" max="13" width="13" customWidth="1"/>
  </cols>
  <sheetData>
    <row r="1" spans="1:13" ht="29.15" customHeight="1" x14ac:dyDescent="0.35">
      <c r="C1" s="38"/>
      <c r="D1" s="38"/>
      <c r="E1" s="39" t="s">
        <v>15</v>
      </c>
      <c r="F1" s="39"/>
      <c r="G1" s="39"/>
      <c r="H1" s="39"/>
      <c r="I1" s="39"/>
      <c r="J1" s="39"/>
      <c r="K1" s="39"/>
      <c r="L1" s="39"/>
      <c r="M1" s="4" t="s">
        <v>13</v>
      </c>
    </row>
    <row r="2" spans="1:13" ht="29.5" customHeight="1" x14ac:dyDescent="0.35">
      <c r="C2" s="38"/>
      <c r="D2" s="38"/>
      <c r="E2" s="40" t="s">
        <v>16</v>
      </c>
      <c r="F2" s="40"/>
      <c r="G2" s="40"/>
      <c r="H2" s="40"/>
      <c r="I2" s="40"/>
      <c r="J2" s="40"/>
      <c r="K2" s="40"/>
      <c r="L2" s="40"/>
      <c r="M2" s="4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>
        <v>846000253</v>
      </c>
      <c r="B4" s="1" t="s">
        <v>23</v>
      </c>
      <c r="C4" s="1"/>
      <c r="D4" s="5">
        <v>448336</v>
      </c>
      <c r="E4" s="8" t="s">
        <v>20</v>
      </c>
      <c r="F4" s="6">
        <v>44649.308333333334</v>
      </c>
      <c r="G4" s="6">
        <v>44671</v>
      </c>
      <c r="H4" s="7">
        <v>99423</v>
      </c>
      <c r="I4" s="7">
        <v>99423</v>
      </c>
      <c r="J4" s="1" t="s">
        <v>19</v>
      </c>
      <c r="K4" s="1" t="s">
        <v>17</v>
      </c>
      <c r="L4" s="1" t="s">
        <v>18</v>
      </c>
      <c r="M4" s="1"/>
    </row>
    <row r="5" spans="1:13" x14ac:dyDescent="0.35">
      <c r="A5" s="1">
        <v>846000253</v>
      </c>
      <c r="B5" s="1" t="s">
        <v>23</v>
      </c>
      <c r="C5" s="1"/>
      <c r="D5" s="5">
        <v>504832</v>
      </c>
      <c r="E5" s="8" t="s">
        <v>20</v>
      </c>
      <c r="F5" s="6">
        <v>44881.659722222219</v>
      </c>
      <c r="G5" s="6">
        <v>44914</v>
      </c>
      <c r="H5" s="7">
        <v>9252242</v>
      </c>
      <c r="I5" s="7">
        <v>147000</v>
      </c>
      <c r="J5" s="1" t="s">
        <v>19</v>
      </c>
      <c r="K5" s="1" t="s">
        <v>17</v>
      </c>
      <c r="L5" s="1" t="s">
        <v>18</v>
      </c>
      <c r="M5" s="1"/>
    </row>
    <row r="6" spans="1:13" x14ac:dyDescent="0.35">
      <c r="A6" s="1">
        <v>846000253</v>
      </c>
      <c r="B6" s="1" t="s">
        <v>23</v>
      </c>
      <c r="C6" s="1"/>
      <c r="D6" s="5">
        <v>530266</v>
      </c>
      <c r="E6" s="8" t="s">
        <v>20</v>
      </c>
      <c r="F6" s="6">
        <v>44985.95</v>
      </c>
      <c r="G6" s="6">
        <v>44999</v>
      </c>
      <c r="H6" s="7">
        <v>18363674</v>
      </c>
      <c r="I6" s="7">
        <v>18363674</v>
      </c>
      <c r="J6" s="1" t="s">
        <v>19</v>
      </c>
      <c r="K6" s="1" t="s">
        <v>17</v>
      </c>
      <c r="L6" s="1" t="s">
        <v>18</v>
      </c>
      <c r="M6" s="1"/>
    </row>
    <row r="7" spans="1:13" x14ac:dyDescent="0.35">
      <c r="A7" s="1">
        <v>846000253</v>
      </c>
      <c r="B7" s="1" t="s">
        <v>23</v>
      </c>
      <c r="C7" s="1"/>
      <c r="D7" s="5">
        <v>572651</v>
      </c>
      <c r="E7" s="8" t="s">
        <v>20</v>
      </c>
      <c r="F7" s="6">
        <v>45153.670138888891</v>
      </c>
      <c r="G7" s="6">
        <v>45208</v>
      </c>
      <c r="H7" s="7">
        <v>152049</v>
      </c>
      <c r="I7" s="7">
        <v>152049</v>
      </c>
      <c r="J7" s="1" t="s">
        <v>19</v>
      </c>
      <c r="K7" s="1" t="s">
        <v>17</v>
      </c>
      <c r="L7" s="1" t="s">
        <v>18</v>
      </c>
      <c r="M7" s="1"/>
    </row>
    <row r="8" spans="1:13" x14ac:dyDescent="0.35">
      <c r="A8" s="1" t="s">
        <v>24</v>
      </c>
      <c r="B8" s="1"/>
      <c r="C8" s="1"/>
      <c r="D8" s="5"/>
      <c r="E8" s="8"/>
      <c r="F8" s="6"/>
      <c r="G8" s="6"/>
      <c r="H8" s="7"/>
      <c r="I8" s="9">
        <f>SUM(I4:I7)</f>
        <v>18762146</v>
      </c>
      <c r="J8" s="1"/>
      <c r="K8" s="1"/>
      <c r="L8" s="1"/>
      <c r="M8" s="1"/>
    </row>
    <row r="9" spans="1:13" x14ac:dyDescent="0.35">
      <c r="A9" s="1">
        <v>846000253</v>
      </c>
      <c r="B9" s="1" t="s">
        <v>23</v>
      </c>
      <c r="C9" s="1"/>
      <c r="D9" s="5">
        <v>685861</v>
      </c>
      <c r="E9" s="8" t="s">
        <v>21</v>
      </c>
      <c r="F9" s="6">
        <v>45685.400694444441</v>
      </c>
      <c r="G9" s="6">
        <v>45699</v>
      </c>
      <c r="H9" s="7">
        <v>144230</v>
      </c>
      <c r="I9" s="7">
        <v>144230</v>
      </c>
      <c r="J9" s="1" t="s">
        <v>19</v>
      </c>
      <c r="K9" s="1" t="s">
        <v>17</v>
      </c>
      <c r="L9" s="1" t="s">
        <v>18</v>
      </c>
      <c r="M9" s="1"/>
    </row>
    <row r="10" spans="1:13" x14ac:dyDescent="0.35">
      <c r="A10" s="1">
        <v>846000253</v>
      </c>
      <c r="B10" s="1" t="s">
        <v>23</v>
      </c>
      <c r="C10" s="1"/>
      <c r="D10" s="5">
        <v>692974</v>
      </c>
      <c r="E10" s="8" t="s">
        <v>22</v>
      </c>
      <c r="F10" s="6">
        <v>45715.309027777781</v>
      </c>
      <c r="G10" s="6">
        <v>45727</v>
      </c>
      <c r="H10" s="7">
        <v>9278617</v>
      </c>
      <c r="I10" s="7">
        <v>9278617</v>
      </c>
      <c r="J10" s="1" t="s">
        <v>19</v>
      </c>
      <c r="K10" s="1" t="s">
        <v>17</v>
      </c>
      <c r="L10" s="1" t="s">
        <v>18</v>
      </c>
      <c r="M10" s="1"/>
    </row>
    <row r="11" spans="1:13" x14ac:dyDescent="0.35">
      <c r="A11" s="1">
        <v>846000253</v>
      </c>
      <c r="B11" s="1" t="s">
        <v>23</v>
      </c>
      <c r="C11" s="1"/>
      <c r="D11" s="5">
        <v>700932</v>
      </c>
      <c r="E11" s="8" t="s">
        <v>22</v>
      </c>
      <c r="F11" s="6">
        <v>45747.69027777778</v>
      </c>
      <c r="G11" s="6">
        <v>45755</v>
      </c>
      <c r="H11" s="7">
        <v>743249</v>
      </c>
      <c r="I11" s="7">
        <v>743249</v>
      </c>
      <c r="J11" s="1" t="s">
        <v>19</v>
      </c>
      <c r="K11" s="1" t="s">
        <v>17</v>
      </c>
      <c r="L11" s="1" t="s">
        <v>18</v>
      </c>
      <c r="M11" s="1"/>
    </row>
    <row r="12" spans="1:13" x14ac:dyDescent="0.35">
      <c r="A12" t="s">
        <v>25</v>
      </c>
      <c r="I12" s="10">
        <f>SUM(I9:I11)</f>
        <v>10166096</v>
      </c>
    </row>
    <row r="13" spans="1:13" x14ac:dyDescent="0.35">
      <c r="A13" s="11" t="s">
        <v>26</v>
      </c>
      <c r="B13" s="11"/>
      <c r="C13" s="11"/>
      <c r="D13" s="11"/>
      <c r="E13" s="11"/>
      <c r="F13" s="11"/>
      <c r="G13" s="11"/>
      <c r="H13" s="11"/>
      <c r="I13" s="10">
        <f>+I8+I12</f>
        <v>28928242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5" t="s">
        <v>111</v>
      </c>
      <c r="B3" t="s">
        <v>109</v>
      </c>
      <c r="C3" t="s">
        <v>110</v>
      </c>
    </row>
    <row r="4" spans="1:3" x14ac:dyDescent="0.35">
      <c r="A4" s="106" t="s">
        <v>61</v>
      </c>
      <c r="B4" s="104">
        <v>5</v>
      </c>
      <c r="C4" s="104">
        <v>28085570</v>
      </c>
    </row>
    <row r="5" spans="1:3" x14ac:dyDescent="0.35">
      <c r="A5" s="106" t="s">
        <v>73</v>
      </c>
      <c r="B5" s="104">
        <v>2</v>
      </c>
      <c r="C5" s="104">
        <v>842672</v>
      </c>
    </row>
    <row r="6" spans="1:3" x14ac:dyDescent="0.35">
      <c r="A6" s="106" t="s">
        <v>112</v>
      </c>
      <c r="B6" s="104">
        <v>7</v>
      </c>
      <c r="C6" s="104">
        <v>28928242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"/>
  <sheetViews>
    <sheetView showGridLines="0" topLeftCell="AC1" workbookViewId="0">
      <selection activeCell="AC2" sqref="AC2"/>
    </sheetView>
  </sheetViews>
  <sheetFormatPr baseColWidth="10" defaultRowHeight="14.5" x14ac:dyDescent="0.35"/>
  <sheetData>
    <row r="1" spans="1:44" s="31" customFormat="1" ht="10" x14ac:dyDescent="0.2">
      <c r="A1" s="30">
        <v>45777</v>
      </c>
      <c r="C1" s="32"/>
      <c r="D1" s="32"/>
      <c r="E1" s="32"/>
      <c r="F1" s="32"/>
      <c r="J1" s="33">
        <f>+SUBTOTAL(9,J3:J5531)</f>
        <v>38033484</v>
      </c>
      <c r="K1" s="33">
        <f>+SUBTOTAL(9,K3:K5531)</f>
        <v>28928242</v>
      </c>
      <c r="O1" s="35"/>
      <c r="P1" s="33">
        <f>+SUBTOTAL(9,P3:P5531)</f>
        <v>842672</v>
      </c>
      <c r="Q1" s="35"/>
      <c r="R1" s="35"/>
      <c r="S1" s="36"/>
      <c r="T1" s="36"/>
      <c r="U1" s="35"/>
      <c r="V1" s="35"/>
      <c r="W1" s="33">
        <f t="shared" ref="W1" si="0">+SUBTOTAL(9,W3:W5531)</f>
        <v>0</v>
      </c>
      <c r="X1" s="37"/>
      <c r="Y1" s="35"/>
      <c r="Z1" s="35"/>
      <c r="AA1" s="35"/>
      <c r="AB1" s="35"/>
      <c r="AC1" s="35"/>
      <c r="AD1" s="33">
        <f t="shared" ref="AD1:AM1" si="1">+SUBTOTAL(9,AD3:AD5531)</f>
        <v>0</v>
      </c>
      <c r="AE1" s="33">
        <f t="shared" si="1"/>
        <v>0</v>
      </c>
      <c r="AF1" s="33">
        <f t="shared" si="1"/>
        <v>28085570</v>
      </c>
      <c r="AG1" s="33">
        <f t="shared" si="1"/>
        <v>0</v>
      </c>
      <c r="AH1" s="33">
        <f t="shared" si="1"/>
        <v>0</v>
      </c>
      <c r="AI1" s="33">
        <f t="shared" si="1"/>
        <v>0</v>
      </c>
      <c r="AJ1" s="33">
        <f t="shared" si="1"/>
        <v>842672</v>
      </c>
      <c r="AK1" s="33">
        <f t="shared" si="1"/>
        <v>0</v>
      </c>
      <c r="AL1" s="33">
        <f t="shared" si="1"/>
        <v>0</v>
      </c>
      <c r="AM1" s="33">
        <f t="shared" si="1"/>
        <v>0</v>
      </c>
      <c r="AN1" s="34"/>
      <c r="AO1" s="35"/>
      <c r="AP1" s="36"/>
      <c r="AQ1" s="35"/>
      <c r="AR1" s="34"/>
    </row>
    <row r="2" spans="1:44" ht="30" x14ac:dyDescent="0.35">
      <c r="A2" s="12" t="s">
        <v>6</v>
      </c>
      <c r="B2" s="12" t="s">
        <v>8</v>
      </c>
      <c r="C2" s="12" t="s">
        <v>0</v>
      </c>
      <c r="D2" s="12" t="s">
        <v>1</v>
      </c>
      <c r="E2" s="12" t="s">
        <v>27</v>
      </c>
      <c r="F2" s="12" t="s">
        <v>28</v>
      </c>
      <c r="G2" s="12" t="s">
        <v>12</v>
      </c>
      <c r="H2" s="12" t="s">
        <v>2</v>
      </c>
      <c r="I2" s="12" t="s">
        <v>3</v>
      </c>
      <c r="J2" s="12" t="s">
        <v>4</v>
      </c>
      <c r="K2" s="12" t="s">
        <v>5</v>
      </c>
      <c r="L2" s="12" t="s">
        <v>7</v>
      </c>
      <c r="M2" s="12" t="s">
        <v>9</v>
      </c>
      <c r="N2" s="12" t="s">
        <v>10</v>
      </c>
      <c r="O2" s="13" t="s">
        <v>29</v>
      </c>
      <c r="P2" s="14" t="s">
        <v>30</v>
      </c>
      <c r="Q2" s="15" t="s">
        <v>31</v>
      </c>
      <c r="R2" s="16" t="s">
        <v>32</v>
      </c>
      <c r="S2" s="17" t="s">
        <v>33</v>
      </c>
      <c r="T2" s="17" t="s">
        <v>34</v>
      </c>
      <c r="U2" s="16" t="s">
        <v>35</v>
      </c>
      <c r="V2" s="16" t="s">
        <v>36</v>
      </c>
      <c r="W2" s="18" t="s">
        <v>38</v>
      </c>
      <c r="X2" s="19" t="s">
        <v>39</v>
      </c>
      <c r="Y2" s="19" t="s">
        <v>40</v>
      </c>
      <c r="Z2" s="19" t="s">
        <v>41</v>
      </c>
      <c r="AA2" s="19" t="s">
        <v>42</v>
      </c>
      <c r="AB2" s="19" t="s">
        <v>43</v>
      </c>
      <c r="AC2" s="19" t="s">
        <v>44</v>
      </c>
      <c r="AD2" s="20" t="s">
        <v>45</v>
      </c>
      <c r="AE2" s="20" t="s">
        <v>46</v>
      </c>
      <c r="AF2" s="20" t="s">
        <v>47</v>
      </c>
      <c r="AG2" s="20" t="s">
        <v>48</v>
      </c>
      <c r="AH2" s="20" t="s">
        <v>49</v>
      </c>
      <c r="AI2" s="20" t="s">
        <v>37</v>
      </c>
      <c r="AJ2" s="20" t="s">
        <v>50</v>
      </c>
      <c r="AK2" s="20" t="s">
        <v>51</v>
      </c>
      <c r="AL2" s="20" t="s">
        <v>52</v>
      </c>
      <c r="AM2" s="21" t="s">
        <v>53</v>
      </c>
      <c r="AN2" s="21" t="s">
        <v>54</v>
      </c>
      <c r="AO2" s="22" t="s">
        <v>55</v>
      </c>
      <c r="AP2" s="23" t="s">
        <v>56</v>
      </c>
      <c r="AQ2" s="22" t="s">
        <v>57</v>
      </c>
      <c r="AR2" s="21" t="s">
        <v>58</v>
      </c>
    </row>
    <row r="3" spans="1:44" x14ac:dyDescent="0.35">
      <c r="A3" s="24">
        <v>846000253</v>
      </c>
      <c r="B3" s="24" t="s">
        <v>23</v>
      </c>
      <c r="C3" s="24"/>
      <c r="D3" s="24">
        <v>685861</v>
      </c>
      <c r="E3" s="24" t="s">
        <v>59</v>
      </c>
      <c r="F3" s="24" t="s">
        <v>60</v>
      </c>
      <c r="G3" s="24" t="s">
        <v>21</v>
      </c>
      <c r="H3" s="25">
        <v>45685</v>
      </c>
      <c r="I3" s="25">
        <v>45699</v>
      </c>
      <c r="J3" s="26">
        <v>144230</v>
      </c>
      <c r="K3" s="27">
        <v>144230</v>
      </c>
      <c r="L3" s="28" t="s">
        <v>19</v>
      </c>
      <c r="M3" s="28" t="s">
        <v>17</v>
      </c>
      <c r="N3" s="28" t="s">
        <v>18</v>
      </c>
      <c r="O3" s="24" t="s">
        <v>61</v>
      </c>
      <c r="P3" s="29">
        <v>0</v>
      </c>
      <c r="Q3" s="24"/>
      <c r="R3" s="24"/>
      <c r="S3" s="25"/>
      <c r="T3" s="25"/>
      <c r="U3" s="24" t="s">
        <v>62</v>
      </c>
      <c r="V3" s="24" t="s">
        <v>62</v>
      </c>
      <c r="W3" s="29">
        <v>0</v>
      </c>
      <c r="X3" s="24"/>
      <c r="Y3" s="24"/>
      <c r="Z3" s="24"/>
      <c r="AA3" s="24"/>
      <c r="AB3" s="24"/>
      <c r="AC3" s="24"/>
      <c r="AD3" s="29">
        <v>0</v>
      </c>
      <c r="AE3" s="29">
        <v>0</v>
      </c>
      <c r="AF3" s="29">
        <v>144230</v>
      </c>
      <c r="AG3" s="29">
        <v>0</v>
      </c>
      <c r="AH3" s="29">
        <v>0</v>
      </c>
      <c r="AI3" s="29">
        <v>0</v>
      </c>
      <c r="AJ3" s="29">
        <v>0</v>
      </c>
      <c r="AK3" s="29">
        <v>0</v>
      </c>
      <c r="AL3" s="29">
        <v>0</v>
      </c>
      <c r="AM3" s="29">
        <v>0</v>
      </c>
      <c r="AN3" s="29">
        <v>0</v>
      </c>
      <c r="AO3" s="24"/>
      <c r="AP3" s="25"/>
      <c r="AQ3" s="24"/>
      <c r="AR3" s="29">
        <v>0</v>
      </c>
    </row>
    <row r="4" spans="1:44" x14ac:dyDescent="0.35">
      <c r="A4" s="24">
        <v>846000253</v>
      </c>
      <c r="B4" s="24" t="s">
        <v>23</v>
      </c>
      <c r="C4" s="24"/>
      <c r="D4" s="24">
        <v>504832</v>
      </c>
      <c r="E4" s="24" t="s">
        <v>63</v>
      </c>
      <c r="F4" s="24" t="s">
        <v>64</v>
      </c>
      <c r="G4" s="24" t="s">
        <v>20</v>
      </c>
      <c r="H4" s="25">
        <v>44881</v>
      </c>
      <c r="I4" s="25">
        <v>44914</v>
      </c>
      <c r="J4" s="26">
        <v>9252242</v>
      </c>
      <c r="K4" s="27">
        <v>147000</v>
      </c>
      <c r="L4" s="28" t="s">
        <v>19</v>
      </c>
      <c r="M4" s="28" t="s">
        <v>17</v>
      </c>
      <c r="N4" s="28" t="s">
        <v>18</v>
      </c>
      <c r="O4" s="24" t="s">
        <v>61</v>
      </c>
      <c r="P4" s="29">
        <v>0</v>
      </c>
      <c r="Q4" s="24"/>
      <c r="R4" s="24"/>
      <c r="S4" s="25"/>
      <c r="T4" s="25"/>
      <c r="U4" s="24" t="s">
        <v>62</v>
      </c>
      <c r="V4" s="24" t="s">
        <v>62</v>
      </c>
      <c r="W4" s="29">
        <v>0</v>
      </c>
      <c r="X4" s="24"/>
      <c r="Y4" s="24"/>
      <c r="Z4" s="24"/>
      <c r="AA4" s="24"/>
      <c r="AB4" s="24"/>
      <c r="AC4" s="24"/>
      <c r="AD4" s="29">
        <v>0</v>
      </c>
      <c r="AE4" s="29">
        <v>0</v>
      </c>
      <c r="AF4" s="29">
        <v>147000</v>
      </c>
      <c r="AG4" s="29">
        <v>0</v>
      </c>
      <c r="AH4" s="29">
        <v>0</v>
      </c>
      <c r="AI4" s="29">
        <v>0</v>
      </c>
      <c r="AJ4" s="29">
        <v>0</v>
      </c>
      <c r="AK4" s="29">
        <v>0</v>
      </c>
      <c r="AL4" s="29">
        <v>0</v>
      </c>
      <c r="AM4" s="29">
        <v>0</v>
      </c>
      <c r="AN4" s="29">
        <v>0</v>
      </c>
      <c r="AO4" s="24"/>
      <c r="AP4" s="25"/>
      <c r="AQ4" s="24"/>
      <c r="AR4" s="29">
        <v>0</v>
      </c>
    </row>
    <row r="5" spans="1:44" x14ac:dyDescent="0.35">
      <c r="A5" s="24">
        <v>846000253</v>
      </c>
      <c r="B5" s="24" t="s">
        <v>23</v>
      </c>
      <c r="C5" s="24"/>
      <c r="D5" s="24">
        <v>572651</v>
      </c>
      <c r="E5" s="24" t="s">
        <v>65</v>
      </c>
      <c r="F5" s="24" t="s">
        <v>66</v>
      </c>
      <c r="G5" s="24" t="s">
        <v>20</v>
      </c>
      <c r="H5" s="25">
        <v>45153</v>
      </c>
      <c r="I5" s="25">
        <v>45208</v>
      </c>
      <c r="J5" s="26">
        <v>152049</v>
      </c>
      <c r="K5" s="27">
        <v>152049</v>
      </c>
      <c r="L5" s="28" t="s">
        <v>19</v>
      </c>
      <c r="M5" s="28" t="s">
        <v>17</v>
      </c>
      <c r="N5" s="28" t="s">
        <v>18</v>
      </c>
      <c r="O5" s="24" t="s">
        <v>61</v>
      </c>
      <c r="P5" s="29">
        <v>0</v>
      </c>
      <c r="Q5" s="24"/>
      <c r="R5" s="24"/>
      <c r="S5" s="25"/>
      <c r="T5" s="25"/>
      <c r="U5" s="24" t="s">
        <v>62</v>
      </c>
      <c r="V5" s="24" t="s">
        <v>62</v>
      </c>
      <c r="W5" s="29">
        <v>0</v>
      </c>
      <c r="X5" s="24"/>
      <c r="Y5" s="24"/>
      <c r="Z5" s="24"/>
      <c r="AA5" s="24"/>
      <c r="AB5" s="24"/>
      <c r="AC5" s="24"/>
      <c r="AD5" s="29">
        <v>0</v>
      </c>
      <c r="AE5" s="29">
        <v>0</v>
      </c>
      <c r="AF5" s="29">
        <v>152049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4"/>
      <c r="AP5" s="25"/>
      <c r="AQ5" s="24"/>
      <c r="AR5" s="29">
        <v>0</v>
      </c>
    </row>
    <row r="6" spans="1:44" x14ac:dyDescent="0.35">
      <c r="A6" s="24">
        <v>846000253</v>
      </c>
      <c r="B6" s="24" t="s">
        <v>23</v>
      </c>
      <c r="C6" s="24"/>
      <c r="D6" s="24">
        <v>692974</v>
      </c>
      <c r="E6" s="24" t="s">
        <v>67</v>
      </c>
      <c r="F6" s="24" t="s">
        <v>68</v>
      </c>
      <c r="G6" s="24" t="s">
        <v>22</v>
      </c>
      <c r="H6" s="25">
        <v>45715</v>
      </c>
      <c r="I6" s="25">
        <v>45727</v>
      </c>
      <c r="J6" s="26">
        <v>9278617</v>
      </c>
      <c r="K6" s="27">
        <v>9278617</v>
      </c>
      <c r="L6" s="28" t="s">
        <v>19</v>
      </c>
      <c r="M6" s="28" t="s">
        <v>17</v>
      </c>
      <c r="N6" s="28" t="s">
        <v>18</v>
      </c>
      <c r="O6" s="24" t="s">
        <v>61</v>
      </c>
      <c r="P6" s="29">
        <v>0</v>
      </c>
      <c r="Q6" s="24"/>
      <c r="R6" s="24"/>
      <c r="S6" s="25"/>
      <c r="T6" s="25"/>
      <c r="U6" s="24" t="s">
        <v>62</v>
      </c>
      <c r="V6" s="24" t="s">
        <v>62</v>
      </c>
      <c r="W6" s="29">
        <v>0</v>
      </c>
      <c r="X6" s="24"/>
      <c r="Y6" s="24"/>
      <c r="Z6" s="24"/>
      <c r="AA6" s="24"/>
      <c r="AB6" s="24"/>
      <c r="AC6" s="24"/>
      <c r="AD6" s="29">
        <v>0</v>
      </c>
      <c r="AE6" s="29">
        <v>0</v>
      </c>
      <c r="AF6" s="29">
        <v>9278617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4"/>
      <c r="AP6" s="25"/>
      <c r="AQ6" s="24"/>
      <c r="AR6" s="29">
        <v>0</v>
      </c>
    </row>
    <row r="7" spans="1:44" x14ac:dyDescent="0.35">
      <c r="A7" s="24">
        <v>846000253</v>
      </c>
      <c r="B7" s="24" t="s">
        <v>23</v>
      </c>
      <c r="C7" s="24"/>
      <c r="D7" s="24">
        <v>530266</v>
      </c>
      <c r="E7" s="24" t="s">
        <v>69</v>
      </c>
      <c r="F7" s="24" t="s">
        <v>70</v>
      </c>
      <c r="G7" s="24" t="s">
        <v>20</v>
      </c>
      <c r="H7" s="25">
        <v>44985</v>
      </c>
      <c r="I7" s="25">
        <v>44999</v>
      </c>
      <c r="J7" s="26">
        <v>18363674</v>
      </c>
      <c r="K7" s="27">
        <v>18363674</v>
      </c>
      <c r="L7" s="28" t="s">
        <v>19</v>
      </c>
      <c r="M7" s="28" t="s">
        <v>17</v>
      </c>
      <c r="N7" s="28" t="s">
        <v>18</v>
      </c>
      <c r="O7" s="24" t="s">
        <v>61</v>
      </c>
      <c r="P7" s="29">
        <v>0</v>
      </c>
      <c r="Q7" s="24"/>
      <c r="R7" s="24"/>
      <c r="S7" s="25"/>
      <c r="T7" s="25"/>
      <c r="U7" s="24" t="s">
        <v>62</v>
      </c>
      <c r="V7" s="24" t="s">
        <v>62</v>
      </c>
      <c r="W7" s="29">
        <v>0</v>
      </c>
      <c r="X7" s="24"/>
      <c r="Y7" s="24"/>
      <c r="Z7" s="24"/>
      <c r="AA7" s="24"/>
      <c r="AB7" s="24"/>
      <c r="AC7" s="24"/>
      <c r="AD7" s="29">
        <v>0</v>
      </c>
      <c r="AE7" s="29">
        <v>0</v>
      </c>
      <c r="AF7" s="29">
        <v>18363674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4"/>
      <c r="AP7" s="25"/>
      <c r="AQ7" s="24"/>
      <c r="AR7" s="29">
        <v>0</v>
      </c>
    </row>
    <row r="8" spans="1:44" x14ac:dyDescent="0.35">
      <c r="A8" s="24">
        <v>846000253</v>
      </c>
      <c r="B8" s="24" t="s">
        <v>23</v>
      </c>
      <c r="C8" s="24"/>
      <c r="D8" s="24">
        <v>700932</v>
      </c>
      <c r="E8" s="24" t="s">
        <v>71</v>
      </c>
      <c r="F8" s="24" t="s">
        <v>72</v>
      </c>
      <c r="G8" s="24" t="s">
        <v>22</v>
      </c>
      <c r="H8" s="25">
        <v>45747</v>
      </c>
      <c r="I8" s="25">
        <v>45755</v>
      </c>
      <c r="J8" s="26">
        <v>743249</v>
      </c>
      <c r="K8" s="27">
        <v>743249</v>
      </c>
      <c r="L8" s="28" t="s">
        <v>19</v>
      </c>
      <c r="M8" s="28" t="s">
        <v>17</v>
      </c>
      <c r="N8" s="28" t="s">
        <v>18</v>
      </c>
      <c r="O8" s="24" t="s">
        <v>73</v>
      </c>
      <c r="P8" s="29">
        <v>743249</v>
      </c>
      <c r="Q8" s="24">
        <v>1222584061</v>
      </c>
      <c r="R8" s="24"/>
      <c r="S8" s="25"/>
      <c r="T8" s="25"/>
      <c r="U8" s="24" t="s">
        <v>62</v>
      </c>
      <c r="V8" s="24" t="s">
        <v>62</v>
      </c>
      <c r="W8" s="29">
        <v>0</v>
      </c>
      <c r="X8" s="24"/>
      <c r="Y8" s="24"/>
      <c r="Z8" s="24"/>
      <c r="AA8" s="24"/>
      <c r="AB8" s="24"/>
      <c r="AC8" s="24"/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743249</v>
      </c>
      <c r="AK8" s="29">
        <v>0</v>
      </c>
      <c r="AL8" s="29">
        <v>0</v>
      </c>
      <c r="AM8" s="29">
        <v>0</v>
      </c>
      <c r="AN8" s="29">
        <v>0</v>
      </c>
      <c r="AO8" s="24"/>
      <c r="AP8" s="25"/>
      <c r="AQ8" s="24"/>
      <c r="AR8" s="29">
        <v>0</v>
      </c>
    </row>
    <row r="9" spans="1:44" x14ac:dyDescent="0.35">
      <c r="A9" s="24">
        <v>846000253</v>
      </c>
      <c r="B9" s="24" t="s">
        <v>23</v>
      </c>
      <c r="C9" s="24"/>
      <c r="D9" s="24">
        <v>448336</v>
      </c>
      <c r="E9" s="24" t="s">
        <v>74</v>
      </c>
      <c r="F9" s="24" t="s">
        <v>75</v>
      </c>
      <c r="G9" s="24" t="s">
        <v>20</v>
      </c>
      <c r="H9" s="25">
        <v>44649</v>
      </c>
      <c r="I9" s="25">
        <v>44671</v>
      </c>
      <c r="J9" s="26">
        <v>99423</v>
      </c>
      <c r="K9" s="27">
        <v>99423</v>
      </c>
      <c r="L9" s="28" t="s">
        <v>19</v>
      </c>
      <c r="M9" s="28" t="s">
        <v>17</v>
      </c>
      <c r="N9" s="28" t="s">
        <v>18</v>
      </c>
      <c r="O9" s="24" t="s">
        <v>73</v>
      </c>
      <c r="P9" s="29">
        <v>99423</v>
      </c>
      <c r="Q9" s="24">
        <v>136985019</v>
      </c>
      <c r="R9" s="24"/>
      <c r="S9" s="25"/>
      <c r="T9" s="25"/>
      <c r="U9" s="24" t="s">
        <v>62</v>
      </c>
      <c r="V9" s="24" t="s">
        <v>62</v>
      </c>
      <c r="W9" s="29">
        <v>0</v>
      </c>
      <c r="X9" s="24"/>
      <c r="Y9" s="24"/>
      <c r="Z9" s="24"/>
      <c r="AA9" s="24"/>
      <c r="AB9" s="24"/>
      <c r="AC9" s="24"/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99423</v>
      </c>
      <c r="AK9" s="29">
        <v>0</v>
      </c>
      <c r="AL9" s="29">
        <v>0</v>
      </c>
      <c r="AM9" s="29">
        <v>0</v>
      </c>
      <c r="AN9" s="29">
        <v>0</v>
      </c>
      <c r="AO9" s="24"/>
      <c r="AP9" s="25"/>
      <c r="AQ9" s="24"/>
      <c r="AR9" s="29">
        <v>0</v>
      </c>
    </row>
  </sheetData>
  <autoFilter ref="A2:AR2"/>
  <dataValidations count="1">
    <dataValidation operator="greaterThan" allowBlank="1" showInputMessage="1" showErrorMessage="1" errorTitle="DATO ERRADO" error="El valor debe ser diferente de cero" sqref="L1:N1 A1:I1 A2:N9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F12" sqref="F12"/>
    </sheetView>
  </sheetViews>
  <sheetFormatPr baseColWidth="10" defaultColWidth="10.90625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81640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76</v>
      </c>
      <c r="E2" s="45"/>
      <c r="F2" s="45"/>
      <c r="G2" s="45"/>
      <c r="H2" s="45"/>
      <c r="I2" s="46"/>
      <c r="J2" s="47" t="s">
        <v>13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77</v>
      </c>
      <c r="E5" s="59"/>
      <c r="F5" s="59"/>
      <c r="G5" s="59"/>
      <c r="H5" s="59"/>
      <c r="I5" s="60"/>
      <c r="J5" s="60" t="s">
        <v>78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">
        <v>113</v>
      </c>
      <c r="J9" s="68"/>
    </row>
    <row r="10" spans="2:10" ht="13" x14ac:dyDescent="0.3">
      <c r="B10" s="67"/>
      <c r="C10" s="69"/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114</v>
      </c>
      <c r="J12" s="68"/>
    </row>
    <row r="13" spans="2:10" ht="13" x14ac:dyDescent="0.3">
      <c r="B13" s="67"/>
      <c r="C13" s="69" t="s">
        <v>115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79</v>
      </c>
      <c r="J15" s="68"/>
    </row>
    <row r="16" spans="2:10" x14ac:dyDescent="0.25">
      <c r="B16" s="67"/>
      <c r="C16" s="72"/>
      <c r="J16" s="68"/>
    </row>
    <row r="17" spans="2:10" ht="13" x14ac:dyDescent="0.25">
      <c r="B17" s="67"/>
      <c r="C17" s="41" t="s">
        <v>80</v>
      </c>
      <c r="D17" s="70"/>
      <c r="H17" s="73" t="s">
        <v>81</v>
      </c>
      <c r="I17" s="74" t="s">
        <v>82</v>
      </c>
      <c r="J17" s="68"/>
    </row>
    <row r="18" spans="2:10" ht="13" x14ac:dyDescent="0.3">
      <c r="B18" s="67"/>
      <c r="C18" s="69" t="s">
        <v>83</v>
      </c>
      <c r="D18" s="69"/>
      <c r="E18" s="69"/>
      <c r="F18" s="69"/>
      <c r="H18" s="75">
        <v>7</v>
      </c>
      <c r="I18" s="76">
        <v>28928242</v>
      </c>
      <c r="J18" s="68"/>
    </row>
    <row r="19" spans="2:10" x14ac:dyDescent="0.25">
      <c r="B19" s="67"/>
      <c r="C19" s="41" t="s">
        <v>84</v>
      </c>
      <c r="H19" s="77">
        <v>0</v>
      </c>
      <c r="I19" s="78">
        <v>0</v>
      </c>
      <c r="J19" s="68"/>
    </row>
    <row r="20" spans="2:10" x14ac:dyDescent="0.25">
      <c r="B20" s="67"/>
      <c r="C20" s="41" t="s">
        <v>85</v>
      </c>
      <c r="H20" s="77">
        <v>0</v>
      </c>
      <c r="I20" s="78">
        <v>0</v>
      </c>
      <c r="J20" s="68"/>
    </row>
    <row r="21" spans="2:10" x14ac:dyDescent="0.25">
      <c r="B21" s="67"/>
      <c r="C21" s="41" t="s">
        <v>86</v>
      </c>
      <c r="H21" s="77">
        <v>5</v>
      </c>
      <c r="I21" s="78">
        <v>28085570</v>
      </c>
      <c r="J21" s="68"/>
    </row>
    <row r="22" spans="2:10" x14ac:dyDescent="0.25">
      <c r="B22" s="67"/>
      <c r="C22" s="41" t="s">
        <v>87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88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89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90</v>
      </c>
      <c r="D25" s="69"/>
      <c r="E25" s="69"/>
      <c r="F25" s="69"/>
      <c r="H25" s="75">
        <f>H19+H20+H21+H22+H24+H23</f>
        <v>5</v>
      </c>
      <c r="I25" s="76">
        <f>I19+I20+I21+I22+I24+I23</f>
        <v>28085570</v>
      </c>
      <c r="J25" s="68"/>
    </row>
    <row r="26" spans="2:10" x14ac:dyDescent="0.25">
      <c r="B26" s="67"/>
      <c r="C26" s="41" t="s">
        <v>91</v>
      </c>
      <c r="H26" s="77">
        <v>2</v>
      </c>
      <c r="I26" s="78">
        <v>842672</v>
      </c>
      <c r="J26" s="68"/>
    </row>
    <row r="27" spans="2:10" ht="13" thickBot="1" x14ac:dyDescent="0.3">
      <c r="B27" s="67"/>
      <c r="C27" s="41" t="s">
        <v>51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92</v>
      </c>
      <c r="D28" s="69"/>
      <c r="E28" s="69"/>
      <c r="F28" s="69"/>
      <c r="H28" s="75">
        <f>H26+H27</f>
        <v>2</v>
      </c>
      <c r="I28" s="76">
        <f>I26+I27</f>
        <v>842672</v>
      </c>
      <c r="J28" s="68"/>
    </row>
    <row r="29" spans="2:10" ht="13.5" thickBot="1" x14ac:dyDescent="0.35">
      <c r="B29" s="67"/>
      <c r="C29" s="41" t="s">
        <v>93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94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95</v>
      </c>
      <c r="D32" s="69"/>
      <c r="H32" s="82">
        <f>H25+H28+H30</f>
        <v>7</v>
      </c>
      <c r="I32" s="83">
        <f>I25+I28+I30</f>
        <v>28928242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96</v>
      </c>
      <c r="D37" s="86"/>
      <c r="H37" s="85" t="s">
        <v>97</v>
      </c>
      <c r="I37" s="86"/>
      <c r="J37" s="68"/>
    </row>
    <row r="38" spans="2:10" ht="13" x14ac:dyDescent="0.3">
      <c r="B38" s="67"/>
      <c r="C38" s="69" t="s">
        <v>98</v>
      </c>
      <c r="D38" s="84"/>
      <c r="H38" s="87" t="s">
        <v>99</v>
      </c>
      <c r="I38" s="84"/>
      <c r="J38" s="68"/>
    </row>
    <row r="39" spans="2:10" ht="13" x14ac:dyDescent="0.3">
      <c r="B39" s="67"/>
      <c r="C39" s="69" t="s">
        <v>100</v>
      </c>
      <c r="H39" s="69" t="s">
        <v>101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102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81640625" style="41" customWidth="1"/>
    <col min="10" max="10" width="12.54296875" style="41" customWidth="1"/>
    <col min="11" max="11" width="1.81640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103</v>
      </c>
      <c r="E2" s="45"/>
      <c r="F2" s="45"/>
      <c r="G2" s="45"/>
      <c r="H2" s="45"/>
      <c r="I2" s="46"/>
      <c r="J2" s="47" t="s">
        <v>13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104</v>
      </c>
      <c r="E5" s="93"/>
      <c r="F5" s="93"/>
      <c r="G5" s="93"/>
      <c r="H5" s="93"/>
      <c r="I5" s="94"/>
      <c r="J5" s="60" t="s">
        <v>14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tr">
        <f>+'FOR-CSA-018'!C9</f>
        <v>Santiago de Cali, mayo 23 2025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>Señores : EMPRESA SOCIAL DEL ESTADO HOSPITAL LOCAL</v>
      </c>
      <c r="J11" s="68"/>
    </row>
    <row r="12" spans="2:10" ht="13" x14ac:dyDescent="0.3">
      <c r="B12" s="67"/>
      <c r="C12" s="69" t="str">
        <f>+'FOR-CSA-018'!C13</f>
        <v>NIT: 846000253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105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81</v>
      </c>
      <c r="I16" s="96" t="s">
        <v>82</v>
      </c>
      <c r="J16" s="68"/>
    </row>
    <row r="17" spans="2:10" ht="13" x14ac:dyDescent="0.3">
      <c r="B17" s="67"/>
      <c r="C17" s="69" t="str">
        <f>+'FOR-CSA-018'!C17</f>
        <v>Con Corte al dia: 30/04/2025</v>
      </c>
      <c r="D17" s="69"/>
      <c r="E17" s="69"/>
      <c r="F17" s="69"/>
      <c r="H17" s="97">
        <f>+SUM(H18:H23)</f>
        <v>5</v>
      </c>
      <c r="I17" s="98">
        <f>+SUM(I18:I23)</f>
        <v>28085570</v>
      </c>
      <c r="J17" s="68"/>
    </row>
    <row r="18" spans="2:10" x14ac:dyDescent="0.25">
      <c r="B18" s="67"/>
      <c r="C18" s="41" t="s">
        <v>84</v>
      </c>
      <c r="H18" s="99">
        <f>+'FOR-CSA-018'!H19</f>
        <v>0</v>
      </c>
      <c r="I18" s="100">
        <f>+'FOR-CSA-018'!I19</f>
        <v>0</v>
      </c>
      <c r="J18" s="68"/>
    </row>
    <row r="19" spans="2:10" x14ac:dyDescent="0.25">
      <c r="B19" s="67"/>
      <c r="C19" s="41" t="s">
        <v>85</v>
      </c>
      <c r="H19" s="99">
        <f>+'FOR-CSA-018'!H20</f>
        <v>0</v>
      </c>
      <c r="I19" s="100">
        <f>+'FOR-CSA-018'!I20</f>
        <v>0</v>
      </c>
      <c r="J19" s="68"/>
    </row>
    <row r="20" spans="2:10" x14ac:dyDescent="0.25">
      <c r="B20" s="67"/>
      <c r="C20" s="41" t="s">
        <v>86</v>
      </c>
      <c r="H20" s="99">
        <f>+'FOR-CSA-018'!H21</f>
        <v>5</v>
      </c>
      <c r="I20" s="100">
        <f>+'FOR-CSA-018'!I21</f>
        <v>28085570</v>
      </c>
      <c r="J20" s="68"/>
    </row>
    <row r="21" spans="2:10" x14ac:dyDescent="0.25">
      <c r="B21" s="67"/>
      <c r="C21" s="41" t="s">
        <v>87</v>
      </c>
      <c r="H21" s="99">
        <f>+'FOR-CSA-018'!H22</f>
        <v>0</v>
      </c>
      <c r="I21" s="100">
        <f>+'FOR-CSA-018'!I22</f>
        <v>0</v>
      </c>
      <c r="J21" s="68"/>
    </row>
    <row r="22" spans="2:10" x14ac:dyDescent="0.25">
      <c r="B22" s="67"/>
      <c r="C22" s="41" t="s">
        <v>88</v>
      </c>
      <c r="H22" s="99">
        <f>+'FOR-CSA-018'!H23</f>
        <v>0</v>
      </c>
      <c r="I22" s="100">
        <f>+'FOR-CSA-018'!I23</f>
        <v>0</v>
      </c>
      <c r="J22" s="68"/>
    </row>
    <row r="23" spans="2:10" x14ac:dyDescent="0.25">
      <c r="B23" s="67"/>
      <c r="C23" s="41" t="s">
        <v>106</v>
      </c>
      <c r="H23" s="99">
        <f>+'FOR-CSA-018'!H24</f>
        <v>0</v>
      </c>
      <c r="I23" s="100">
        <f>+'FOR-CSA-018'!I24</f>
        <v>0</v>
      </c>
      <c r="J23" s="68"/>
    </row>
    <row r="24" spans="2:10" ht="13" x14ac:dyDescent="0.3">
      <c r="B24" s="67"/>
      <c r="C24" s="69" t="s">
        <v>107</v>
      </c>
      <c r="D24" s="69"/>
      <c r="E24" s="69"/>
      <c r="F24" s="69"/>
      <c r="H24" s="97">
        <f>SUM(H18:H23)</f>
        <v>5</v>
      </c>
      <c r="I24" s="98">
        <f>+SUBTOTAL(9,I18:I23)</f>
        <v>28085570</v>
      </c>
      <c r="J24" s="68"/>
    </row>
    <row r="25" spans="2:10" ht="13.5" thickBot="1" x14ac:dyDescent="0.35">
      <c r="B25" s="67"/>
      <c r="C25" s="69"/>
      <c r="D25" s="69"/>
      <c r="H25" s="101"/>
      <c r="I25" s="102"/>
      <c r="J25" s="68"/>
    </row>
    <row r="26" spans="2:10" ht="13.5" thickTop="1" x14ac:dyDescent="0.3">
      <c r="B26" s="67"/>
      <c r="C26" s="69"/>
      <c r="D26" s="69"/>
      <c r="H26" s="84"/>
      <c r="I26" s="78"/>
      <c r="J26" s="68"/>
    </row>
    <row r="27" spans="2:10" ht="13" x14ac:dyDescent="0.3">
      <c r="B27" s="67"/>
      <c r="C27" s="69"/>
      <c r="D27" s="69"/>
      <c r="H27" s="84"/>
      <c r="I27" s="78"/>
      <c r="J27" s="68"/>
    </row>
    <row r="28" spans="2:10" ht="13" x14ac:dyDescent="0.3">
      <c r="B28" s="67"/>
      <c r="C28" s="69"/>
      <c r="D28" s="69"/>
      <c r="H28" s="84"/>
      <c r="I28" s="78"/>
      <c r="J28" s="68"/>
    </row>
    <row r="29" spans="2:10" x14ac:dyDescent="0.25">
      <c r="B29" s="67"/>
      <c r="G29" s="84"/>
      <c r="H29" s="84"/>
      <c r="I29" s="84"/>
      <c r="J29" s="68"/>
    </row>
    <row r="30" spans="2:10" ht="13.5" thickBot="1" x14ac:dyDescent="0.35">
      <c r="B30" s="67"/>
      <c r="C30" s="85" t="str">
        <f>+'FOR-CSA-018'!C37</f>
        <v>Nombre</v>
      </c>
      <c r="D30" s="85"/>
      <c r="G30" s="85" t="str">
        <f>+'FOR-CSA-018'!H37</f>
        <v>Juan Camilo Paez R.</v>
      </c>
      <c r="H30" s="86"/>
      <c r="I30" s="84"/>
      <c r="J30" s="68"/>
    </row>
    <row r="31" spans="2:10" ht="13" x14ac:dyDescent="0.3">
      <c r="B31" s="67"/>
      <c r="C31" s="87" t="str">
        <f>+'FOR-CSA-018'!C38</f>
        <v>Cargo</v>
      </c>
      <c r="D31" s="87"/>
      <c r="G31" s="87" t="str">
        <f>+'FOR-CSA-018'!H38</f>
        <v>Cartera - Cuentas Salud</v>
      </c>
      <c r="H31" s="84"/>
      <c r="I31" s="84"/>
      <c r="J31" s="68"/>
    </row>
    <row r="32" spans="2:10" ht="13" x14ac:dyDescent="0.3">
      <c r="B32" s="67"/>
      <c r="C32" s="87" t="str">
        <f>+'FOR-CSA-018'!C39</f>
        <v>Entidad</v>
      </c>
      <c r="D32" s="87"/>
      <c r="G32" s="87" t="str">
        <f>+'FOR-CSA-018'!H39</f>
        <v>EPS Comfenalco Valle.</v>
      </c>
      <c r="H32" s="84"/>
      <c r="I32" s="84"/>
      <c r="J32" s="68"/>
    </row>
    <row r="33" spans="2:10" ht="13" x14ac:dyDescent="0.3">
      <c r="B33" s="67"/>
      <c r="C33" s="87"/>
      <c r="D33" s="87"/>
      <c r="G33" s="87"/>
      <c r="H33" s="84"/>
      <c r="I33" s="84"/>
      <c r="J33" s="68"/>
    </row>
    <row r="34" spans="2:10" ht="13" x14ac:dyDescent="0.3">
      <c r="B34" s="67"/>
      <c r="C34" s="87"/>
      <c r="D34" s="87"/>
      <c r="G34" s="87"/>
      <c r="H34" s="84"/>
      <c r="I34" s="84"/>
      <c r="J34" s="68"/>
    </row>
    <row r="35" spans="2:10" ht="14" x14ac:dyDescent="0.25">
      <c r="B35" s="67"/>
      <c r="C35" s="103" t="s">
        <v>108</v>
      </c>
      <c r="D35" s="103"/>
      <c r="E35" s="103"/>
      <c r="F35" s="103"/>
      <c r="G35" s="103"/>
      <c r="H35" s="103"/>
      <c r="I35" s="103"/>
      <c r="J35" s="68"/>
    </row>
    <row r="36" spans="2:10" ht="13" x14ac:dyDescent="0.3">
      <c r="B36" s="67"/>
      <c r="C36" s="87"/>
      <c r="D36" s="87"/>
      <c r="G36" s="87"/>
      <c r="H36" s="84"/>
      <c r="I36" s="84"/>
      <c r="J36" s="68"/>
    </row>
    <row r="37" spans="2:10" ht="18.75" customHeight="1" thickBot="1" x14ac:dyDescent="0.3">
      <c r="B37" s="89"/>
      <c r="C37" s="90"/>
      <c r="D37" s="90"/>
      <c r="E37" s="90"/>
      <c r="F37" s="90"/>
      <c r="G37" s="86"/>
      <c r="H37" s="86"/>
      <c r="I37" s="86"/>
      <c r="J37" s="9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2025-05-23T18:43:27Z</dcterms:modified>
</cp:coreProperties>
</file>