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0203242_E.S.E CLINICA GIRON\"/>
    </mc:Choice>
  </mc:AlternateContent>
  <xr:revisionPtr revIDLastSave="0" documentId="13_ncr:1_{2CA5CF05-E5FC-4CD5-AA19-8EEE470885D4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H25" i="3"/>
  <c r="H32" i="3" s="1"/>
  <c r="H33" i="3" s="1"/>
  <c r="C12" i="4"/>
  <c r="C11" i="4"/>
  <c r="C9" i="4"/>
  <c r="AM1" i="2"/>
  <c r="AL1" i="2"/>
  <c r="AK1" i="2"/>
  <c r="AJ1" i="2"/>
  <c r="AI1" i="2"/>
  <c r="AH1" i="2"/>
  <c r="AG1" i="2"/>
  <c r="AF1" i="2"/>
  <c r="AE1" i="2"/>
  <c r="AD1" i="2"/>
  <c r="W1" i="2"/>
  <c r="O1" i="2"/>
  <c r="K1" i="2"/>
  <c r="J1" i="2"/>
  <c r="I32" i="3" l="1"/>
  <c r="I33" i="3" s="1"/>
  <c r="H17" i="4"/>
  <c r="I17" i="4"/>
  <c r="J8" i="1"/>
  <c r="I8" i="1"/>
</calcChain>
</file>

<file path=xl/sharedStrings.xml><?xml version="1.0" encoding="utf-8"?>
<sst xmlns="http://schemas.openxmlformats.org/spreadsheetml/2006/main" count="132" uniqueCount="106">
  <si>
    <t>COMFENALCO VALLE EPS DE LA GENTE</t>
  </si>
  <si>
    <t>FE25871</t>
  </si>
  <si>
    <t>Contratos - Salud CONTRATOS RIPS - EVENTO</t>
  </si>
  <si>
    <t>FE25898</t>
  </si>
  <si>
    <t>GIRON</t>
  </si>
  <si>
    <t>CLINICA GIRON ESE</t>
  </si>
  <si>
    <t>ESTADO DE CARTERA CON CORTE A 31 DE OCTUBRE 2024</t>
  </si>
  <si>
    <t>No</t>
  </si>
  <si>
    <t>NIT</t>
  </si>
  <si>
    <t>ENTIDAD</t>
  </si>
  <si>
    <t>FACTURA</t>
  </si>
  <si>
    <t>FECHA FACTURA</t>
  </si>
  <si>
    <t>FECHA RADICACION</t>
  </si>
  <si>
    <t>VALOR FACTURA</t>
  </si>
  <si>
    <t>TIPO DE CONTRATO</t>
  </si>
  <si>
    <t>SEDE / CIUDAD</t>
  </si>
  <si>
    <t>SALDO CARTERA SANA + CARTERA GLOSADA</t>
  </si>
  <si>
    <t>NIT: 890203242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</si>
  <si>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</si>
  <si>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</si>
  <si>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</si>
  <si>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</si>
  <si>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</si>
  <si>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</si>
  <si>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</si>
  <si>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</si>
  <si>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</si>
  <si>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</si>
  <si>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</si>
  <si>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CIUDAD</t>
  </si>
  <si>
    <t>Tipo de Prestación</t>
  </si>
  <si>
    <t>ESTADO EPS 07-05-2025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</si>
  <si>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</si>
  <si>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</si>
  <si>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</si>
  <si>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</si>
  <si>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</si>
  <si>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</si>
  <si>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</si>
  <si>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</si>
  <si>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</si>
  <si>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</si>
  <si>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</si>
  <si>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</si>
  <si>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</si>
  <si>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</si>
  <si>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</si>
  <si>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</si>
  <si>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</si>
  <si>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</si>
  <si>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</si>
  <si>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</si>
  <si>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</si>
  <si>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</si>
  <si>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</si>
  <si>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</si>
  <si>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</si>
  <si>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</si>
  <si>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</si>
  <si>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</si>
  <si>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</si>
  <si>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</si>
  <si>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CLINICA GIRON</t>
  </si>
  <si>
    <t>890203242_FE25898</t>
  </si>
  <si>
    <t>Factura pendiente en programacion de pago</t>
  </si>
  <si>
    <t>Finalizada</t>
  </si>
  <si>
    <t>Más de 360</t>
  </si>
  <si>
    <t>MIG-890203242</t>
  </si>
  <si>
    <t>890203242_FE25871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</si>
  <si>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</si>
  <si>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</si>
  <si>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</si>
  <si>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</si>
  <si>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</si>
  <si>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</si>
  <si>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</si>
  <si>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</si>
  <si>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</si>
  <si>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</si>
  <si>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</si>
  <si>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</si>
  <si>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</si>
  <si>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</si>
  <si>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</si>
  <si>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</si>
  <si>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</si>
  <si>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</si>
  <si>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</si>
  <si>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</si>
  <si>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</si>
  <si>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</si>
  <si>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</si>
  <si>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</si>
  <si>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</si>
  <si>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</si>
  <si>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</si>
  <si>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</si>
  <si>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</si>
  <si>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</si>
  <si>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</si>
  <si>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</si>
  <si>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07 2025</t>
  </si>
  <si>
    <t>Señores : E.S.E CLINICA GIRON</t>
  </si>
  <si>
    <t>Tatiana Lozano Quijano</t>
  </si>
  <si>
    <t>Auxiliar de Cartera</t>
  </si>
  <si>
    <t xml:space="preserve"> E.S.E CLINICA GIRON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</si>
</sst>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b/>
      <sz val="9"/>
      <color theme="1"/>
      <name val="Arial"/>
      <family val="2"/>
    </font>
    <font>
      <b/>
      <sz val="8"/>
      <color theme="1"/>
      <name val="Arial"/>
      <family val="2"/>
    </font>
    <font>
      <b/>
      <sz val="8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339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2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4">
    <xf numFmtId="0" fontId="0" fillId="0" borderId="0" xfId="0"/>
    <xf numFmtId="0" fontId="0" fillId="0" borderId="10" xfId="0" applyBorder="1" applyAlignment="1">
      <alignment wrapText="1"/>
    </xf>
    <xf numFmtId="14" fontId="0" fillId="0" borderId="10" xfId="0" applyNumberFormat="1" applyBorder="1" applyAlignment="1">
      <alignment wrapText="1"/>
    </xf>
    <xf numFmtId="0" fontId="0" fillId="0" borderId="12" xfId="0" applyBorder="1" applyAlignment="1">
      <alignment wrapText="1"/>
    </xf>
    <xf numFmtId="0" fontId="0" fillId="0" borderId="11" xfId="0" applyBorder="1" applyAlignment="1">
      <alignment wrapText="1"/>
    </xf>
    <xf numFmtId="0" fontId="18" fillId="0" borderId="0" xfId="0" applyFont="1"/>
    <xf numFmtId="0" fontId="18" fillId="0" borderId="0" xfId="0" applyFont="1" applyAlignment="1">
      <alignment horizontal="center"/>
    </xf>
    <xf numFmtId="44" fontId="0" fillId="0" borderId="10" xfId="1" applyFont="1" applyBorder="1" applyAlignment="1">
      <alignment wrapText="1"/>
    </xf>
    <xf numFmtId="44" fontId="0" fillId="0" borderId="15" xfId="1" applyFont="1" applyBorder="1" applyAlignment="1">
      <alignment wrapText="1"/>
    </xf>
    <xf numFmtId="0" fontId="19" fillId="0" borderId="0" xfId="0" applyFont="1" applyAlignment="1">
      <alignment vertical="center"/>
    </xf>
    <xf numFmtId="0" fontId="19" fillId="0" borderId="13" xfId="0" applyFont="1" applyBorder="1" applyAlignment="1">
      <alignment vertical="center"/>
    </xf>
    <xf numFmtId="44" fontId="16" fillId="33" borderId="11" xfId="0" applyNumberFormat="1" applyFont="1" applyFill="1" applyBorder="1"/>
    <xf numFmtId="0" fontId="20" fillId="33" borderId="11" xfId="0" applyFont="1" applyFill="1" applyBorder="1" applyAlignment="1">
      <alignment horizontal="center" vertical="center" wrapText="1"/>
    </xf>
    <xf numFmtId="0" fontId="20" fillId="33" borderId="14" xfId="0" applyFont="1" applyFill="1" applyBorder="1" applyAlignment="1">
      <alignment horizontal="center" vertical="center" wrapText="1"/>
    </xf>
    <xf numFmtId="14" fontId="20" fillId="33" borderId="11" xfId="0" applyNumberFormat="1" applyFont="1" applyFill="1" applyBorder="1" applyAlignment="1">
      <alignment horizontal="center" vertical="center" wrapText="1"/>
    </xf>
    <xf numFmtId="44" fontId="21" fillId="33" borderId="11" xfId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2" fillId="0" borderId="11" xfId="0" applyFont="1" applyBorder="1" applyAlignment="1">
      <alignment horizontal="center" vertical="center" wrapText="1"/>
    </xf>
    <xf numFmtId="14" fontId="22" fillId="0" borderId="11" xfId="0" applyNumberFormat="1" applyFont="1" applyBorder="1" applyAlignment="1">
      <alignment horizontal="center" vertical="center" wrapText="1"/>
    </xf>
    <xf numFmtId="164" fontId="22" fillId="0" borderId="11" xfId="0" applyNumberFormat="1" applyFont="1" applyBorder="1" applyAlignment="1">
      <alignment horizontal="center" vertical="center" wrapText="1"/>
    </xf>
    <xf numFmtId="0" fontId="22" fillId="35" borderId="11" xfId="0" applyFont="1" applyFill="1" applyBorder="1" applyAlignment="1">
      <alignment horizontal="center" vertical="center" wrapText="1"/>
    </xf>
    <xf numFmtId="164" fontId="22" fillId="35" borderId="11" xfId="1" applyNumberFormat="1" applyFont="1" applyFill="1" applyBorder="1" applyAlignment="1">
      <alignment horizontal="center" vertical="center" wrapText="1"/>
    </xf>
    <xf numFmtId="0" fontId="22" fillId="35" borderId="11" xfId="1" applyNumberFormat="1" applyFont="1" applyFill="1" applyBorder="1" applyAlignment="1">
      <alignment horizontal="center" vertical="center" wrapText="1"/>
    </xf>
    <xf numFmtId="0" fontId="22" fillId="36" borderId="11" xfId="0" applyFont="1" applyFill="1" applyBorder="1" applyAlignment="1">
      <alignment horizontal="center" vertical="center" wrapText="1"/>
    </xf>
    <xf numFmtId="14" fontId="22" fillId="36" borderId="11" xfId="0" applyNumberFormat="1" applyFont="1" applyFill="1" applyBorder="1" applyAlignment="1">
      <alignment horizontal="center" vertical="center" wrapText="1"/>
    </xf>
    <xf numFmtId="164" fontId="22" fillId="37" borderId="11" xfId="1" applyNumberFormat="1" applyFont="1" applyFill="1" applyBorder="1" applyAlignment="1">
      <alignment horizontal="center" vertical="center" wrapText="1"/>
    </xf>
    <xf numFmtId="0" fontId="22" fillId="37" borderId="11" xfId="0" applyFont="1" applyFill="1" applyBorder="1" applyAlignment="1">
      <alignment horizontal="center" vertical="center" wrapText="1"/>
    </xf>
    <xf numFmtId="164" fontId="22" fillId="34" borderId="11" xfId="1" applyNumberFormat="1" applyFont="1" applyFill="1" applyBorder="1" applyAlignment="1">
      <alignment horizontal="center" vertical="center" wrapText="1"/>
    </xf>
    <xf numFmtId="164" fontId="22" fillId="38" borderId="11" xfId="0" applyNumberFormat="1" applyFont="1" applyFill="1" applyBorder="1" applyAlignment="1">
      <alignment horizontal="center" vertical="center" wrapText="1"/>
    </xf>
    <xf numFmtId="0" fontId="22" fillId="38" borderId="11" xfId="0" applyFont="1" applyFill="1" applyBorder="1" applyAlignment="1">
      <alignment horizontal="center" vertical="center" wrapText="1"/>
    </xf>
    <xf numFmtId="14" fontId="22" fillId="38" borderId="11" xfId="0" applyNumberFormat="1" applyFont="1" applyFill="1" applyBorder="1" applyAlignment="1">
      <alignment horizontal="center" vertical="center" wrapText="1"/>
    </xf>
    <xf numFmtId="0" fontId="23" fillId="0" borderId="11" xfId="0" applyFont="1" applyBorder="1" applyAlignment="1">
      <alignment vertical="center"/>
    </xf>
    <xf numFmtId="14" fontId="23" fillId="0" borderId="11" xfId="0" applyNumberFormat="1" applyFont="1" applyBorder="1" applyAlignment="1">
      <alignment vertical="center"/>
    </xf>
    <xf numFmtId="164" fontId="23" fillId="0" borderId="11" xfId="43" applyNumberFormat="1" applyFont="1" applyBorder="1" applyAlignment="1">
      <alignment vertical="center"/>
    </xf>
    <xf numFmtId="164" fontId="23" fillId="0" borderId="11" xfId="0" applyNumberFormat="1" applyFont="1" applyBorder="1" applyAlignment="1">
      <alignment vertical="center"/>
    </xf>
    <xf numFmtId="14" fontId="23" fillId="0" borderId="0" xfId="0" applyNumberFormat="1" applyFont="1"/>
    <xf numFmtId="0" fontId="23" fillId="0" borderId="0" xfId="0" applyFont="1"/>
    <xf numFmtId="0" fontId="23" fillId="0" borderId="0" xfId="0" applyFont="1" applyAlignment="1">
      <alignment horizontal="center"/>
    </xf>
    <xf numFmtId="164" fontId="23" fillId="0" borderId="0" xfId="0" applyNumberFormat="1" applyFont="1"/>
    <xf numFmtId="164" fontId="23" fillId="0" borderId="0" xfId="1" applyNumberFormat="1" applyFont="1" applyAlignment="1"/>
    <xf numFmtId="0" fontId="25" fillId="0" borderId="0" xfId="44" applyFont="1"/>
    <xf numFmtId="0" fontId="25" fillId="0" borderId="16" xfId="44" applyFont="1" applyBorder="1" applyAlignment="1">
      <alignment horizontal="centerContinuous"/>
    </xf>
    <xf numFmtId="0" fontId="25" fillId="0" borderId="17" xfId="44" applyFont="1" applyBorder="1" applyAlignment="1">
      <alignment horizontal="centerContinuous"/>
    </xf>
    <xf numFmtId="0" fontId="25" fillId="0" borderId="20" xfId="44" applyFont="1" applyBorder="1" applyAlignment="1">
      <alignment horizontal="centerContinuous"/>
    </xf>
    <xf numFmtId="0" fontId="25" fillId="0" borderId="21" xfId="44" applyFont="1" applyBorder="1" applyAlignment="1">
      <alignment horizontal="centerContinuous"/>
    </xf>
    <xf numFmtId="0" fontId="26" fillId="0" borderId="16" xfId="44" applyFont="1" applyBorder="1" applyAlignment="1">
      <alignment horizontal="centerContinuous" vertical="center"/>
    </xf>
    <xf numFmtId="0" fontId="26" fillId="0" borderId="18" xfId="44" applyFont="1" applyBorder="1" applyAlignment="1">
      <alignment horizontal="centerContinuous" vertical="center"/>
    </xf>
    <xf numFmtId="0" fontId="26" fillId="0" borderId="17" xfId="44" applyFont="1" applyBorder="1" applyAlignment="1">
      <alignment horizontal="centerContinuous" vertical="center"/>
    </xf>
    <xf numFmtId="0" fontId="26" fillId="0" borderId="19" xfId="44" applyFont="1" applyBorder="1" applyAlignment="1">
      <alignment horizontal="centerContinuous" vertical="center"/>
    </xf>
    <xf numFmtId="0" fontId="26" fillId="0" borderId="20" xfId="44" applyFont="1" applyBorder="1" applyAlignment="1">
      <alignment horizontal="centerContinuous" vertical="center"/>
    </xf>
    <xf numFmtId="0" fontId="26" fillId="0" borderId="0" xfId="44" applyFont="1" applyAlignment="1">
      <alignment horizontal="centerContinuous" vertical="center"/>
    </xf>
    <xf numFmtId="0" fontId="26" fillId="0" borderId="26" xfId="44" applyFont="1" applyBorder="1" applyAlignment="1">
      <alignment horizontal="centerContinuous" vertical="center"/>
    </xf>
    <xf numFmtId="0" fontId="25" fillId="0" borderId="22" xfId="44" applyFont="1" applyBorder="1" applyAlignment="1">
      <alignment horizontal="centerContinuous"/>
    </xf>
    <xf numFmtId="0" fontId="25" fillId="0" borderId="24" xfId="44" applyFont="1" applyBorder="1" applyAlignment="1">
      <alignment horizontal="centerContinuous"/>
    </xf>
    <xf numFmtId="0" fontId="26" fillId="0" borderId="22" xfId="44" applyFont="1" applyBorder="1" applyAlignment="1">
      <alignment horizontal="centerContinuous" vertical="center"/>
    </xf>
    <xf numFmtId="0" fontId="26" fillId="0" borderId="23" xfId="44" applyFont="1" applyBorder="1" applyAlignment="1">
      <alignment horizontal="centerContinuous" vertical="center"/>
    </xf>
    <xf numFmtId="0" fontId="26" fillId="0" borderId="24" xfId="44" applyFont="1" applyBorder="1" applyAlignment="1">
      <alignment horizontal="centerContinuous" vertical="center"/>
    </xf>
    <xf numFmtId="0" fontId="26" fillId="0" borderId="25" xfId="44" applyFont="1" applyBorder="1" applyAlignment="1">
      <alignment horizontal="centerContinuous" vertical="center"/>
    </xf>
    <xf numFmtId="0" fontId="25" fillId="0" borderId="20" xfId="44" applyFont="1" applyBorder="1"/>
    <xf numFmtId="0" fontId="25" fillId="0" borderId="21" xfId="44" applyFont="1" applyBorder="1"/>
    <xf numFmtId="0" fontId="26" fillId="0" borderId="0" xfId="44" applyFont="1"/>
    <xf numFmtId="14" fontId="25" fillId="0" borderId="0" xfId="44" applyNumberFormat="1" applyFont="1"/>
    <xf numFmtId="165" fontId="25" fillId="0" borderId="0" xfId="44" applyNumberFormat="1" applyFont="1"/>
    <xf numFmtId="14" fontId="25" fillId="0" borderId="0" xfId="44" applyNumberFormat="1" applyFont="1" applyAlignment="1">
      <alignment horizontal="left"/>
    </xf>
    <xf numFmtId="1" fontId="26" fillId="0" borderId="0" xfId="45" applyNumberFormat="1" applyFont="1" applyAlignment="1">
      <alignment horizontal="center" vertical="center"/>
    </xf>
    <xf numFmtId="164" fontId="26" fillId="0" borderId="0" xfId="44" applyNumberFormat="1" applyFont="1" applyAlignment="1">
      <alignment horizontal="center" vertical="center"/>
    </xf>
    <xf numFmtId="1" fontId="26" fillId="0" borderId="0" xfId="44" applyNumberFormat="1" applyFont="1" applyAlignment="1">
      <alignment horizontal="center"/>
    </xf>
    <xf numFmtId="166" fontId="26" fillId="0" borderId="0" xfId="44" applyNumberFormat="1" applyFont="1" applyAlignment="1">
      <alignment horizontal="right"/>
    </xf>
    <xf numFmtId="1" fontId="25" fillId="0" borderId="0" xfId="44" applyNumberFormat="1" applyFont="1" applyAlignment="1">
      <alignment horizontal="center"/>
    </xf>
    <xf numFmtId="166" fontId="25" fillId="0" borderId="0" xfId="44" applyNumberFormat="1" applyFont="1" applyAlignment="1">
      <alignment horizontal="right"/>
    </xf>
    <xf numFmtId="1" fontId="25" fillId="0" borderId="23" xfId="44" applyNumberFormat="1" applyFont="1" applyBorder="1" applyAlignment="1">
      <alignment horizontal="center"/>
    </xf>
    <xf numFmtId="166" fontId="25" fillId="0" borderId="23" xfId="44" applyNumberFormat="1" applyFont="1" applyBorder="1" applyAlignment="1">
      <alignment horizontal="right"/>
    </xf>
    <xf numFmtId="0" fontId="25" fillId="0" borderId="0" xfId="44" applyFont="1" applyAlignment="1">
      <alignment horizontal="center"/>
    </xf>
    <xf numFmtId="1" fontId="26" fillId="0" borderId="27" xfId="44" applyNumberFormat="1" applyFont="1" applyBorder="1" applyAlignment="1">
      <alignment horizontal="center"/>
    </xf>
    <xf numFmtId="166" fontId="26" fillId="0" borderId="27" xfId="44" applyNumberFormat="1" applyFont="1" applyBorder="1" applyAlignment="1">
      <alignment horizontal="right"/>
    </xf>
    <xf numFmtId="166" fontId="25" fillId="0" borderId="0" xfId="44" applyNumberFormat="1" applyFont="1"/>
    <xf numFmtId="166" fontId="26" fillId="0" borderId="23" xfId="44" applyNumberFormat="1" applyFont="1" applyBorder="1"/>
    <xf numFmtId="166" fontId="25" fillId="0" borderId="23" xfId="44" applyNumberFormat="1" applyFont="1" applyBorder="1"/>
    <xf numFmtId="166" fontId="26" fillId="0" borderId="0" xfId="44" applyNumberFormat="1" applyFont="1"/>
    <xf numFmtId="0" fontId="25" fillId="0" borderId="22" xfId="44" applyFont="1" applyBorder="1"/>
    <xf numFmtId="0" fontId="25" fillId="0" borderId="23" xfId="44" applyFont="1" applyBorder="1"/>
    <xf numFmtId="0" fontId="25" fillId="0" borderId="24" xfId="44" applyFont="1" applyBorder="1"/>
    <xf numFmtId="0" fontId="25" fillId="39" borderId="0" xfId="44" applyFont="1" applyFill="1"/>
    <xf numFmtId="0" fontId="26" fillId="0" borderId="0" xfId="44" applyFont="1" applyAlignment="1">
      <alignment horizontal="center"/>
    </xf>
    <xf numFmtId="1" fontId="26" fillId="0" borderId="0" xfId="45" applyNumberFormat="1" applyFont="1" applyAlignment="1">
      <alignment horizontal="right"/>
    </xf>
    <xf numFmtId="167" fontId="26" fillId="0" borderId="0" xfId="46" applyNumberFormat="1" applyFont="1" applyAlignment="1">
      <alignment horizontal="right"/>
    </xf>
    <xf numFmtId="1" fontId="25" fillId="0" borderId="0" xfId="45" applyNumberFormat="1" applyFont="1" applyAlignment="1">
      <alignment horizontal="right"/>
    </xf>
    <xf numFmtId="167" fontId="25" fillId="0" borderId="0" xfId="46" applyNumberFormat="1" applyFont="1" applyAlignment="1">
      <alignment horizontal="right"/>
    </xf>
    <xf numFmtId="168" fontId="25" fillId="0" borderId="27" xfId="46" applyNumberFormat="1" applyFont="1" applyBorder="1" applyAlignment="1">
      <alignment horizontal="center"/>
    </xf>
    <xf numFmtId="167" fontId="25" fillId="0" borderId="27" xfId="46" applyNumberFormat="1" applyFont="1" applyBorder="1" applyAlignment="1">
      <alignment horizontal="right"/>
    </xf>
    <xf numFmtId="0" fontId="19" fillId="0" borderId="0" xfId="0" applyFont="1" applyAlignment="1">
      <alignment horizontal="center"/>
    </xf>
    <xf numFmtId="0" fontId="26" fillId="0" borderId="16" xfId="44" applyFont="1" applyBorder="1" applyAlignment="1">
      <alignment horizontal="center" vertical="center"/>
    </xf>
    <xf numFmtId="0" fontId="26" fillId="0" borderId="18" xfId="44" applyFont="1" applyBorder="1" applyAlignment="1">
      <alignment horizontal="center" vertical="center"/>
    </xf>
    <xf numFmtId="0" fontId="26" fillId="0" borderId="17" xfId="44" applyFont="1" applyBorder="1" applyAlignment="1">
      <alignment horizontal="center" vertical="center"/>
    </xf>
    <xf numFmtId="0" fontId="26" fillId="0" borderId="22" xfId="44" applyFont="1" applyBorder="1" applyAlignment="1">
      <alignment horizontal="center" vertical="center"/>
    </xf>
    <xf numFmtId="0" fontId="26" fillId="0" borderId="23" xfId="44" applyFont="1" applyBorder="1" applyAlignment="1">
      <alignment horizontal="center" vertical="center"/>
    </xf>
    <xf numFmtId="0" fontId="26" fillId="0" borderId="24" xfId="44" applyFont="1" applyBorder="1" applyAlignment="1">
      <alignment horizontal="center" vertical="center"/>
    </xf>
    <xf numFmtId="0" fontId="26" fillId="0" borderId="19" xfId="44" applyFont="1" applyBorder="1" applyAlignment="1">
      <alignment horizontal="center" vertical="center"/>
    </xf>
    <xf numFmtId="0" fontId="26" fillId="0" borderId="25" xfId="44" applyFont="1" applyBorder="1" applyAlignment="1">
      <alignment horizontal="center" vertical="center"/>
    </xf>
    <xf numFmtId="0" fontId="27" fillId="0" borderId="0" xfId="44" applyFont="1" applyAlignment="1">
      <alignment horizontal="center" vertical="center" wrapText="1"/>
    </xf>
    <xf numFmtId="0" fontId="26" fillId="0" borderId="20" xfId="44" applyFont="1" applyBorder="1" applyAlignment="1">
      <alignment horizontal="center" vertical="center" wrapText="1"/>
    </xf>
    <xf numFmtId="0" fontId="26" fillId="0" borderId="0" xfId="44" applyFont="1" applyAlignment="1">
      <alignment horizontal="center" vertical="center" wrapText="1"/>
    </xf>
    <xf numFmtId="0" fontId="26" fillId="0" borderId="21" xfId="44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o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43" builtinId="3"/>
    <cellStyle name="Millares 2 2" xfId="46" xr:uid="{00000000-0005-0000-0000-000021000000}"/>
    <cellStyle name="Millares 3" xfId="45" xr:uid="{00000000-0005-0000-0000-000022000000}"/>
    <cellStyle name="Moneda" xfId="1" builtinId="4"/>
    <cellStyle name="Neutral" xfId="9" builtinId="28" customBuiltin="1"/>
    <cellStyle name="Normal" xfId="0" builtinId="0"/>
    <cellStyle name="Normal 2 2" xfId="44" xr:uid="{00000000-0005-0000-0000-000026000000}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colors>
    <mruColors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9526</xdr:colOff>
      <xdr:row>0</xdr:row>
      <xdr:rowOff>0</xdr:rowOff>
    </xdr:from>
    <xdr:to>
      <xdr:col>2</xdr:col>
      <xdr:colOff>2676525</xdr:colOff>
      <xdr:row>3</xdr:row>
      <xdr:rowOff>304800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93354B8-E46F-41E6-8D65-A452B9F63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6" y="0"/>
          <a:ext cx="3762374" cy="885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8"/>
  <sheetViews>
    <sheetView showGridLines="0" topLeftCell="C1" workbookViewId="0">
      <selection activeCell="C25" sqref="C25"/>
    </sheetView>
  </sheetViews>
  <sheetFormatPr baseColWidth="10" defaultRowHeight="14.5" x14ac:dyDescent="0.35"/>
  <cols>
    <col min="1" max="1" width="4.7265625" customWidth="1"/>
    <col min="2" max="2" width="11.7265625" bestFit="1" customWidth="1"/>
    <col min="3" max="3" width="48" customWidth="1"/>
    <col min="4" max="4" width="13.453125" customWidth="1"/>
    <col min="5" max="5" width="13" bestFit="1" customWidth="1"/>
    <col min="6" max="6" width="16.1796875" bestFit="1" customWidth="1"/>
    <col min="7" max="7" width="41" bestFit="1" customWidth="1"/>
    <col min="8" max="8" width="14.7265625" customWidth="1"/>
    <col min="9" max="9" width="16.81640625" customWidth="1"/>
    <col min="10" max="10" width="18.81640625" customWidth="1"/>
  </cols>
  <sheetData>
    <row r="1" spans="1:10" x14ac:dyDescent="0.35">
      <c r="A1" s="5"/>
      <c r="B1" s="6"/>
      <c r="C1" s="5"/>
      <c r="D1" s="90" t="s">
        <v>5</v>
      </c>
      <c r="E1" s="90"/>
      <c r="F1" s="90"/>
    </row>
    <row r="2" spans="1:10" x14ac:dyDescent="0.35">
      <c r="A2" s="5"/>
      <c r="B2" s="6"/>
      <c r="C2" s="5"/>
      <c r="D2" s="90" t="s">
        <v>17</v>
      </c>
      <c r="E2" s="90"/>
      <c r="F2" s="90"/>
    </row>
    <row r="3" spans="1:10" x14ac:dyDescent="0.35">
      <c r="A3" s="5"/>
      <c r="B3" s="6"/>
      <c r="C3" s="5"/>
      <c r="D3" s="9" t="s">
        <v>6</v>
      </c>
      <c r="E3" s="9"/>
      <c r="F3" s="9"/>
    </row>
    <row r="4" spans="1:10" ht="25.5" customHeight="1" x14ac:dyDescent="0.35">
      <c r="A4" s="5"/>
      <c r="B4" s="6"/>
      <c r="C4" s="5"/>
      <c r="D4" s="10"/>
      <c r="E4" s="10"/>
      <c r="F4" s="10"/>
    </row>
    <row r="5" spans="1:10" s="16" customFormat="1" ht="21" x14ac:dyDescent="0.35">
      <c r="A5" s="12" t="s">
        <v>7</v>
      </c>
      <c r="B5" s="13" t="s">
        <v>8</v>
      </c>
      <c r="C5" s="12" t="s">
        <v>9</v>
      </c>
      <c r="D5" s="12" t="s">
        <v>10</v>
      </c>
      <c r="E5" s="14" t="s">
        <v>11</v>
      </c>
      <c r="F5" s="14" t="s">
        <v>12</v>
      </c>
      <c r="G5" s="15" t="s">
        <v>14</v>
      </c>
      <c r="H5" s="15" t="s">
        <v>15</v>
      </c>
      <c r="I5" s="15" t="s">
        <v>13</v>
      </c>
      <c r="J5" s="15" t="s">
        <v>16</v>
      </c>
    </row>
    <row r="6" spans="1:10" x14ac:dyDescent="0.35">
      <c r="A6" s="1">
        <v>1</v>
      </c>
      <c r="B6" s="1">
        <v>890303093</v>
      </c>
      <c r="C6" s="1" t="s">
        <v>0</v>
      </c>
      <c r="D6" s="1" t="s">
        <v>1</v>
      </c>
      <c r="E6" s="2">
        <v>44984</v>
      </c>
      <c r="F6" s="2">
        <v>44984</v>
      </c>
      <c r="G6" s="3" t="s">
        <v>2</v>
      </c>
      <c r="H6" s="4" t="s">
        <v>4</v>
      </c>
      <c r="I6" s="7">
        <v>198828</v>
      </c>
      <c r="J6" s="7">
        <v>198828</v>
      </c>
    </row>
    <row r="7" spans="1:10" x14ac:dyDescent="0.35">
      <c r="A7" s="1">
        <v>2</v>
      </c>
      <c r="B7" s="1">
        <v>890303093</v>
      </c>
      <c r="C7" s="1" t="s">
        <v>0</v>
      </c>
      <c r="D7" s="1" t="s">
        <v>3</v>
      </c>
      <c r="E7" s="2">
        <v>44985</v>
      </c>
      <c r="F7" s="2">
        <v>44985</v>
      </c>
      <c r="G7" s="3" t="s">
        <v>2</v>
      </c>
      <c r="H7" s="4" t="s">
        <v>4</v>
      </c>
      <c r="I7" s="8">
        <v>583551</v>
      </c>
      <c r="J7" s="8">
        <v>583551</v>
      </c>
    </row>
    <row r="8" spans="1:10" x14ac:dyDescent="0.35">
      <c r="I8" s="11">
        <f>SUM(I6:I7)</f>
        <v>782379</v>
      </c>
      <c r="J8" s="11">
        <f>SUM(J6:J7)</f>
        <v>782379</v>
      </c>
    </row>
  </sheetData>
  <mergeCells count="2">
    <mergeCell ref="D1:F1"/>
    <mergeCell ref="D2:F2"/>
  </mergeCells>
  <pageMargins left="0.75" right="0.75" top="1" bottom="1" header="0.5" footer="0.5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R4"/>
  <sheetViews>
    <sheetView showGridLines="0" workbookViewId="0">
      <selection activeCell="C11" sqref="C11"/>
    </sheetView>
  </sheetViews>
  <sheetFormatPr baseColWidth="10" defaultRowHeight="14.5" x14ac:dyDescent="0.35"/>
  <cols>
    <col min="24" max="24" width="12.36328125" customWidth="1"/>
    <col min="26" max="26" width="13.81640625" customWidth="1"/>
  </cols>
  <sheetData>
    <row r="1" spans="1:44" s="36" customFormat="1" ht="10" x14ac:dyDescent="0.2">
      <c r="A1" s="35">
        <v>45777</v>
      </c>
      <c r="G1" s="37"/>
      <c r="H1" s="35"/>
      <c r="J1" s="38">
        <f>+SUBTOTAL(9,J3:J17009)</f>
        <v>782379</v>
      </c>
      <c r="K1" s="38">
        <f>+SUBTOTAL(9,K3:K17009)</f>
        <v>782379</v>
      </c>
      <c r="O1" s="39">
        <f>+SUBTOTAL(9,O3:O17009)</f>
        <v>782379</v>
      </c>
      <c r="R1" s="35"/>
      <c r="S1" s="35"/>
      <c r="T1" s="35"/>
      <c r="W1" s="39">
        <f t="shared" ref="W1" si="0">+SUBTOTAL(9,W3:W17009)</f>
        <v>0</v>
      </c>
      <c r="X1" s="39"/>
      <c r="AD1" s="39">
        <f t="shared" ref="AD1:AM1" si="1">+SUBTOTAL(9,AD3:AD17009)</f>
        <v>0</v>
      </c>
      <c r="AE1" s="39">
        <f t="shared" si="1"/>
        <v>0</v>
      </c>
      <c r="AF1" s="39">
        <f t="shared" si="1"/>
        <v>0</v>
      </c>
      <c r="AG1" s="39">
        <f t="shared" si="1"/>
        <v>0</v>
      </c>
      <c r="AH1" s="39">
        <f t="shared" si="1"/>
        <v>0</v>
      </c>
      <c r="AI1" s="39">
        <f t="shared" si="1"/>
        <v>0</v>
      </c>
      <c r="AJ1" s="39">
        <f t="shared" si="1"/>
        <v>782379</v>
      </c>
      <c r="AK1" s="39">
        <f t="shared" si="1"/>
        <v>0</v>
      </c>
      <c r="AL1" s="39">
        <f t="shared" si="1"/>
        <v>0</v>
      </c>
      <c r="AM1" s="39">
        <f t="shared" si="1"/>
        <v>0</v>
      </c>
      <c r="AN1" s="38"/>
      <c r="AP1" s="35"/>
      <c r="AR1" s="38"/>
    </row>
    <row r="2" spans="1:44" ht="30" x14ac:dyDescent="0.35">
      <c r="A2" s="17" t="s">
        <v>18</v>
      </c>
      <c r="B2" s="17" t="s">
        <v>19</v>
      </c>
      <c r="C2" s="17" t="s">
        <v>20</v>
      </c>
      <c r="D2" s="17" t="s">
        <v>21</v>
      </c>
      <c r="E2" s="17" t="s">
        <v>22</v>
      </c>
      <c r="F2" s="17" t="s">
        <v>23</v>
      </c>
      <c r="G2" s="17" t="s">
        <v>24</v>
      </c>
      <c r="H2" s="18" t="s">
        <v>25</v>
      </c>
      <c r="I2" s="17" t="s">
        <v>26</v>
      </c>
      <c r="J2" s="19" t="s">
        <v>27</v>
      </c>
      <c r="K2" s="19" t="s">
        <v>28</v>
      </c>
      <c r="L2" s="17" t="s">
        <v>29</v>
      </c>
      <c r="M2" s="17" t="s">
        <v>30</v>
      </c>
      <c r="N2" s="20" t="s">
        <v>31</v>
      </c>
      <c r="O2" s="21" t="s">
        <v>32</v>
      </c>
      <c r="P2" s="22" t="s">
        <v>33</v>
      </c>
      <c r="Q2" s="23" t="s">
        <v>34</v>
      </c>
      <c r="R2" s="24" t="s">
        <v>35</v>
      </c>
      <c r="S2" s="24" t="s">
        <v>36</v>
      </c>
      <c r="T2" s="24" t="s">
        <v>37</v>
      </c>
      <c r="U2" s="23" t="s">
        <v>38</v>
      </c>
      <c r="V2" s="23" t="s">
        <v>39</v>
      </c>
      <c r="W2" s="25" t="s">
        <v>42</v>
      </c>
      <c r="X2" s="26" t="s">
        <v>43</v>
      </c>
      <c r="Y2" s="26" t="s">
        <v>44</v>
      </c>
      <c r="Z2" s="26" t="s">
        <v>45</v>
      </c>
      <c r="AA2" s="26" t="s">
        <v>46</v>
      </c>
      <c r="AB2" s="26" t="s">
        <v>47</v>
      </c>
      <c r="AC2" s="26" t="s">
        <v>48</v>
      </c>
      <c r="AD2" s="27" t="s">
        <v>49</v>
      </c>
      <c r="AE2" s="27" t="s">
        <v>50</v>
      </c>
      <c r="AF2" s="27" t="s">
        <v>51</v>
      </c>
      <c r="AG2" s="27" t="s">
        <v>41</v>
      </c>
      <c r="AH2" s="27" t="s">
        <v>52</v>
      </c>
      <c r="AI2" s="27" t="s">
        <v>40</v>
      </c>
      <c r="AJ2" s="27" t="s">
        <v>53</v>
      </c>
      <c r="AK2" s="27" t="s">
        <v>54</v>
      </c>
      <c r="AL2" s="27" t="s">
        <v>55</v>
      </c>
      <c r="AM2" s="28" t="s">
        <v>56</v>
      </c>
      <c r="AN2" s="28" t="s">
        <v>57</v>
      </c>
      <c r="AO2" s="29" t="s">
        <v>58</v>
      </c>
      <c r="AP2" s="30" t="s">
        <v>59</v>
      </c>
      <c r="AQ2" s="29" t="s">
        <v>60</v>
      </c>
      <c r="AR2" s="28" t="s">
        <v>61</v>
      </c>
    </row>
    <row r="3" spans="1:44" x14ac:dyDescent="0.35">
      <c r="A3" s="31">
        <v>890203242</v>
      </c>
      <c r="B3" s="31" t="s">
        <v>62</v>
      </c>
      <c r="C3" s="31"/>
      <c r="D3" s="31" t="s">
        <v>3</v>
      </c>
      <c r="E3" s="31" t="s">
        <v>3</v>
      </c>
      <c r="F3" s="31" t="s">
        <v>63</v>
      </c>
      <c r="G3" s="31"/>
      <c r="H3" s="32">
        <v>44985</v>
      </c>
      <c r="I3" s="32">
        <v>44985</v>
      </c>
      <c r="J3" s="33">
        <v>583551</v>
      </c>
      <c r="K3" s="33">
        <v>583551</v>
      </c>
      <c r="L3" s="31" t="s">
        <v>4</v>
      </c>
      <c r="M3" s="31" t="s">
        <v>2</v>
      </c>
      <c r="N3" s="31" t="s">
        <v>64</v>
      </c>
      <c r="O3" s="34">
        <v>583551</v>
      </c>
      <c r="P3" s="31">
        <v>1222239249</v>
      </c>
      <c r="Q3" s="31" t="s">
        <v>65</v>
      </c>
      <c r="R3" s="32">
        <v>44985</v>
      </c>
      <c r="S3" s="32">
        <v>44993</v>
      </c>
      <c r="T3" s="32">
        <v>44993</v>
      </c>
      <c r="U3" s="31">
        <v>784</v>
      </c>
      <c r="V3" s="31" t="s">
        <v>66</v>
      </c>
      <c r="W3" s="34">
        <v>0</v>
      </c>
      <c r="X3" s="31"/>
      <c r="Y3" s="31"/>
      <c r="Z3" s="31"/>
      <c r="AA3" s="31"/>
      <c r="AB3" s="31"/>
      <c r="AC3" s="31" t="s">
        <v>67</v>
      </c>
      <c r="AD3" s="34">
        <v>0</v>
      </c>
      <c r="AE3" s="34">
        <v>0</v>
      </c>
      <c r="AF3" s="34">
        <v>0</v>
      </c>
      <c r="AG3" s="34">
        <v>0</v>
      </c>
      <c r="AH3" s="34">
        <v>0</v>
      </c>
      <c r="AI3" s="34">
        <v>0</v>
      </c>
      <c r="AJ3" s="34">
        <v>583551</v>
      </c>
      <c r="AK3" s="34">
        <v>0</v>
      </c>
      <c r="AL3" s="34">
        <v>0</v>
      </c>
      <c r="AM3" s="34">
        <v>0</v>
      </c>
      <c r="AN3" s="34">
        <v>0</v>
      </c>
      <c r="AO3" s="31"/>
      <c r="AP3" s="32"/>
      <c r="AQ3" s="31"/>
      <c r="AR3" s="34">
        <v>0</v>
      </c>
    </row>
    <row r="4" spans="1:44" x14ac:dyDescent="0.35">
      <c r="A4" s="31">
        <v>890203242</v>
      </c>
      <c r="B4" s="31" t="s">
        <v>62</v>
      </c>
      <c r="C4" s="31"/>
      <c r="D4" s="31" t="s">
        <v>1</v>
      </c>
      <c r="E4" s="31" t="s">
        <v>1</v>
      </c>
      <c r="F4" s="31" t="s">
        <v>68</v>
      </c>
      <c r="G4" s="31"/>
      <c r="H4" s="32">
        <v>44984</v>
      </c>
      <c r="I4" s="32">
        <v>44984</v>
      </c>
      <c r="J4" s="33">
        <v>198828</v>
      </c>
      <c r="K4" s="33">
        <v>198828</v>
      </c>
      <c r="L4" s="31" t="s">
        <v>4</v>
      </c>
      <c r="M4" s="31" t="s">
        <v>2</v>
      </c>
      <c r="N4" s="31" t="s">
        <v>64</v>
      </c>
      <c r="O4" s="34">
        <v>198828</v>
      </c>
      <c r="P4" s="31">
        <v>1222239248</v>
      </c>
      <c r="Q4" s="31" t="s">
        <v>65</v>
      </c>
      <c r="R4" s="32">
        <v>44984</v>
      </c>
      <c r="S4" s="32">
        <v>44993</v>
      </c>
      <c r="T4" s="32">
        <v>44993</v>
      </c>
      <c r="U4" s="31">
        <v>784</v>
      </c>
      <c r="V4" s="31" t="s">
        <v>66</v>
      </c>
      <c r="W4" s="34">
        <v>0</v>
      </c>
      <c r="X4" s="31"/>
      <c r="Y4" s="31"/>
      <c r="Z4" s="31"/>
      <c r="AA4" s="31"/>
      <c r="AB4" s="31"/>
      <c r="AC4" s="31" t="s">
        <v>67</v>
      </c>
      <c r="AD4" s="34">
        <v>0</v>
      </c>
      <c r="AE4" s="34">
        <v>0</v>
      </c>
      <c r="AF4" s="34">
        <v>0</v>
      </c>
      <c r="AG4" s="34">
        <v>0</v>
      </c>
      <c r="AH4" s="34">
        <v>0</v>
      </c>
      <c r="AI4" s="34">
        <v>0</v>
      </c>
      <c r="AJ4" s="34">
        <v>198828</v>
      </c>
      <c r="AK4" s="34">
        <v>0</v>
      </c>
      <c r="AL4" s="34">
        <v>0</v>
      </c>
      <c r="AM4" s="34">
        <v>0</v>
      </c>
      <c r="AN4" s="34">
        <v>0</v>
      </c>
      <c r="AO4" s="31"/>
      <c r="AP4" s="32"/>
      <c r="AQ4" s="31"/>
      <c r="AR4" s="3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topLeftCell="A4" zoomScaleNormal="100" workbookViewId="0">
      <selection activeCell="C13" sqref="C13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91" t="s">
        <v>69</v>
      </c>
      <c r="E2" s="92"/>
      <c r="F2" s="92"/>
      <c r="G2" s="92"/>
      <c r="H2" s="92"/>
      <c r="I2" s="93"/>
      <c r="J2" s="97" t="s">
        <v>70</v>
      </c>
    </row>
    <row r="3" spans="2:10" ht="15.75" customHeight="1" thickBot="1" x14ac:dyDescent="0.3">
      <c r="B3" s="43"/>
      <c r="C3" s="44"/>
      <c r="D3" s="94"/>
      <c r="E3" s="95"/>
      <c r="F3" s="95"/>
      <c r="G3" s="95"/>
      <c r="H3" s="95"/>
      <c r="I3" s="96"/>
      <c r="J3" s="98"/>
    </row>
    <row r="4" spans="2:10" ht="13" x14ac:dyDescent="0.25">
      <c r="B4" s="43"/>
      <c r="C4" s="44"/>
      <c r="D4" s="45"/>
      <c r="E4" s="46"/>
      <c r="F4" s="46"/>
      <c r="G4" s="46"/>
      <c r="H4" s="46"/>
      <c r="I4" s="47"/>
      <c r="J4" s="48"/>
    </row>
    <row r="5" spans="2:10" ht="13" x14ac:dyDescent="0.25">
      <c r="B5" s="43"/>
      <c r="C5" s="44"/>
      <c r="D5" s="49" t="s">
        <v>71</v>
      </c>
      <c r="E5" s="50"/>
      <c r="F5" s="50"/>
      <c r="G5" s="50"/>
      <c r="H5" s="50"/>
      <c r="I5" s="51"/>
      <c r="J5" s="51" t="s">
        <v>72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40" t="s">
        <v>101</v>
      </c>
      <c r="J9" s="59"/>
    </row>
    <row r="10" spans="2:10" ht="13" x14ac:dyDescent="0.3">
      <c r="B10" s="58"/>
      <c r="C10" s="60"/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102</v>
      </c>
      <c r="J12" s="59"/>
    </row>
    <row r="13" spans="2:10" ht="13" x14ac:dyDescent="0.3">
      <c r="B13" s="58"/>
      <c r="C13" s="60" t="s">
        <v>17</v>
      </c>
      <c r="J13" s="59"/>
    </row>
    <row r="14" spans="2:10" x14ac:dyDescent="0.25">
      <c r="B14" s="58"/>
      <c r="J14" s="59"/>
    </row>
    <row r="15" spans="2:10" x14ac:dyDescent="0.25">
      <c r="B15" s="58"/>
      <c r="C15" s="40" t="s">
        <v>73</v>
      </c>
      <c r="J15" s="59"/>
    </row>
    <row r="16" spans="2:10" x14ac:dyDescent="0.25">
      <c r="B16" s="58"/>
      <c r="C16" s="63"/>
      <c r="J16" s="59"/>
    </row>
    <row r="17" spans="2:10" ht="13" x14ac:dyDescent="0.25">
      <c r="B17" s="58"/>
      <c r="C17" s="40" t="s">
        <v>74</v>
      </c>
      <c r="D17" s="61"/>
      <c r="H17" s="64" t="s">
        <v>75</v>
      </c>
      <c r="I17" s="65" t="s">
        <v>76</v>
      </c>
      <c r="J17" s="59"/>
    </row>
    <row r="18" spans="2:10" ht="13" x14ac:dyDescent="0.3">
      <c r="B18" s="58"/>
      <c r="C18" s="60" t="s">
        <v>77</v>
      </c>
      <c r="D18" s="60"/>
      <c r="E18" s="60"/>
      <c r="F18" s="60"/>
      <c r="H18" s="66">
        <v>2</v>
      </c>
      <c r="I18" s="67">
        <v>782379</v>
      </c>
      <c r="J18" s="59"/>
    </row>
    <row r="19" spans="2:10" x14ac:dyDescent="0.25">
      <c r="B19" s="58"/>
      <c r="C19" s="40" t="s">
        <v>78</v>
      </c>
      <c r="H19" s="68">
        <v>0</v>
      </c>
      <c r="I19" s="69">
        <v>0</v>
      </c>
      <c r="J19" s="59"/>
    </row>
    <row r="20" spans="2:10" x14ac:dyDescent="0.25">
      <c r="B20" s="58"/>
      <c r="C20" s="40" t="s">
        <v>79</v>
      </c>
      <c r="H20" s="68">
        <v>0</v>
      </c>
      <c r="I20" s="69">
        <v>0</v>
      </c>
      <c r="J20" s="59"/>
    </row>
    <row r="21" spans="2:10" x14ac:dyDescent="0.25">
      <c r="B21" s="58"/>
      <c r="C21" s="40" t="s">
        <v>80</v>
      </c>
      <c r="H21" s="68">
        <v>0</v>
      </c>
      <c r="I21" s="69">
        <v>0</v>
      </c>
      <c r="J21" s="59"/>
    </row>
    <row r="22" spans="2:10" x14ac:dyDescent="0.25">
      <c r="B22" s="58"/>
      <c r="C22" s="40" t="s">
        <v>81</v>
      </c>
      <c r="H22" s="68">
        <v>0</v>
      </c>
      <c r="I22" s="69">
        <v>0</v>
      </c>
      <c r="J22" s="59"/>
    </row>
    <row r="23" spans="2:10" x14ac:dyDescent="0.25">
      <c r="B23" s="58"/>
      <c r="C23" s="40" t="s">
        <v>82</v>
      </c>
      <c r="H23" s="68">
        <v>0</v>
      </c>
      <c r="I23" s="69">
        <v>0</v>
      </c>
      <c r="J23" s="59"/>
    </row>
    <row r="24" spans="2:10" ht="13" thickBot="1" x14ac:dyDescent="0.3">
      <c r="B24" s="58"/>
      <c r="C24" s="40" t="s">
        <v>83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84</v>
      </c>
      <c r="D25" s="60"/>
      <c r="E25" s="60"/>
      <c r="F25" s="60"/>
      <c r="H25" s="66">
        <f>H19+H20+H21+H22+H24+H23</f>
        <v>0</v>
      </c>
      <c r="I25" s="67">
        <f>I19+I20+I21+I22+I24+I23</f>
        <v>0</v>
      </c>
      <c r="J25" s="59"/>
    </row>
    <row r="26" spans="2:10" x14ac:dyDescent="0.25">
      <c r="B26" s="58"/>
      <c r="C26" s="40" t="s">
        <v>85</v>
      </c>
      <c r="H26" s="68">
        <v>2</v>
      </c>
      <c r="I26" s="69">
        <v>782379</v>
      </c>
      <c r="J26" s="59"/>
    </row>
    <row r="27" spans="2:10" ht="13" thickBot="1" x14ac:dyDescent="0.3">
      <c r="B27" s="58"/>
      <c r="C27" s="40" t="s">
        <v>54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86</v>
      </c>
      <c r="D28" s="60"/>
      <c r="E28" s="60"/>
      <c r="F28" s="60"/>
      <c r="H28" s="66">
        <f>H26+H27</f>
        <v>2</v>
      </c>
      <c r="I28" s="67">
        <f>I26+I27</f>
        <v>782379</v>
      </c>
      <c r="J28" s="59"/>
    </row>
    <row r="29" spans="2:10" ht="13.5" thickBot="1" x14ac:dyDescent="0.35">
      <c r="B29" s="58"/>
      <c r="C29" s="40" t="s">
        <v>87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88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89</v>
      </c>
      <c r="D32" s="60"/>
      <c r="H32" s="73">
        <f>H25+H28+H30</f>
        <v>2</v>
      </c>
      <c r="I32" s="74">
        <f>I25+I28+I30</f>
        <v>782379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103</v>
      </c>
      <c r="D37" s="77"/>
      <c r="H37" s="76" t="s">
        <v>90</v>
      </c>
      <c r="I37" s="77"/>
      <c r="J37" s="59"/>
    </row>
    <row r="38" spans="2:10" ht="13" x14ac:dyDescent="0.3">
      <c r="B38" s="58"/>
      <c r="C38" s="60" t="s">
        <v>104</v>
      </c>
      <c r="D38" s="75"/>
      <c r="H38" s="78" t="s">
        <v>91</v>
      </c>
      <c r="I38" s="75"/>
      <c r="J38" s="59"/>
    </row>
    <row r="39" spans="2:10" ht="13" x14ac:dyDescent="0.3">
      <c r="B39" s="58"/>
      <c r="C39" s="60" t="s">
        <v>105</v>
      </c>
      <c r="H39" s="60" t="s">
        <v>92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99" t="s">
        <v>93</v>
      </c>
      <c r="D41" s="99"/>
      <c r="E41" s="99"/>
      <c r="F41" s="99"/>
      <c r="G41" s="99"/>
      <c r="H41" s="99"/>
      <c r="I41" s="99"/>
      <c r="J41" s="59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zoomScale="84" zoomScaleNormal="84" zoomScaleSheetLayoutView="100" workbookViewId="0">
      <selection activeCell="G9" sqref="G9:G10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91" t="s">
        <v>94</v>
      </c>
      <c r="E2" s="92"/>
      <c r="F2" s="92"/>
      <c r="G2" s="92"/>
      <c r="H2" s="92"/>
      <c r="I2" s="93"/>
      <c r="J2" s="97" t="s">
        <v>70</v>
      </c>
    </row>
    <row r="3" spans="2:10" ht="15.75" customHeight="1" thickBot="1" x14ac:dyDescent="0.3">
      <c r="B3" s="43"/>
      <c r="C3" s="44"/>
      <c r="D3" s="94"/>
      <c r="E3" s="95"/>
      <c r="F3" s="95"/>
      <c r="G3" s="95"/>
      <c r="H3" s="95"/>
      <c r="I3" s="96"/>
      <c r="J3" s="98"/>
    </row>
    <row r="4" spans="2:10" ht="13" x14ac:dyDescent="0.25">
      <c r="B4" s="43"/>
      <c r="C4" s="44"/>
      <c r="E4" s="46"/>
      <c r="F4" s="46"/>
      <c r="G4" s="46"/>
      <c r="H4" s="46"/>
      <c r="I4" s="47"/>
      <c r="J4" s="48"/>
    </row>
    <row r="5" spans="2:10" ht="13" x14ac:dyDescent="0.25">
      <c r="B5" s="43"/>
      <c r="C5" s="44"/>
      <c r="D5" s="100" t="s">
        <v>95</v>
      </c>
      <c r="E5" s="101"/>
      <c r="F5" s="101"/>
      <c r="G5" s="101"/>
      <c r="H5" s="101"/>
      <c r="I5" s="102"/>
      <c r="J5" s="51" t="s">
        <v>96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40" t="str">
        <f>+'FOR-CSA-018'!C9</f>
        <v>Santiago de Cali, mayo 07 2025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E.S.E CLINICA GIRON</v>
      </c>
      <c r="J11" s="59"/>
    </row>
    <row r="12" spans="2:10" ht="13" x14ac:dyDescent="0.3">
      <c r="B12" s="58"/>
      <c r="C12" s="60" t="str">
        <f>+'FOR-CSA-018'!C13</f>
        <v>NIT: 890203242</v>
      </c>
      <c r="J12" s="59"/>
    </row>
    <row r="13" spans="2:10" x14ac:dyDescent="0.25">
      <c r="B13" s="58"/>
      <c r="J13" s="59"/>
    </row>
    <row r="14" spans="2:10" x14ac:dyDescent="0.25">
      <c r="B14" s="58"/>
      <c r="C14" s="40" t="s">
        <v>97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2"/>
      <c r="D16" s="61"/>
      <c r="H16" s="83" t="s">
        <v>75</v>
      </c>
      <c r="I16" s="83" t="s">
        <v>76</v>
      </c>
      <c r="J16" s="59"/>
    </row>
    <row r="17" spans="2:10" ht="13" x14ac:dyDescent="0.3">
      <c r="B17" s="58"/>
      <c r="C17" s="60" t="str">
        <f>+'FOR-CSA-018'!C17</f>
        <v>Con Corte al dia: 30/04/2025</v>
      </c>
      <c r="D17" s="60"/>
      <c r="E17" s="60"/>
      <c r="F17" s="60"/>
      <c r="H17" s="84">
        <f>+SUM(H18:H23)</f>
        <v>0</v>
      </c>
      <c r="I17" s="85">
        <f>+SUM(I18:I23)</f>
        <v>0</v>
      </c>
      <c r="J17" s="59"/>
    </row>
    <row r="18" spans="2:10" x14ac:dyDescent="0.25">
      <c r="B18" s="58"/>
      <c r="C18" s="40" t="s">
        <v>78</v>
      </c>
      <c r="H18" s="86">
        <f>+'FOR-CSA-018'!H19</f>
        <v>0</v>
      </c>
      <c r="I18" s="87">
        <f>+'FOR-CSA-018'!I19</f>
        <v>0</v>
      </c>
      <c r="J18" s="59"/>
    </row>
    <row r="19" spans="2:10" x14ac:dyDescent="0.25">
      <c r="B19" s="58"/>
      <c r="C19" s="40" t="s">
        <v>79</v>
      </c>
      <c r="H19" s="86">
        <f>+'FOR-CSA-018'!H20</f>
        <v>0</v>
      </c>
      <c r="I19" s="87">
        <f>+'FOR-CSA-018'!I20</f>
        <v>0</v>
      </c>
      <c r="J19" s="59"/>
    </row>
    <row r="20" spans="2:10" x14ac:dyDescent="0.25">
      <c r="B20" s="58"/>
      <c r="C20" s="40" t="s">
        <v>80</v>
      </c>
      <c r="H20" s="86">
        <f>+'FOR-CSA-018'!H21</f>
        <v>0</v>
      </c>
      <c r="I20" s="87">
        <f>+'FOR-CSA-018'!I21</f>
        <v>0</v>
      </c>
      <c r="J20" s="59"/>
    </row>
    <row r="21" spans="2:10" x14ac:dyDescent="0.25">
      <c r="B21" s="58"/>
      <c r="C21" s="40" t="s">
        <v>81</v>
      </c>
      <c r="H21" s="86">
        <f>+'FOR-CSA-018'!H22</f>
        <v>0</v>
      </c>
      <c r="I21" s="87">
        <f>+'FOR-CSA-018'!I22</f>
        <v>0</v>
      </c>
      <c r="J21" s="59"/>
    </row>
    <row r="22" spans="2:10" x14ac:dyDescent="0.25">
      <c r="B22" s="58"/>
      <c r="C22" s="40" t="s">
        <v>82</v>
      </c>
      <c r="H22" s="86">
        <f>+'FOR-CSA-018'!H23</f>
        <v>0</v>
      </c>
      <c r="I22" s="87">
        <f>+'FOR-CSA-018'!I23</f>
        <v>0</v>
      </c>
      <c r="J22" s="59"/>
    </row>
    <row r="23" spans="2:10" x14ac:dyDescent="0.25">
      <c r="B23" s="58"/>
      <c r="C23" s="40" t="s">
        <v>98</v>
      </c>
      <c r="H23" s="86">
        <f>+'FOR-CSA-018'!H24</f>
        <v>0</v>
      </c>
      <c r="I23" s="87">
        <f>+'FOR-CSA-018'!I24</f>
        <v>0</v>
      </c>
      <c r="J23" s="59"/>
    </row>
    <row r="24" spans="2:10" ht="13" x14ac:dyDescent="0.3">
      <c r="B24" s="58"/>
      <c r="C24" s="60" t="s">
        <v>99</v>
      </c>
      <c r="D24" s="60"/>
      <c r="E24" s="60"/>
      <c r="F24" s="60"/>
      <c r="H24" s="84">
        <f>SUM(H18:H23)</f>
        <v>0</v>
      </c>
      <c r="I24" s="85">
        <f>+SUBTOTAL(9,I18:I23)</f>
        <v>0</v>
      </c>
      <c r="J24" s="59"/>
    </row>
    <row r="25" spans="2:10" ht="13.5" thickBot="1" x14ac:dyDescent="0.35">
      <c r="B25" s="58"/>
      <c r="C25" s="60"/>
      <c r="D25" s="60"/>
      <c r="H25" s="88"/>
      <c r="I25" s="89"/>
      <c r="J25" s="59"/>
    </row>
    <row r="26" spans="2:10" ht="13.5" thickTop="1" x14ac:dyDescent="0.3">
      <c r="B26" s="58"/>
      <c r="C26" s="60"/>
      <c r="D26" s="60"/>
      <c r="H26" s="75"/>
      <c r="I26" s="69"/>
      <c r="J26" s="59"/>
    </row>
    <row r="27" spans="2:10" ht="13" x14ac:dyDescent="0.3">
      <c r="B27" s="58"/>
      <c r="C27" s="60"/>
      <c r="D27" s="60"/>
      <c r="H27" s="75"/>
      <c r="I27" s="69"/>
      <c r="J27" s="59"/>
    </row>
    <row r="28" spans="2:10" ht="13" x14ac:dyDescent="0.3">
      <c r="B28" s="58"/>
      <c r="C28" s="60"/>
      <c r="D28" s="60"/>
      <c r="H28" s="75"/>
      <c r="I28" s="69"/>
      <c r="J28" s="59"/>
    </row>
    <row r="29" spans="2:10" x14ac:dyDescent="0.25">
      <c r="B29" s="58"/>
      <c r="G29" s="75"/>
      <c r="H29" s="75"/>
      <c r="I29" s="75"/>
      <c r="J29" s="59"/>
    </row>
    <row r="30" spans="2:10" ht="13.5" thickBot="1" x14ac:dyDescent="0.35">
      <c r="B30" s="58"/>
      <c r="C30" s="76" t="str">
        <f>+'FOR-CSA-018'!C37</f>
        <v>Tatiana Lozano Quijano</v>
      </c>
      <c r="D30" s="76"/>
      <c r="G30" s="76" t="str">
        <f>+'FOR-CSA-018'!H37</f>
        <v>Juan Camilo Paez R.</v>
      </c>
      <c r="H30" s="77"/>
      <c r="I30" s="75"/>
      <c r="J30" s="59"/>
    </row>
    <row r="31" spans="2:10" ht="13" x14ac:dyDescent="0.3">
      <c r="B31" s="58"/>
      <c r="C31" s="78" t="str">
        <f>+'FOR-CSA-018'!C38</f>
        <v>Auxiliar de Cartera</v>
      </c>
      <c r="D31" s="78"/>
      <c r="G31" s="78" t="str">
        <f>+'FOR-CSA-018'!H38</f>
        <v>Cartera - Cuentas Salud</v>
      </c>
      <c r="H31" s="75"/>
      <c r="I31" s="75"/>
      <c r="J31" s="59"/>
    </row>
    <row r="32" spans="2:10" ht="13" x14ac:dyDescent="0.3">
      <c r="B32" s="58"/>
      <c r="C32" s="78" t="str">
        <f>+'FOR-CSA-018'!C39</f>
        <v xml:space="preserve"> E.S.E CLINICA GIRON</v>
      </c>
      <c r="D32" s="78"/>
      <c r="G32" s="78" t="str">
        <f>+'FOR-CSA-018'!H39</f>
        <v>EPS Comfenalco Valle.</v>
      </c>
      <c r="H32" s="75"/>
      <c r="I32" s="75"/>
      <c r="J32" s="59"/>
    </row>
    <row r="33" spans="2:10" ht="13" x14ac:dyDescent="0.3">
      <c r="B33" s="58"/>
      <c r="C33" s="78"/>
      <c r="D33" s="78"/>
      <c r="G33" s="78"/>
      <c r="H33" s="75"/>
      <c r="I33" s="75"/>
      <c r="J33" s="59"/>
    </row>
    <row r="34" spans="2:10" ht="13" x14ac:dyDescent="0.3">
      <c r="B34" s="58"/>
      <c r="C34" s="78"/>
      <c r="D34" s="78"/>
      <c r="G34" s="78"/>
      <c r="H34" s="75"/>
      <c r="I34" s="75"/>
      <c r="J34" s="59"/>
    </row>
    <row r="35" spans="2:10" ht="14" x14ac:dyDescent="0.25">
      <c r="B35" s="58"/>
      <c r="C35" s="103" t="s">
        <v>100</v>
      </c>
      <c r="D35" s="103"/>
      <c r="E35" s="103"/>
      <c r="F35" s="103"/>
      <c r="G35" s="103"/>
      <c r="H35" s="103"/>
      <c r="I35" s="103"/>
      <c r="J35" s="59"/>
    </row>
    <row r="36" spans="2:10" ht="13" x14ac:dyDescent="0.3">
      <c r="B36" s="58"/>
      <c r="C36" s="78"/>
      <c r="D36" s="78"/>
      <c r="G36" s="78"/>
      <c r="H36" s="75"/>
      <c r="I36" s="75"/>
      <c r="J36" s="59"/>
    </row>
    <row r="37" spans="2:10" ht="18.75" customHeight="1" thickBot="1" x14ac:dyDescent="0.3">
      <c r="B37" s="79"/>
      <c r="C37" s="80"/>
      <c r="D37" s="80"/>
      <c r="E37" s="80"/>
      <c r="F37" s="80"/>
      <c r="G37" s="77"/>
      <c r="H37" s="77"/>
      <c r="I37" s="77"/>
      <c r="J37" s="81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Balance de Cartera</dc:title>
  <dc:creator>Usuario</dc:creator>
  <cp:lastModifiedBy>Neyla Lizeth Ome Guamanga</cp:lastModifiedBy>
  <cp:lastPrinted>2025-05-19T16:36:12Z</cp:lastPrinted>
  <dcterms:created xsi:type="dcterms:W3CDTF">2025-05-05T14:55:00Z</dcterms:created>
  <dcterms:modified xsi:type="dcterms:W3CDTF">2025-05-19T17:58:02Z</dcterms:modified>
</cp:coreProperties>
</file>