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5\5. MAYO\NIT 816002451_CALCULASER S.A\"/>
    </mc:Choice>
  </mc:AlternateContent>
  <bookViews>
    <workbookView xWindow="0" yWindow="0" windowWidth="20490" windowHeight="7160" activeTab="3"/>
  </bookViews>
  <sheets>
    <sheet name="FOR CSA 001" sheetId="1" r:id="rId1"/>
    <sheet name="TD" sheetId="5" r:id="rId2"/>
    <sheet name="ESTADO DE CADA FACTURA" sheetId="2" r:id="rId3"/>
    <sheet name="FOR-CSA-018" sheetId="3" r:id="rId4"/>
    <sheet name="CIRCULAR 030" sheetId="4" r:id="rId5"/>
  </sheets>
  <externalReferences>
    <externalReference r:id="rId6"/>
    <externalReference r:id="rId7"/>
    <externalReference r:id="rId8"/>
  </externalReferences>
  <definedNames>
    <definedName name="_xlnm._FilterDatabase" localSheetId="2" hidden="1">'ESTADO DE CADA FACTURA'!$A$2:$BO$106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88"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4" l="1"/>
  <c r="C32" i="4"/>
  <c r="G31" i="4"/>
  <c r="C31" i="4"/>
  <c r="G30" i="4"/>
  <c r="C30" i="4"/>
  <c r="I23" i="4"/>
  <c r="H23" i="4"/>
  <c r="I22" i="4"/>
  <c r="H22" i="4"/>
  <c r="I21" i="4"/>
  <c r="H21" i="4"/>
  <c r="I20" i="4"/>
  <c r="H20" i="4"/>
  <c r="I19" i="4"/>
  <c r="H19" i="4"/>
  <c r="I18" i="4"/>
  <c r="H18" i="4"/>
  <c r="C17" i="4"/>
  <c r="I30" i="3"/>
  <c r="H30" i="3"/>
  <c r="I28" i="3"/>
  <c r="I32" i="3" s="1"/>
  <c r="I33" i="3" s="1"/>
  <c r="H28" i="3"/>
  <c r="I25" i="3"/>
  <c r="H25" i="3"/>
  <c r="H32" i="3" s="1"/>
  <c r="H33" i="3" s="1"/>
  <c r="C12" i="4"/>
  <c r="C11" i="4"/>
  <c r="C9" i="4"/>
  <c r="BD1" i="2"/>
  <c r="I24" i="4" l="1"/>
  <c r="H24" i="4"/>
  <c r="H17" i="4"/>
  <c r="I17" i="4"/>
  <c r="BJ1" i="2" l="1"/>
  <c r="BC1" i="2"/>
  <c r="BB1" i="2"/>
  <c r="BA1" i="2"/>
  <c r="AZ1" i="2"/>
  <c r="AY1" i="2"/>
  <c r="AX1" i="2"/>
  <c r="AW1" i="2"/>
  <c r="AV1" i="2"/>
  <c r="AU1" i="2"/>
  <c r="AN1" i="2"/>
  <c r="AM1" i="2"/>
  <c r="AL1" i="2"/>
  <c r="AG1" i="2"/>
  <c r="AF1" i="2"/>
  <c r="AE1" i="2"/>
  <c r="AD1" i="2"/>
  <c r="AC1" i="2"/>
  <c r="AB1" i="2"/>
  <c r="AA1" i="2"/>
  <c r="Z1" i="2"/>
  <c r="R1" i="2"/>
  <c r="K1" i="2"/>
  <c r="J1" i="2"/>
  <c r="P1" i="2" l="1"/>
  <c r="B107" i="1"/>
  <c r="B106" i="1"/>
  <c r="B105" i="1"/>
  <c r="B104" i="1"/>
  <c r="B103" i="1"/>
  <c r="B102" i="1"/>
  <c r="B101" i="1"/>
  <c r="B100" i="1"/>
  <c r="B99" i="1"/>
  <c r="B98" i="1"/>
  <c r="B97" i="1"/>
  <c r="B96" i="1"/>
  <c r="B95" i="1"/>
  <c r="B94" i="1"/>
  <c r="B93" i="1"/>
  <c r="B92" i="1"/>
  <c r="B91" i="1"/>
  <c r="B90" i="1"/>
  <c r="B89" i="1"/>
  <c r="B88" i="1"/>
  <c r="B87" i="1"/>
  <c r="B86" i="1"/>
  <c r="B85" i="1"/>
  <c r="B84" i="1"/>
  <c r="B83" i="1"/>
  <c r="B82" i="1"/>
  <c r="B81" i="1"/>
  <c r="B80" i="1"/>
  <c r="B79" i="1"/>
  <c r="B78" i="1"/>
  <c r="B77" i="1"/>
  <c r="B76" i="1"/>
  <c r="B75" i="1"/>
  <c r="B74" i="1"/>
  <c r="B73" i="1"/>
  <c r="B72" i="1"/>
  <c r="B71" i="1"/>
  <c r="B70" i="1"/>
  <c r="B69" i="1"/>
  <c r="B68" i="1"/>
  <c r="B67" i="1"/>
  <c r="B66" i="1"/>
  <c r="B65" i="1"/>
  <c r="B64" i="1"/>
  <c r="B63" i="1"/>
  <c r="B62" i="1"/>
  <c r="B61" i="1"/>
  <c r="B60" i="1"/>
  <c r="B59" i="1"/>
  <c r="B58" i="1"/>
  <c r="B57" i="1"/>
  <c r="B56" i="1"/>
  <c r="B55" i="1"/>
  <c r="B54" i="1"/>
  <c r="B53" i="1"/>
  <c r="B52" i="1"/>
  <c r="B51" i="1"/>
  <c r="B50" i="1"/>
  <c r="B49" i="1"/>
  <c r="B48" i="1"/>
  <c r="B47" i="1"/>
  <c r="B46" i="1"/>
  <c r="B45" i="1"/>
  <c r="B44" i="1"/>
  <c r="B43" i="1"/>
  <c r="B42" i="1"/>
  <c r="B41" i="1"/>
  <c r="B40" i="1"/>
  <c r="B39" i="1"/>
  <c r="B38" i="1"/>
  <c r="B37" i="1"/>
  <c r="B36" i="1"/>
  <c r="B35" i="1"/>
  <c r="B34" i="1"/>
  <c r="B33" i="1"/>
  <c r="B32" i="1"/>
  <c r="B31" i="1"/>
  <c r="B30" i="1"/>
  <c r="B29" i="1"/>
  <c r="B28" i="1"/>
  <c r="B27" i="1"/>
  <c r="B26" i="1"/>
  <c r="B25" i="1"/>
  <c r="B24" i="1"/>
  <c r="B23" i="1"/>
  <c r="B22" i="1"/>
  <c r="B21" i="1"/>
  <c r="B20" i="1"/>
  <c r="B19" i="1"/>
  <c r="B18" i="1"/>
  <c r="B17" i="1"/>
  <c r="B16" i="1"/>
  <c r="B15" i="1"/>
  <c r="B14" i="1"/>
  <c r="B13" i="1"/>
  <c r="B12" i="1"/>
  <c r="B11" i="1"/>
  <c r="B10" i="1"/>
  <c r="B9" i="1"/>
  <c r="B8" i="1"/>
  <c r="B7" i="1"/>
  <c r="B6" i="1"/>
  <c r="B5" i="1"/>
  <c r="B4" i="1"/>
  <c r="I108" i="1"/>
  <c r="H108" i="1"/>
</calcChain>
</file>

<file path=xl/comments1.xml><?xml version="1.0" encoding="utf-8"?>
<comments xmlns="http://schemas.openxmlformats.org/spreadsheetml/2006/main">
  <authors>
    <author>Juan Camilo Paez Ramirez</author>
    <author>tc={ED9940A4-B407-4FFD-BA74-8B50C9C8DFDB}</author>
  </authors>
  <commentList>
    <comment ref="A3" authorId="0" shapeId="0">
      <text>
        <r>
          <rPr>
            <b/>
            <sz val="9"/>
            <color indexed="81"/>
            <rFont val="Tahoma"/>
            <family val="2"/>
          </rPr>
          <t>Juan Camilo Paez Ramirez:</t>
        </r>
        <r>
          <rPr>
            <sz val="9"/>
            <color indexed="81"/>
            <rFont val="Tahoma"/>
            <family val="2"/>
          </rPr>
          <t xml:space="preserve">
NIT IPS SIN DIGITO DE VERIFICACION
</t>
        </r>
      </text>
    </comment>
    <comment ref="B3" authorId="0" shapeId="0">
      <text>
        <r>
          <rPr>
            <b/>
            <sz val="9"/>
            <color indexed="81"/>
            <rFont val="Tahoma"/>
            <family val="2"/>
          </rPr>
          <t>Juan Camilo Paez Ramirez:</t>
        </r>
        <r>
          <rPr>
            <sz val="9"/>
            <color indexed="81"/>
            <rFont val="Tahoma"/>
            <family val="2"/>
          </rPr>
          <t xml:space="preserve">
NOMBRE DE LA IPS</t>
        </r>
      </text>
    </comment>
    <comment ref="C3" authorId="0" shapeId="0">
      <text>
        <r>
          <rPr>
            <b/>
            <sz val="9"/>
            <color indexed="81"/>
            <rFont val="Tahoma"/>
            <family val="2"/>
          </rPr>
          <t>Juan Camilo Paez Ramirez:
ALFA NUMERICO SI APLICA</t>
        </r>
      </text>
    </comment>
    <comment ref="D3" authorId="0" shapeId="0">
      <text>
        <r>
          <rPr>
            <b/>
            <sz val="9"/>
            <color indexed="81"/>
            <rFont val="Tahoma"/>
            <family val="2"/>
          </rPr>
          <t>Juan Camilo Paez Ramirez:</t>
        </r>
        <r>
          <rPr>
            <sz val="9"/>
            <color indexed="81"/>
            <rFont val="Tahoma"/>
            <family val="2"/>
          </rPr>
          <t xml:space="preserve">
NUMERO DE FACTURA FISCAL
</t>
        </r>
      </text>
    </comment>
    <comment ref="E3" authorId="1" shapeId="0">
      <text>
        <r>
          <rPr>
            <sz val="11"/>
            <color theme="1"/>
            <rFont val="Calibri"/>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1 - 30 de 31 - 60 etc</t>
        </r>
      </text>
    </comment>
    <comment ref="F3" authorId="0" shapeId="0">
      <text>
        <r>
          <rPr>
            <b/>
            <sz val="9"/>
            <color indexed="81"/>
            <rFont val="Tahoma"/>
            <family val="2"/>
          </rPr>
          <t>Juan Camilo Paez Ramirez:</t>
        </r>
        <r>
          <rPr>
            <sz val="9"/>
            <color indexed="81"/>
            <rFont val="Tahoma"/>
            <family val="2"/>
          </rPr>
          <t xml:space="preserve">
FECHA EMISION DE LA FACTURA
</t>
        </r>
      </text>
    </comment>
    <comment ref="G3" authorId="0" shapeId="0">
      <text>
        <r>
          <rPr>
            <b/>
            <sz val="9"/>
            <color indexed="81"/>
            <rFont val="Tahoma"/>
            <family val="2"/>
          </rPr>
          <t>Juan Camilo Paez Ramirez:</t>
        </r>
        <r>
          <rPr>
            <sz val="9"/>
            <color indexed="81"/>
            <rFont val="Tahoma"/>
            <family val="2"/>
          </rPr>
          <t xml:space="preserve">
FECHA DE RADICADO ANTE LA EPS</t>
        </r>
      </text>
    </comment>
  </commentList>
</comments>
</file>

<file path=xl/sharedStrings.xml><?xml version="1.0" encoding="utf-8"?>
<sst xmlns="http://schemas.openxmlformats.org/spreadsheetml/2006/main" count="2428" uniqueCount="373">
  <si>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</si>
  <si>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</si>
  <si>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</si>
  <si>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</si>
  <si>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</si>
  <si>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</si>
  <si>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</si>
  <si>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</si>
  <si>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</si>
  <si>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</si>
  <si>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</si>
  <si>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</si>
  <si>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Edad de la cartera</t>
  </si>
  <si>
    <t>HOJA 1 DE 1</t>
  </si>
  <si>
    <t>VERSION 0</t>
  </si>
  <si>
    <t>FOR-CSA-001</t>
  </si>
  <si>
    <t>REPORTE CARTERA DETALLADA IPS</t>
  </si>
  <si>
    <t>CAL3</t>
  </si>
  <si>
    <t>CAL9</t>
  </si>
  <si>
    <t>CAL2</t>
  </si>
  <si>
    <t>CL10</t>
  </si>
  <si>
    <t>CAL6</t>
  </si>
  <si>
    <t>CAL1</t>
  </si>
  <si>
    <t>CAL5</t>
  </si>
  <si>
    <t>Mas de 360</t>
  </si>
  <si>
    <t>211 a 240</t>
  </si>
  <si>
    <t>181 a 210</t>
  </si>
  <si>
    <t>151 a 180</t>
  </si>
  <si>
    <t>121 a 150</t>
  </si>
  <si>
    <t>91 a 120</t>
  </si>
  <si>
    <t>61 a 90</t>
  </si>
  <si>
    <t>31 a 60</t>
  </si>
  <si>
    <t>0 a 30</t>
  </si>
  <si>
    <t>CORRIENTE</t>
  </si>
  <si>
    <t>EVENTO</t>
  </si>
  <si>
    <t>PEREIRA</t>
  </si>
  <si>
    <t>AMBULATORIO</t>
  </si>
  <si>
    <t>SERVICIOS</t>
  </si>
  <si>
    <t>FACT</t>
  </si>
  <si>
    <t>LLAVE</t>
  </si>
  <si>
    <t>CIUDAD</t>
  </si>
  <si>
    <t>ESTADO CARTERA ANTERIOR</t>
  </si>
  <si>
    <t>ESTADO EPS 14-05-2025</t>
  </si>
  <si>
    <t>POR PAGAR SAP</t>
  </si>
  <si>
    <t>DOC CONTA</t>
  </si>
  <si>
    <t>ESTADO BOX</t>
  </si>
  <si>
    <t>FECHA FACT</t>
  </si>
  <si>
    <t>FECHA RAD</t>
  </si>
  <si>
    <t>FECHA LIQ</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</si>
  <si>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</si>
  <si>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</si>
  <si>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</si>
  <si>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</si>
  <si>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</si>
  <si>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</si>
  <si>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</si>
  <si>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</si>
  <si>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</si>
  <si>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</si>
  <si>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</si>
  <si>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</si>
  <si>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</si>
  <si>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</si>
  <si>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</si>
  <si>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</si>
  <si>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</si>
  <si>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</si>
  <si>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</si>
  <si>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</si>
  <si>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</si>
  <si>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</si>
  <si>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</si>
  <si>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</si>
  <si>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</si>
  <si>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</si>
  <si>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ACEPTADO IPS</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</si>
  <si>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</si>
  <si>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</si>
  <si>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</si>
  <si>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</si>
  <si>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</si>
  <si>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</si>
  <si>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</si>
  <si>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</si>
  <si>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</si>
  <si>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</si>
  <si>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CALCULASER S.A.</t>
  </si>
  <si>
    <t>CAL629544</t>
  </si>
  <si>
    <t>816002451_CAL629544</t>
  </si>
  <si>
    <t>Factura devuelta</t>
  </si>
  <si>
    <t>Para cargar RIPS o soportes</t>
  </si>
  <si>
    <t>No radicada</t>
  </si>
  <si>
    <t>Se realiza devolución, no se evindencia resultado de URODINAMIA ESTANDAR. Por favor validar con el área encargada.</t>
  </si>
  <si>
    <t>FACTURACION</t>
  </si>
  <si>
    <t>Ambulatorio</t>
  </si>
  <si>
    <t>CL106998</t>
  </si>
  <si>
    <t>816002451_CL106998</t>
  </si>
  <si>
    <t>Se realiza devolución, no se evidencia firma del paciente u acudiente en realización de terapias. Por favor validar con el área encargada.,</t>
  </si>
  <si>
    <t>CAL520309</t>
  </si>
  <si>
    <t>816002451_CAL520309</t>
  </si>
  <si>
    <t>Factura en proceso interno</t>
  </si>
  <si>
    <t>Con Auditoria Automatica Exitosa</t>
  </si>
  <si>
    <t>Corriente</t>
  </si>
  <si>
    <t>Consultas ambulatorias</t>
  </si>
  <si>
    <t>CAL520604</t>
  </si>
  <si>
    <t>816002451_CAL520604</t>
  </si>
  <si>
    <t>CAL520997</t>
  </si>
  <si>
    <t>816002451_CAL520997</t>
  </si>
  <si>
    <t>CAL628768</t>
  </si>
  <si>
    <t>816002451_CAL628768</t>
  </si>
  <si>
    <t>Se realiza v devolución, al validar soportes se evidencia que la fecha de atención soportada en historia clínica no concuerda con la fecha de atención de la factura, la fecha de atención ingresada en la factura es del 01-11-2024 y la fecha de atención soportada en historia clínica corresponde al día 5 de noviembre 2024. Por favor validar con el área encargda.</t>
  </si>
  <si>
    <t>SOPORTE</t>
  </si>
  <si>
    <t>CAL39796</t>
  </si>
  <si>
    <t>816002451_CAL39796</t>
  </si>
  <si>
    <t>Factura pendiente en programacion de pago</t>
  </si>
  <si>
    <t>Finalizada</t>
  </si>
  <si>
    <t>Más de 360</t>
  </si>
  <si>
    <t>SE LEVANTA GLOSA POR PARTE DE LA EPS, SE EVIDENCIA POR PARTE DE LA EPS SOLICITUD DE AUTORIZACION PARA EL HALLAZGO CUPS 632100, POR MEDIO DE CORREO.</t>
  </si>
  <si>
    <t>Elizabeth Fernandez Chilito</t>
  </si>
  <si>
    <t>Servicios de internación y/o cirugía (Hospitalaria o Ambulatoria)</t>
  </si>
  <si>
    <t>CNT-2022-816</t>
  </si>
  <si>
    <t>CAL520922</t>
  </si>
  <si>
    <t>816002451_CAL520922</t>
  </si>
  <si>
    <t>0-30</t>
  </si>
  <si>
    <t>Erika Lorena Restrepo Gomez</t>
  </si>
  <si>
    <t>CAL520014</t>
  </si>
  <si>
    <t>816002451_CAL520014</t>
  </si>
  <si>
    <t>CAL520227</t>
  </si>
  <si>
    <t>816002451_CAL520227</t>
  </si>
  <si>
    <t>CAL520228</t>
  </si>
  <si>
    <t>816002451_CAL520228</t>
  </si>
  <si>
    <t>CAL520310</t>
  </si>
  <si>
    <t>816002451_CAL520310</t>
  </si>
  <si>
    <t>CAL520419</t>
  </si>
  <si>
    <t>816002451_CAL520419</t>
  </si>
  <si>
    <t>CAL520420</t>
  </si>
  <si>
    <t>816002451_CAL520420</t>
  </si>
  <si>
    <t>CAL520421</t>
  </si>
  <si>
    <t>816002451_CAL520421</t>
  </si>
  <si>
    <t>CAL520422</t>
  </si>
  <si>
    <t>816002451_CAL520422</t>
  </si>
  <si>
    <t>CAL520423</t>
  </si>
  <si>
    <t>816002451_CAL520423</t>
  </si>
  <si>
    <t>CAL520548</t>
  </si>
  <si>
    <t>816002451_CAL520548</t>
  </si>
  <si>
    <t>CAL520673</t>
  </si>
  <si>
    <t>816002451_CAL520673</t>
  </si>
  <si>
    <t>CAL520777</t>
  </si>
  <si>
    <t>816002451_CAL520777</t>
  </si>
  <si>
    <t>CAL520859</t>
  </si>
  <si>
    <t>816002451_CAL520859</t>
  </si>
  <si>
    <t>CAL520860</t>
  </si>
  <si>
    <t>816002451_CAL520860</t>
  </si>
  <si>
    <t>CAL520861</t>
  </si>
  <si>
    <t>816002451_CAL520861</t>
  </si>
  <si>
    <t>CAL520982</t>
  </si>
  <si>
    <t>816002451_CAL520982</t>
  </si>
  <si>
    <t>CAL630421</t>
  </si>
  <si>
    <t>816002451_CAL630421</t>
  </si>
  <si>
    <t>CAL630422</t>
  </si>
  <si>
    <t>816002451_CAL630422</t>
  </si>
  <si>
    <t>CAL630529</t>
  </si>
  <si>
    <t>816002451_CAL630529</t>
  </si>
  <si>
    <t>CAL630530</t>
  </si>
  <si>
    <t>816002451_CAL630530</t>
  </si>
  <si>
    <t>CAL630531</t>
  </si>
  <si>
    <t>816002451_CAL630531</t>
  </si>
  <si>
    <t>CAL630617</t>
  </si>
  <si>
    <t>816002451_CAL630617</t>
  </si>
  <si>
    <t>CAL630735</t>
  </si>
  <si>
    <t>816002451_CAL630735</t>
  </si>
  <si>
    <t>CAL630736</t>
  </si>
  <si>
    <t>816002451_CAL630736</t>
  </si>
  <si>
    <t>CAL630805</t>
  </si>
  <si>
    <t>816002451_CAL630805</t>
  </si>
  <si>
    <t>CAL630806</t>
  </si>
  <si>
    <t>816002451_CAL630806</t>
  </si>
  <si>
    <t>CAL630807</t>
  </si>
  <si>
    <t>816002451_CAL630807</t>
  </si>
  <si>
    <t>CAL630808</t>
  </si>
  <si>
    <t>816002451_CAL630808</t>
  </si>
  <si>
    <t>CAL953836</t>
  </si>
  <si>
    <t>816002451_CAL953836</t>
  </si>
  <si>
    <t>CAL953837</t>
  </si>
  <si>
    <t>816002451_CAL953837</t>
  </si>
  <si>
    <t>CL107484</t>
  </si>
  <si>
    <t>816002451_CL107484</t>
  </si>
  <si>
    <t>CL107485</t>
  </si>
  <si>
    <t>816002451_CL107485</t>
  </si>
  <si>
    <t>CAL137474</t>
  </si>
  <si>
    <t>816002451_CAL137474</t>
  </si>
  <si>
    <t>31-60</t>
  </si>
  <si>
    <t>CAL518942</t>
  </si>
  <si>
    <t>816002451_CAL518942</t>
  </si>
  <si>
    <t>CAL519004</t>
  </si>
  <si>
    <t>816002451_CAL519004</t>
  </si>
  <si>
    <t>CAL519448</t>
  </si>
  <si>
    <t>816002451_CAL519448</t>
  </si>
  <si>
    <t>CAL520013</t>
  </si>
  <si>
    <t>816002451_CAL520013</t>
  </si>
  <si>
    <t>CAL520162</t>
  </si>
  <si>
    <t>816002451_CAL520162</t>
  </si>
  <si>
    <t>CAL953598</t>
  </si>
  <si>
    <t>816002451_CAL953598</t>
  </si>
  <si>
    <t>CAL210293</t>
  </si>
  <si>
    <t>816002451_CAL210293</t>
  </si>
  <si>
    <t>CAL210028</t>
  </si>
  <si>
    <t>816002451_CAL210028</t>
  </si>
  <si>
    <t>CAL312726</t>
  </si>
  <si>
    <t>816002451_CAL312726</t>
  </si>
  <si>
    <t>CL107292</t>
  </si>
  <si>
    <t>816002451_CL107292</t>
  </si>
  <si>
    <t>CAL953835</t>
  </si>
  <si>
    <t>816002451_CAL953835</t>
  </si>
  <si>
    <t>CAL520163</t>
  </si>
  <si>
    <t>816002451_CAL520163</t>
  </si>
  <si>
    <t>CAL518879</t>
  </si>
  <si>
    <t>816002451_CAL518879</t>
  </si>
  <si>
    <t>CAL517812</t>
  </si>
  <si>
    <t>816002451_CAL517812</t>
  </si>
  <si>
    <t>IPS ACEPTA GLOSA CON NOTA CREDITO</t>
  </si>
  <si>
    <t>CAL520495</t>
  </si>
  <si>
    <t>816002451_CAL520495</t>
  </si>
  <si>
    <t>CAL520712</t>
  </si>
  <si>
    <t>816002451_CAL520712</t>
  </si>
  <si>
    <t>CAL132109</t>
  </si>
  <si>
    <t>816002451_CAL132109</t>
  </si>
  <si>
    <t>91-180</t>
  </si>
  <si>
    <t>Procesos Servidor</t>
  </si>
  <si>
    <t>CAL134725</t>
  </si>
  <si>
    <t>816002451_CAL134725</t>
  </si>
  <si>
    <t>CAL27608</t>
  </si>
  <si>
    <t>816002451_CAL27608</t>
  </si>
  <si>
    <t>181-360</t>
  </si>
  <si>
    <t>Jose Avilio Manquillo Gallo</t>
  </si>
  <si>
    <t>CAL27637</t>
  </si>
  <si>
    <t>816002451_CAL27637</t>
  </si>
  <si>
    <t>CAL27669</t>
  </si>
  <si>
    <t>816002451_CAL27669</t>
  </si>
  <si>
    <t>CAL28006</t>
  </si>
  <si>
    <t>816002451_CAL28006</t>
  </si>
  <si>
    <t>CAL28238</t>
  </si>
  <si>
    <t>816002451_CAL28238</t>
  </si>
  <si>
    <t>CAL28239</t>
  </si>
  <si>
    <t>816002451_CAL28239</t>
  </si>
  <si>
    <t>CAL37839</t>
  </si>
  <si>
    <t>816002451_CAL37839</t>
  </si>
  <si>
    <t xml:space="preserve">SE LEVANTA GLOSA POR PARTE DE EPS, SE VALIDA TARIFA EN RUTA SEDNA Y SE ENCUENTRA OK TARIFA|SE RATIFICA OBJECION, IPS NO SUBSANA SOPORTE DE CINTA, LOS ARGUMENTOS MENCIONADOS ADUCEN A LA FACTURACION. GLOSA POR INSUMO NO PACTADO Y NO SE EVIDENCIA COTIZACION CINTA URINARIA $1242.180 ,NO SE EVIDENCIA SOPORTE DE LA UTILIZACION DE LA CINTA INDICAN EN LAN DESCRIPCION QUIRURGICA COLOCACION DE MALLA. </t>
  </si>
  <si>
    <t>Acta Conciliacion N°488</t>
  </si>
  <si>
    <t>CAL627810</t>
  </si>
  <si>
    <t>816002451_CAL627810</t>
  </si>
  <si>
    <t>CAL628094</t>
  </si>
  <si>
    <t>816002451_CAL628094</t>
  </si>
  <si>
    <t>CAL628318</t>
  </si>
  <si>
    <t>816002451_CAL628318</t>
  </si>
  <si>
    <t>CAL629081</t>
  </si>
  <si>
    <t>816002451_CAL629081</t>
  </si>
  <si>
    <t>CAL629708</t>
  </si>
  <si>
    <t>816002451_CAL629708</t>
  </si>
  <si>
    <t>61-90</t>
  </si>
  <si>
    <t>CAL629942</t>
  </si>
  <si>
    <t>816002451_CAL629942</t>
  </si>
  <si>
    <t>CAL629980</t>
  </si>
  <si>
    <t>816002451_CAL629980</t>
  </si>
  <si>
    <t>CAL937514</t>
  </si>
  <si>
    <t>816002451_CAL937514</t>
  </si>
  <si>
    <t>CAL940338</t>
  </si>
  <si>
    <t>816002451_CAL940338</t>
  </si>
  <si>
    <t>COT-2023-151</t>
  </si>
  <si>
    <t>CAL940647</t>
  </si>
  <si>
    <t>816002451_CAL940647</t>
  </si>
  <si>
    <t>CAL942279</t>
  </si>
  <si>
    <t>816002451_CAL942279</t>
  </si>
  <si>
    <t>CAL942989</t>
  </si>
  <si>
    <t>816002451_CAL942989</t>
  </si>
  <si>
    <t>CAL943011</t>
  </si>
  <si>
    <t>816002451_CAL943011</t>
  </si>
  <si>
    <t>CAL944362</t>
  </si>
  <si>
    <t>816002451_CAL944362</t>
  </si>
  <si>
    <t>CAL944633</t>
  </si>
  <si>
    <t>816002451_CAL944633</t>
  </si>
  <si>
    <t>CAL944636</t>
  </si>
  <si>
    <t>816002451_CAL944636</t>
  </si>
  <si>
    <t>CAL945542</t>
  </si>
  <si>
    <t>816002451_CAL945542</t>
  </si>
  <si>
    <t>CAL946231</t>
  </si>
  <si>
    <t>816002451_CAL946231</t>
  </si>
  <si>
    <t>CAL946576</t>
  </si>
  <si>
    <t>816002451_CAL946576</t>
  </si>
  <si>
    <t>CAL946736</t>
  </si>
  <si>
    <t>816002451_CAL946736</t>
  </si>
  <si>
    <t>CAL947068</t>
  </si>
  <si>
    <t>816002451_CAL947068</t>
  </si>
  <si>
    <t>CAL948396</t>
  </si>
  <si>
    <t>816002451_CAL948396</t>
  </si>
  <si>
    <t>CAL948827</t>
  </si>
  <si>
    <t>816002451_CAL948827</t>
  </si>
  <si>
    <t>CAL948916</t>
  </si>
  <si>
    <t>816002451_CAL948916</t>
  </si>
  <si>
    <t>CAL949791</t>
  </si>
  <si>
    <t>816002451_CAL949791</t>
  </si>
  <si>
    <t>CAL949806</t>
  </si>
  <si>
    <t>816002451_CAL949806</t>
  </si>
  <si>
    <t>CAL950544</t>
  </si>
  <si>
    <t>816002451_CAL950544</t>
  </si>
  <si>
    <t>CAL950677</t>
  </si>
  <si>
    <t>816002451_CAL950677</t>
  </si>
  <si>
    <t>CAL950834</t>
  </si>
  <si>
    <t>816002451_CAL950834</t>
  </si>
  <si>
    <t>CAL951415</t>
  </si>
  <si>
    <t>816002451_CAL951415</t>
  </si>
  <si>
    <t>CAL951802</t>
  </si>
  <si>
    <t>816002451_CAL951802</t>
  </si>
  <si>
    <t>CAL951961</t>
  </si>
  <si>
    <t>816002451_CAL951961</t>
  </si>
  <si>
    <t>CAL952273</t>
  </si>
  <si>
    <t>816002451_CAL952273</t>
  </si>
  <si>
    <t>CAL952432</t>
  </si>
  <si>
    <t>816002451_CAL952432</t>
  </si>
  <si>
    <t>CAL952696</t>
  </si>
  <si>
    <t>816002451_CAL952696</t>
  </si>
  <si>
    <t>CAL952837</t>
  </si>
  <si>
    <t>816002451_CAL952837</t>
  </si>
  <si>
    <t>CAL953038</t>
  </si>
  <si>
    <t>816002451_CAL953038</t>
  </si>
  <si>
    <t>CL106116</t>
  </si>
  <si>
    <t>816002451_CL106116</t>
  </si>
  <si>
    <t>Factura no radicada</t>
  </si>
  <si>
    <t>Factura pendiente en programacion de pago - Glosa por contestar IPS</t>
  </si>
  <si>
    <t>(en blanco)</t>
  </si>
  <si>
    <t>PAGO DIRECTO REGIMEN SUBSIDIADO DICIEBRE 2023</t>
  </si>
  <si>
    <t>Factura cancelada</t>
  </si>
  <si>
    <t>FOR-CSA-018</t>
  </si>
  <si>
    <t>RESUMEN DE CARTERA REVISADA POR LA EPS</t>
  </si>
  <si>
    <t>VERSION 2</t>
  </si>
  <si>
    <t>A continuacion me permito remitir nuestra respuesta al estado de cartera presentado en la fecha: 02/05/2025</t>
  </si>
  <si>
    <t>Con Corte al dia: 30/04/2025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</si>
  <si>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</si>
  <si>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</si>
  <si>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</si>
  <si>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</si>
  <si>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</si>
  <si>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</si>
  <si>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</si>
  <si>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</si>
  <si>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</si>
  <si>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</si>
  <si>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</si>
  <si>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</si>
  <si>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</si>
  <si>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</si>
  <si>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</si>
  <si>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</si>
  <si>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</si>
  <si>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</si>
  <si>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</si>
  <si>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</si>
  <si>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</si>
  <si>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</si>
  <si>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</si>
  <si>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</si>
  <si>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</si>
  <si>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</si>
  <si>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</si>
  <si>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Etiquetas de fila</t>
  </si>
  <si>
    <t>Total general</t>
  </si>
  <si>
    <t>Santiago de Cali, mayo 14 2025</t>
  </si>
  <si>
    <t>Señores : CALCULASER S.A.</t>
  </si>
  <si>
    <t>NIT: 816002451</t>
  </si>
  <si>
    <t>Tatiana Lopez</t>
  </si>
  <si>
    <t>Analista de cartera</t>
  </si>
  <si>
    <t>Calculaser S.A</t>
  </si>
  <si>
    <t>Frente a la factura CAL953038 la IPS manifiesta que una vez aplicado el pago, la misma aun permanece con un saldo de $4,500; La EPS realizara la validacion de los movimientos y se dara respuesta a la IPS</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</si>
</sst>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d/m/yyyy"/>
    <numFmt numFmtId="165" formatCode="_(* #,##0_);_(* \(#,##0\);_(* &quot;-&quot;??_);_(@_)"/>
    <numFmt numFmtId="166" formatCode="_(* #,##0_);_(* \(#,##0\);_(* \-??_);_(@_)"/>
    <numFmt numFmtId="167" formatCode="&quot;$&quot;\ #,##0"/>
    <numFmt numFmtId="168" formatCode="[$-240A]d&quot; de &quot;mmmm&quot; de &quot;yyyy;@"/>
    <numFmt numFmtId="169" formatCode="&quot;$&quot;\ #,##0;[Red]&quot;$&quot;\ #,##0"/>
    <numFmt numFmtId="170" formatCode="[$$-240A]\ #,##0;\-[$$-240A]\ #,##0"/>
    <numFmt numFmtId="171" formatCode="_-* #,##0_-;\-* #,##0_-;_-* &quot;-&quot;??_-;_-@_-"/>
  </numFmts>
  <fonts count="15"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0"/>
      <name val="Arial"/>
      <family val="2"/>
    </font>
    <font>
      <sz val="10"/>
      <color indexed="8"/>
      <name val="Arial"/>
      <family val="2"/>
    </font>
    <font>
      <b/>
      <sz val="10"/>
      <color indexed="8"/>
      <name val="Arial"/>
      <family val="2"/>
    </font>
    <font>
      <sz val="11"/>
      <color rgb="FF000000"/>
      <name val="Calibri"/>
      <family val="2"/>
    </font>
    <font>
      <sz val="8"/>
      <color theme="1"/>
      <name val="Tahoma"/>
      <family val="2"/>
    </font>
    <font>
      <sz val="8"/>
      <name val="Tahoma"/>
      <family val="2"/>
    </font>
    <font>
      <sz val="11"/>
      <color theme="1"/>
      <name val="Calibri"/>
      <family val="2"/>
      <scheme val="minor"/>
    </font>
    <font>
      <b/>
      <sz val="8"/>
      <color theme="1"/>
      <name val="Tahoma"/>
      <family val="2"/>
    </font>
    <font>
      <b/>
      <sz val="8"/>
      <name val="Tahoma"/>
      <family val="2"/>
    </font>
    <font>
      <b/>
      <sz val="9"/>
      <name val="Arial"/>
      <family val="2"/>
    </font>
    <font>
      <b/>
      <sz val="11"/>
      <name val="Arial"/>
      <family val="2"/>
    </font>
  </fonts>
  <fills count="10">
    <fill>
      <patternFill patternType="none"/>
    </fill>
    <fill>
      <patternFill patternType="gray125"/>
    </fill>
    <fill>
      <patternFill patternType="solid">
        <fgColor rgb="FFFFC000"/>
        <bgColor rgb="FFFFCC00"/>
      </patternFill>
    </fill>
    <fill>
      <patternFill patternType="solid">
        <fgColor rgb="FFFFC00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0" fontId="4" fillId="0" borderId="0"/>
    <xf numFmtId="43" fontId="10" fillId="0" borderId="0" applyFont="0" applyFill="0" applyBorder="0" applyAlignment="0" applyProtection="0"/>
    <xf numFmtId="4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cellStyleXfs>
  <cellXfs count="117">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6" fillId="0" borderId="1" xfId="1" applyFont="1" applyBorder="1" applyAlignment="1">
      <alignment horizontal="center" vertical="center"/>
    </xf>
    <xf numFmtId="164" fontId="7" fillId="0" borderId="3" xfId="0" applyNumberFormat="1" applyFont="1" applyBorder="1" applyAlignment="1">
      <alignment vertical="center"/>
    </xf>
    <xf numFmtId="164" fontId="7" fillId="0" borderId="3" xfId="0" applyNumberFormat="1" applyFont="1" applyBorder="1"/>
    <xf numFmtId="164" fontId="7" fillId="0" borderId="1" xfId="0" applyNumberFormat="1" applyFont="1" applyBorder="1" applyAlignment="1">
      <alignment vertical="center"/>
    </xf>
    <xf numFmtId="164" fontId="7" fillId="0" borderId="1" xfId="0" applyNumberFormat="1" applyFont="1" applyBorder="1"/>
    <xf numFmtId="165" fontId="7" fillId="0" borderId="2" xfId="0" applyNumberFormat="1" applyFont="1" applyBorder="1" applyAlignment="1">
      <alignment vertical="center"/>
    </xf>
    <xf numFmtId="165" fontId="7" fillId="0" borderId="2" xfId="0" applyNumberFormat="1" applyFont="1" applyBorder="1"/>
    <xf numFmtId="166" fontId="7" fillId="3" borderId="2" xfId="0" applyNumberFormat="1" applyFont="1" applyFill="1" applyBorder="1"/>
    <xf numFmtId="166" fontId="7" fillId="0" borderId="2" xfId="0" applyNumberFormat="1" applyFont="1" applyBorder="1"/>
    <xf numFmtId="166" fontId="7" fillId="2" borderId="3" xfId="0" applyNumberFormat="1" applyFont="1" applyFill="1" applyBorder="1" applyAlignment="1">
      <alignment vertical="center"/>
    </xf>
    <xf numFmtId="165" fontId="0" fillId="0" borderId="0" xfId="0" applyNumberFormat="1"/>
    <xf numFmtId="0" fontId="8" fillId="0" borderId="1" xfId="0" applyFont="1" applyBorder="1"/>
    <xf numFmtId="0" fontId="9" fillId="0" borderId="1" xfId="0" applyFont="1" applyBorder="1" applyAlignment="1" applyProtection="1">
      <alignment horizontal="left" vertical="center"/>
      <protection locked="0"/>
    </xf>
    <xf numFmtId="0" fontId="11" fillId="0" borderId="1" xfId="0" applyFont="1" applyBorder="1" applyAlignment="1">
      <alignment horizontal="center" vertical="center" wrapText="1"/>
    </xf>
    <xf numFmtId="14" fontId="11" fillId="0" borderId="1" xfId="0" applyNumberFormat="1" applyFont="1" applyBorder="1" applyAlignment="1">
      <alignment horizontal="center" vertical="center" wrapText="1"/>
    </xf>
    <xf numFmtId="167" fontId="11" fillId="0" borderId="1" xfId="0" applyNumberFormat="1" applyFont="1" applyBorder="1" applyAlignment="1">
      <alignment horizontal="center" vertical="center" wrapText="1"/>
    </xf>
    <xf numFmtId="0" fontId="12" fillId="4" borderId="1" xfId="0" applyFont="1" applyFill="1" applyBorder="1" applyAlignment="1">
      <alignment horizontal="center" vertical="center" wrapText="1"/>
    </xf>
    <xf numFmtId="0" fontId="11" fillId="5" borderId="1" xfId="0" applyFont="1" applyFill="1" applyBorder="1" applyAlignment="1">
      <alignment horizontal="center" vertical="center" wrapText="1"/>
    </xf>
    <xf numFmtId="167" fontId="11" fillId="5" borderId="1" xfId="3" applyNumberFormat="1" applyFont="1" applyFill="1" applyBorder="1" applyAlignment="1">
      <alignment horizontal="center" vertical="center" wrapText="1"/>
    </xf>
    <xf numFmtId="0" fontId="11" fillId="5" borderId="1" xfId="3" applyNumberFormat="1" applyFont="1" applyFill="1" applyBorder="1" applyAlignment="1">
      <alignment horizontal="center" vertical="center" wrapText="1"/>
    </xf>
    <xf numFmtId="0" fontId="11" fillId="6" borderId="1" xfId="0" applyFont="1" applyFill="1" applyBorder="1" applyAlignment="1">
      <alignment horizontal="center" vertical="center" wrapText="1"/>
    </xf>
    <xf numFmtId="14" fontId="11" fillId="6" borderId="1" xfId="0" applyNumberFormat="1" applyFont="1" applyFill="1" applyBorder="1" applyAlignment="1">
      <alignment horizontal="center" vertical="center" wrapText="1"/>
    </xf>
    <xf numFmtId="167" fontId="11" fillId="6" borderId="1" xfId="3" applyNumberFormat="1" applyFont="1" applyFill="1" applyBorder="1" applyAlignment="1">
      <alignment horizontal="center" vertical="center" wrapText="1"/>
    </xf>
    <xf numFmtId="167" fontId="11" fillId="7" borderId="1" xfId="3" applyNumberFormat="1" applyFont="1" applyFill="1" applyBorder="1" applyAlignment="1">
      <alignment horizontal="center" vertical="center" wrapText="1"/>
    </xf>
    <xf numFmtId="0" fontId="11" fillId="7" borderId="1" xfId="0" applyFont="1" applyFill="1" applyBorder="1" applyAlignment="1">
      <alignment horizontal="center" vertical="center" wrapText="1"/>
    </xf>
    <xf numFmtId="167" fontId="11" fillId="4" borderId="1" xfId="3" applyNumberFormat="1" applyFont="1" applyFill="1" applyBorder="1" applyAlignment="1">
      <alignment horizontal="center" vertical="center" wrapText="1"/>
    </xf>
    <xf numFmtId="167" fontId="11" fillId="8" borderId="1" xfId="0" applyNumberFormat="1" applyFont="1" applyFill="1" applyBorder="1" applyAlignment="1">
      <alignment horizontal="center" vertical="center" wrapText="1"/>
    </xf>
    <xf numFmtId="0" fontId="11" fillId="8" borderId="1" xfId="0" applyFont="1" applyFill="1" applyBorder="1" applyAlignment="1">
      <alignment horizontal="center" vertical="center" wrapText="1"/>
    </xf>
    <xf numFmtId="14" fontId="11" fillId="8" borderId="1" xfId="0" applyNumberFormat="1" applyFont="1" applyFill="1" applyBorder="1" applyAlignment="1">
      <alignment horizontal="center" vertical="center" wrapText="1"/>
    </xf>
    <xf numFmtId="0" fontId="8" fillId="0" borderId="1" xfId="0" applyFont="1" applyBorder="1" applyAlignment="1">
      <alignment vertical="center"/>
    </xf>
    <xf numFmtId="14" fontId="8" fillId="0" borderId="1" xfId="0" applyNumberFormat="1" applyFont="1" applyBorder="1" applyAlignment="1">
      <alignment vertical="center"/>
    </xf>
    <xf numFmtId="167" fontId="8" fillId="0" borderId="1" xfId="2" applyNumberFormat="1" applyFont="1" applyBorder="1" applyAlignment="1">
      <alignment vertical="center"/>
    </xf>
    <xf numFmtId="167" fontId="8" fillId="0" borderId="1" xfId="0" applyNumberFormat="1" applyFont="1" applyBorder="1" applyAlignment="1">
      <alignment vertical="center"/>
    </xf>
    <xf numFmtId="14" fontId="8" fillId="0" borderId="0" xfId="0" applyNumberFormat="1" applyFont="1"/>
    <xf numFmtId="0" fontId="8" fillId="0" borderId="0" xfId="0" applyFont="1"/>
    <xf numFmtId="0" fontId="8" fillId="0" borderId="0" xfId="0" applyFont="1" applyAlignment="1">
      <alignment horizontal="center"/>
    </xf>
    <xf numFmtId="167" fontId="8" fillId="0" borderId="0" xfId="0" applyNumberFormat="1" applyFont="1"/>
    <xf numFmtId="167" fontId="8" fillId="0" borderId="0" xfId="0" applyNumberFormat="1" applyFont="1" applyAlignment="1"/>
    <xf numFmtId="0" fontId="8" fillId="0" borderId="0" xfId="0" applyFont="1" applyAlignment="1"/>
    <xf numFmtId="14" fontId="8" fillId="0" borderId="0" xfId="0" applyNumberFormat="1" applyFont="1" applyAlignment="1"/>
    <xf numFmtId="167" fontId="8" fillId="0" borderId="0" xfId="3" applyNumberFormat="1" applyFont="1" applyAlignment="1"/>
    <xf numFmtId="167" fontId="11" fillId="6" borderId="1" xfId="0" applyNumberFormat="1" applyFont="1" applyFill="1" applyBorder="1" applyAlignment="1">
      <alignment horizontal="center" vertical="center" wrapText="1"/>
    </xf>
    <xf numFmtId="0" fontId="5" fillId="0" borderId="0" xfId="1" applyFont="1"/>
    <xf numFmtId="0" fontId="5" fillId="0" borderId="4" xfId="1" applyFont="1" applyBorder="1" applyAlignment="1">
      <alignment horizontal="centerContinuous"/>
    </xf>
    <xf numFmtId="0" fontId="5" fillId="0" borderId="5" xfId="1" applyFont="1" applyBorder="1" applyAlignment="1">
      <alignment horizontal="centerContinuous"/>
    </xf>
    <xf numFmtId="0" fontId="5" fillId="0" borderId="8" xfId="1" applyFont="1" applyBorder="1" applyAlignment="1">
      <alignment horizontal="centerContinuous"/>
    </xf>
    <xf numFmtId="0" fontId="5" fillId="0" borderId="9" xfId="1" applyFont="1" applyBorder="1" applyAlignment="1">
      <alignment horizontal="centerContinuous"/>
    </xf>
    <xf numFmtId="0" fontId="6" fillId="0" borderId="4" xfId="1" applyFont="1" applyBorder="1" applyAlignment="1">
      <alignment horizontal="centerContinuous" vertical="center"/>
    </xf>
    <xf numFmtId="0" fontId="6" fillId="0" borderId="6" xfId="1" applyFont="1" applyBorder="1" applyAlignment="1">
      <alignment horizontal="centerContinuous" vertical="center"/>
    </xf>
    <xf numFmtId="0" fontId="6" fillId="0" borderId="5" xfId="1" applyFont="1" applyBorder="1" applyAlignment="1">
      <alignment horizontal="centerContinuous" vertical="center"/>
    </xf>
    <xf numFmtId="0" fontId="6" fillId="0" borderId="7" xfId="1" applyFont="1" applyBorder="1" applyAlignment="1">
      <alignment horizontal="centerContinuous" vertical="center"/>
    </xf>
    <xf numFmtId="0" fontId="6" fillId="0" borderId="8" xfId="1" applyFont="1" applyBorder="1" applyAlignment="1">
      <alignment horizontal="centerContinuous" vertical="center"/>
    </xf>
    <xf numFmtId="0" fontId="6" fillId="0" borderId="0" xfId="1" applyFont="1" applyAlignment="1">
      <alignment horizontal="centerContinuous" vertical="center"/>
    </xf>
    <xf numFmtId="0" fontId="6" fillId="0" borderId="14" xfId="1" applyFont="1" applyBorder="1" applyAlignment="1">
      <alignment horizontal="centerContinuous" vertical="center"/>
    </xf>
    <xf numFmtId="0" fontId="5" fillId="0" borderId="10" xfId="1" applyFont="1" applyBorder="1" applyAlignment="1">
      <alignment horizontal="centerContinuous"/>
    </xf>
    <xf numFmtId="0" fontId="5" fillId="0" borderId="12" xfId="1" applyFont="1" applyBorder="1" applyAlignment="1">
      <alignment horizontal="centerContinuous"/>
    </xf>
    <xf numFmtId="0" fontId="6" fillId="0" borderId="10" xfId="1" applyFont="1" applyBorder="1" applyAlignment="1">
      <alignment horizontal="centerContinuous" vertical="center"/>
    </xf>
    <xf numFmtId="0" fontId="6" fillId="0" borderId="11" xfId="1" applyFont="1" applyBorder="1" applyAlignment="1">
      <alignment horizontal="centerContinuous" vertical="center"/>
    </xf>
    <xf numFmtId="0" fontId="6" fillId="0" borderId="12" xfId="1" applyFont="1" applyBorder="1" applyAlignment="1">
      <alignment horizontal="centerContinuous" vertical="center"/>
    </xf>
    <xf numFmtId="0" fontId="6" fillId="0" borderId="13" xfId="1" applyFont="1" applyBorder="1" applyAlignment="1">
      <alignment horizontal="centerContinuous" vertical="center"/>
    </xf>
    <xf numFmtId="0" fontId="5" fillId="0" borderId="8" xfId="1" applyFont="1" applyBorder="1"/>
    <xf numFmtId="0" fontId="5" fillId="0" borderId="9" xfId="1" applyFont="1" applyBorder="1"/>
    <xf numFmtId="0" fontId="6" fillId="0" borderId="0" xfId="1" applyFont="1"/>
    <xf numFmtId="14" fontId="5" fillId="0" borderId="0" xfId="1" applyNumberFormat="1" applyFont="1"/>
    <xf numFmtId="168" fontId="5" fillId="0" borderId="0" xfId="1" applyNumberFormat="1" applyFont="1"/>
    <xf numFmtId="14" fontId="5" fillId="0" borderId="0" xfId="1" applyNumberFormat="1" applyFont="1" applyAlignment="1">
      <alignment horizontal="left"/>
    </xf>
    <xf numFmtId="1" fontId="6" fillId="0" borderId="0" xfId="4" applyNumberFormat="1" applyFont="1" applyAlignment="1">
      <alignment horizontal="center" vertical="center"/>
    </xf>
    <xf numFmtId="167" fontId="6" fillId="0" borderId="0" xfId="1" applyNumberFormat="1" applyFont="1" applyAlignment="1">
      <alignment horizontal="center" vertical="center"/>
    </xf>
    <xf numFmtId="1" fontId="6" fillId="0" borderId="0" xfId="1" applyNumberFormat="1" applyFont="1" applyAlignment="1">
      <alignment horizontal="center"/>
    </xf>
    <xf numFmtId="169" fontId="6" fillId="0" borderId="0" xfId="1" applyNumberFormat="1" applyFont="1" applyAlignment="1">
      <alignment horizontal="right"/>
    </xf>
    <xf numFmtId="1" fontId="5" fillId="0" borderId="0" xfId="1" applyNumberFormat="1" applyFont="1" applyAlignment="1">
      <alignment horizontal="center"/>
    </xf>
    <xf numFmtId="169" fontId="5" fillId="0" borderId="0" xfId="1" applyNumberFormat="1" applyFont="1" applyAlignment="1">
      <alignment horizontal="right"/>
    </xf>
    <xf numFmtId="1" fontId="5" fillId="0" borderId="11" xfId="1" applyNumberFormat="1" applyFont="1" applyBorder="1" applyAlignment="1">
      <alignment horizontal="center"/>
    </xf>
    <xf numFmtId="169" fontId="5" fillId="0" borderId="11" xfId="1" applyNumberFormat="1" applyFont="1" applyBorder="1" applyAlignment="1">
      <alignment horizontal="right"/>
    </xf>
    <xf numFmtId="0" fontId="5" fillId="0" borderId="0" xfId="1" applyFont="1" applyAlignment="1">
      <alignment horizontal="center"/>
    </xf>
    <xf numFmtId="1" fontId="6" fillId="0" borderId="15" xfId="1" applyNumberFormat="1" applyFont="1" applyBorder="1" applyAlignment="1">
      <alignment horizontal="center"/>
    </xf>
    <xf numFmtId="169" fontId="6" fillId="0" borderId="15" xfId="1" applyNumberFormat="1" applyFont="1" applyBorder="1" applyAlignment="1">
      <alignment horizontal="right"/>
    </xf>
    <xf numFmtId="169" fontId="5" fillId="0" borderId="0" xfId="1" applyNumberFormat="1" applyFont="1"/>
    <xf numFmtId="169" fontId="6" fillId="0" borderId="11" xfId="1" applyNumberFormat="1" applyFont="1" applyBorder="1"/>
    <xf numFmtId="169" fontId="5" fillId="0" borderId="11" xfId="1" applyNumberFormat="1" applyFont="1" applyBorder="1"/>
    <xf numFmtId="169" fontId="6" fillId="0" borderId="0" xfId="1" applyNumberFormat="1" applyFont="1"/>
    <xf numFmtId="0" fontId="13" fillId="0" borderId="0" xfId="1" applyFont="1" applyAlignment="1">
      <alignment horizontal="center" vertical="center" wrapText="1"/>
    </xf>
    <xf numFmtId="0" fontId="5" fillId="0" borderId="10" xfId="1" applyFont="1" applyBorder="1"/>
    <xf numFmtId="0" fontId="5" fillId="0" borderId="11" xfId="1" applyFont="1" applyBorder="1"/>
    <xf numFmtId="0" fontId="5" fillId="0" borderId="12" xfId="1" applyFont="1" applyBorder="1"/>
    <xf numFmtId="0" fontId="5" fillId="9" borderId="0" xfId="1" applyFont="1" applyFill="1"/>
    <xf numFmtId="0" fontId="6" fillId="0" borderId="0" xfId="1" applyFont="1" applyAlignment="1">
      <alignment horizontal="center"/>
    </xf>
    <xf numFmtId="1" fontId="6" fillId="0" borderId="0" xfId="4" applyNumberFormat="1" applyFont="1" applyAlignment="1">
      <alignment horizontal="right"/>
    </xf>
    <xf numFmtId="170" fontId="6" fillId="0" borderId="0" xfId="5" applyNumberFormat="1" applyFont="1" applyAlignment="1">
      <alignment horizontal="right"/>
    </xf>
    <xf numFmtId="1" fontId="5" fillId="0" borderId="0" xfId="4" applyNumberFormat="1" applyFont="1" applyAlignment="1">
      <alignment horizontal="right"/>
    </xf>
    <xf numFmtId="170" fontId="5" fillId="0" borderId="0" xfId="5" applyNumberFormat="1" applyFont="1" applyAlignment="1">
      <alignment horizontal="right"/>
    </xf>
    <xf numFmtId="171" fontId="5" fillId="0" borderId="15" xfId="5" applyNumberFormat="1" applyFont="1" applyBorder="1" applyAlignment="1">
      <alignment horizontal="center"/>
    </xf>
    <xf numFmtId="170" fontId="5" fillId="0" borderId="15" xfId="5" applyNumberFormat="1" applyFont="1" applyBorder="1" applyAlignment="1">
      <alignment horizontal="right"/>
    </xf>
    <xf numFmtId="0" fontId="0" fillId="0" borderId="0" xfId="0" applyNumberFormat="1"/>
    <xf numFmtId="0" fontId="0" fillId="0" borderId="0" xfId="0" pivotButton="1"/>
    <xf numFmtId="0" fontId="0" fillId="0" borderId="0" xfId="0" applyAlignment="1">
      <alignment horizontal="left"/>
    </xf>
    <xf numFmtId="0" fontId="5" fillId="0" borderId="1" xfId="1" applyFont="1" applyBorder="1" applyAlignment="1">
      <alignment horizontal="center"/>
    </xf>
    <xf numFmtId="0" fontId="6" fillId="0" borderId="1" xfId="1" applyFont="1" applyBorder="1" applyAlignment="1">
      <alignment horizontal="center" vertical="center"/>
    </xf>
    <xf numFmtId="0" fontId="6" fillId="0" borderId="1" xfId="1" applyFont="1" applyBorder="1" applyAlignment="1">
      <alignment horizontal="center" vertical="center" wrapText="1"/>
    </xf>
    <xf numFmtId="0" fontId="6" fillId="0" borderId="4" xfId="1" applyFont="1" applyBorder="1" applyAlignment="1">
      <alignment horizontal="center" vertical="center"/>
    </xf>
    <xf numFmtId="0" fontId="6" fillId="0" borderId="6" xfId="1" applyFont="1" applyBorder="1" applyAlignment="1">
      <alignment horizontal="center" vertical="center"/>
    </xf>
    <xf numFmtId="0" fontId="6" fillId="0" borderId="5" xfId="1" applyFont="1" applyBorder="1" applyAlignment="1">
      <alignment horizontal="center" vertical="center"/>
    </xf>
    <xf numFmtId="0" fontId="6" fillId="0" borderId="10" xfId="1" applyFont="1" applyBorder="1" applyAlignment="1">
      <alignment horizontal="center" vertical="center"/>
    </xf>
    <xf numFmtId="0" fontId="6" fillId="0" borderId="11" xfId="1" applyFont="1" applyBorder="1" applyAlignment="1">
      <alignment horizontal="center" vertical="center"/>
    </xf>
    <xf numFmtId="0" fontId="6" fillId="0" borderId="12" xfId="1" applyFont="1" applyBorder="1" applyAlignment="1">
      <alignment horizontal="center" vertical="center"/>
    </xf>
    <xf numFmtId="0" fontId="6" fillId="0" borderId="7" xfId="1" applyFont="1" applyBorder="1" applyAlignment="1">
      <alignment horizontal="center" vertical="center"/>
    </xf>
    <xf numFmtId="0" fontId="6" fillId="0" borderId="13" xfId="1" applyFont="1" applyBorder="1" applyAlignment="1">
      <alignment horizontal="center" vertical="center"/>
    </xf>
    <xf numFmtId="0" fontId="6" fillId="0" borderId="8" xfId="1" applyFont="1" applyBorder="1" applyAlignment="1">
      <alignment horizontal="center" vertical="center" wrapText="1"/>
    </xf>
    <xf numFmtId="0" fontId="6" fillId="0" borderId="0" xfId="1" applyFont="1" applyAlignment="1">
      <alignment horizontal="center" vertical="center" wrapText="1"/>
    </xf>
    <xf numFmtId="0" fontId="6" fillId="0" borderId="9" xfId="1" applyFont="1" applyBorder="1" applyAlignment="1">
      <alignment horizontal="center" vertical="center" wrapText="1"/>
    </xf>
    <xf numFmtId="0" fontId="14" fillId="0" borderId="0" xfId="0" applyFont="1" applyAlignment="1">
      <alignment horizontal="center" vertical="center" wrapText="1"/>
    </xf>
    <xf numFmtId="0" fontId="13" fillId="0" borderId="0" xfId="1" applyFont="1" applyAlignment="1">
      <alignment vertical="center" wrapText="1"/>
    </xf>
    <xf numFmtId="0" fontId="13" fillId="0" borderId="0" xfId="1" applyFont="1" applyAlignment="1">
      <alignment horizontal="left" vertical="center" wrapText="1"/>
    </xf>
  </cellXfs>
  <cellStyles count="6">
    <cellStyle name="Millares" xfId="2" builtinId="3"/>
    <cellStyle name="Millares 2 2" xfId="5"/>
    <cellStyle name="Millares 3" xfId="4"/>
    <cellStyle name="Moneda" xfId="3" builtinId="4"/>
    <cellStyle name="Normal" xfId="0" builtinId="0"/>
    <cellStyle name="Normal 2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5" Type="http://schemas.microsoft.com/office/2017/10/relationships/person" Target="persons/person.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21166</xdr:colOff>
      <xdr:row>0</xdr:row>
      <xdr:rowOff>63500</xdr:rowOff>
    </xdr:from>
    <xdr:to>
      <xdr:col>4</xdr:col>
      <xdr:colOff>0</xdr:colOff>
      <xdr:row>1</xdr:row>
      <xdr:rowOff>301625</xdr:rowOff>
    </xdr:to>
    <xdr:pic>
      <xdr:nvPicPr>
        <xdr:cNvPr id="2" name="Imagen 2" descr="Nombre de la empresa&#10;&#10;Descripción generada automáticamente con confianza baja">
          <a:extLst>
            <a:ext uri="{FF2B5EF4-FFF2-40B4-BE49-F238E27FC236}">
              <a16:creationId xmlns="" xmlns:a16="http://schemas.microsoft.com/office/drawing/2014/main" id="{17A44E37-4B81-40BF-893D-6D0413AF30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3583" y="63500"/>
          <a:ext cx="1211792" cy="6085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INFORME%20GERENCIAL/INFORME%20GERENCIAL%20MACRO%202025.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ITS"/>
      <sheetName val="FESTIVOS"/>
      <sheetName val="TD2"/>
      <sheetName val="CARTERAS REVISADAS"/>
      <sheetName val="TD 011 SEM II"/>
      <sheetName val="CRONOGRAMA SEM I 2025"/>
      <sheetName val="UBICACION"/>
      <sheetName val="PAZ Y SALVOS"/>
      <sheetName val="CIRCULAR 030 DIC 2024"/>
    </sheetNames>
    <sheetDataSet>
      <sheetData sheetId="0">
        <row r="1">
          <cell r="A1" t="str">
            <v>NIT</v>
          </cell>
          <cell r="B1" t="str">
            <v>PRESTADOR</v>
          </cell>
        </row>
        <row r="2">
          <cell r="A2">
            <v>53927</v>
          </cell>
          <cell r="B2" t="str">
            <v>MARCO ANTONIO REYES REYES</v>
          </cell>
        </row>
        <row r="3">
          <cell r="A3">
            <v>6053534</v>
          </cell>
          <cell r="B3" t="str">
            <v>WOLFGANG ARNOLDO LEVY LEWIN</v>
          </cell>
        </row>
        <row r="4">
          <cell r="A4">
            <v>6371014</v>
          </cell>
          <cell r="B4" t="str">
            <v>HENRY TELLEZ MARTINEZ</v>
          </cell>
        </row>
        <row r="5">
          <cell r="A5">
            <v>9738439</v>
          </cell>
          <cell r="B5" t="str">
            <v>JUAN PABLO CALLE GIRALDO</v>
          </cell>
        </row>
        <row r="6">
          <cell r="A6">
            <v>10516428</v>
          </cell>
          <cell r="B6" t="str">
            <v>JORGE LOZANO ALARCON</v>
          </cell>
        </row>
        <row r="7">
          <cell r="A7">
            <v>10534733</v>
          </cell>
          <cell r="B7" t="str">
            <v>FREDDY ARTURO OROZCO GARCIA</v>
          </cell>
        </row>
        <row r="8">
          <cell r="A8">
            <v>10541284</v>
          </cell>
          <cell r="B8" t="str">
            <v>EDER ANTONIO VILLAMARIN BETANCOURT</v>
          </cell>
        </row>
        <row r="9">
          <cell r="A9">
            <v>10542434</v>
          </cell>
          <cell r="B9" t="str">
            <v>JUAN CARLOS ARBOLEDA LOPEZ</v>
          </cell>
        </row>
        <row r="10">
          <cell r="A10">
            <v>14953824</v>
          </cell>
          <cell r="B10" t="str">
            <v>EDUARDO PEREA VIVAS</v>
          </cell>
        </row>
        <row r="11">
          <cell r="A11">
            <v>16260019</v>
          </cell>
          <cell r="B11" t="str">
            <v>JORGE ENRIQUE LIZARAZO</v>
          </cell>
        </row>
        <row r="12">
          <cell r="A12">
            <v>16281080</v>
          </cell>
          <cell r="B12" t="str">
            <v>EDWAR ARAGON ORTEGA</v>
          </cell>
        </row>
        <row r="13">
          <cell r="A13">
            <v>16450304</v>
          </cell>
          <cell r="B13" t="str">
            <v>WILLIAN FERNANDO LENIS RENGIFO</v>
          </cell>
        </row>
        <row r="14">
          <cell r="A14">
            <v>16450340</v>
          </cell>
          <cell r="B14" t="str">
            <v>WILLIAM FERNANDO LENIS RENGIFO</v>
          </cell>
        </row>
        <row r="15">
          <cell r="A15">
            <v>16604931</v>
          </cell>
          <cell r="B15" t="str">
            <v>LEON ALBERTO SARDI BARONA</v>
          </cell>
        </row>
        <row r="16">
          <cell r="A16">
            <v>16608869</v>
          </cell>
          <cell r="B16" t="str">
            <v>CARLOS HERNAN QUINTERO BEJARANO</v>
          </cell>
        </row>
        <row r="17">
          <cell r="A17">
            <v>16609537</v>
          </cell>
          <cell r="B17" t="str">
            <v>JAIME HOLGUIN ROJAS</v>
          </cell>
        </row>
        <row r="18">
          <cell r="A18">
            <v>16628117</v>
          </cell>
          <cell r="B18" t="str">
            <v>JORGE EDUARDO GUTIERREZ GODOY</v>
          </cell>
        </row>
        <row r="19">
          <cell r="A19">
            <v>16631128</v>
          </cell>
          <cell r="B19" t="str">
            <v>LUIS CARLOS REBOLLEDO NORIEGA</v>
          </cell>
        </row>
        <row r="20">
          <cell r="A20">
            <v>16639187</v>
          </cell>
          <cell r="B20" t="str">
            <v>WILFREDO AGREDO RODRIGUEZ</v>
          </cell>
        </row>
        <row r="21">
          <cell r="A21">
            <v>16646484</v>
          </cell>
          <cell r="B21" t="str">
            <v>ELVIS REINERO RUIZ RUIZ</v>
          </cell>
        </row>
        <row r="22">
          <cell r="A22">
            <v>16655330</v>
          </cell>
          <cell r="B22" t="str">
            <v>JAVIER TORRES MUNOZ</v>
          </cell>
        </row>
        <row r="23">
          <cell r="A23">
            <v>16673555</v>
          </cell>
          <cell r="B23" t="str">
            <v>JHON JAIRO GOMEZ GOMEZ</v>
          </cell>
        </row>
        <row r="24">
          <cell r="A24">
            <v>16683600</v>
          </cell>
          <cell r="B24" t="str">
            <v>FERNANDO VILLEGAS ARBOLEDA</v>
          </cell>
        </row>
        <row r="25">
          <cell r="A25">
            <v>16700275</v>
          </cell>
          <cell r="B25" t="str">
            <v>JUAN CARLOS BELISARIO CASTILLA ZAMORANO</v>
          </cell>
        </row>
        <row r="26">
          <cell r="A26">
            <v>16710536</v>
          </cell>
          <cell r="B26" t="str">
            <v>CARLOS ENRIQUE FONSECA</v>
          </cell>
        </row>
        <row r="27">
          <cell r="A27">
            <v>16714127</v>
          </cell>
          <cell r="B27" t="str">
            <v>MAURICIO ZULUAGA BOTERO</v>
          </cell>
        </row>
        <row r="28">
          <cell r="A28">
            <v>16726051</v>
          </cell>
          <cell r="B28" t="str">
            <v>MAURICIO LOPEZ CARDENAS</v>
          </cell>
        </row>
        <row r="29">
          <cell r="A29">
            <v>16726883</v>
          </cell>
          <cell r="B29" t="str">
            <v>VICTOR ADOLFO BENITEZ CAMPO</v>
          </cell>
        </row>
        <row r="30">
          <cell r="A30">
            <v>16740381</v>
          </cell>
          <cell r="B30" t="str">
            <v>RODRIGO ALBERTO GUEVARA FAJARDO</v>
          </cell>
        </row>
        <row r="31">
          <cell r="A31">
            <v>16754965</v>
          </cell>
          <cell r="B31" t="str">
            <v>JOHN JAIRO SANCHEZ BLANDON</v>
          </cell>
        </row>
        <row r="32">
          <cell r="A32">
            <v>16767114</v>
          </cell>
          <cell r="B32" t="str">
            <v>JUAN CARLOS ERAZO</v>
          </cell>
        </row>
        <row r="33">
          <cell r="A33">
            <v>16768703</v>
          </cell>
          <cell r="B33" t="str">
            <v>JAIME PAREDES GOMEZ</v>
          </cell>
        </row>
        <row r="34">
          <cell r="A34">
            <v>16831389</v>
          </cell>
          <cell r="B34" t="str">
            <v>CENTRO DE PROTESIS Y AYUDAS ORTOPEDICAS</v>
          </cell>
        </row>
        <row r="35">
          <cell r="A35">
            <v>16927851</v>
          </cell>
          <cell r="B35" t="str">
            <v>ANDRES FELIPE CARVAJAL SAPULVEDA</v>
          </cell>
        </row>
        <row r="36">
          <cell r="A36">
            <v>19449431</v>
          </cell>
          <cell r="B36" t="str">
            <v>GERMAN SALCEDO RODRIGUEZ</v>
          </cell>
        </row>
        <row r="37">
          <cell r="A37">
            <v>24336391</v>
          </cell>
          <cell r="B37" t="str">
            <v>MARGARITA MARIA CALLE GOMEZ</v>
          </cell>
        </row>
        <row r="38">
          <cell r="A38">
            <v>29361533</v>
          </cell>
          <cell r="B38" t="str">
            <v>DIANA PATRICIA AGUIRRE VELEZ</v>
          </cell>
        </row>
        <row r="39">
          <cell r="A39">
            <v>31839645</v>
          </cell>
          <cell r="B39" t="str">
            <v>MYRIAM JAZMIN VARGAS BERMUDEZ</v>
          </cell>
        </row>
        <row r="40">
          <cell r="A40">
            <v>31853602</v>
          </cell>
          <cell r="B40" t="str">
            <v>ELIZABETH MARULANDA ZUNIGA</v>
          </cell>
        </row>
        <row r="41">
          <cell r="A41">
            <v>31877041</v>
          </cell>
          <cell r="B41" t="str">
            <v>CECILIA ZAMORANO CASTRO</v>
          </cell>
        </row>
        <row r="42">
          <cell r="A42">
            <v>31886736</v>
          </cell>
          <cell r="B42" t="str">
            <v>MARIA MERCEDES NARANJO VERGARA</v>
          </cell>
        </row>
        <row r="43">
          <cell r="A43">
            <v>31915358</v>
          </cell>
          <cell r="B43" t="str">
            <v>CLAUDIA PATRICIA GONZALEZ FIGUEROA</v>
          </cell>
        </row>
        <row r="44">
          <cell r="A44">
            <v>31957162</v>
          </cell>
          <cell r="B44" t="str">
            <v>CARMEN GLORIA D'CROZ ZAMBRANO</v>
          </cell>
        </row>
        <row r="45">
          <cell r="A45">
            <v>36378187</v>
          </cell>
          <cell r="B45" t="str">
            <v>MARIA PATRICIA GASCA</v>
          </cell>
        </row>
        <row r="46">
          <cell r="A46">
            <v>38854928</v>
          </cell>
          <cell r="B46" t="str">
            <v>MARGARITA ROSA CAICEDO ZAPATA</v>
          </cell>
        </row>
        <row r="47">
          <cell r="A47">
            <v>38869174</v>
          </cell>
          <cell r="B47" t="str">
            <v>JAQUELINE RIOS CASTANEDA</v>
          </cell>
        </row>
        <row r="48">
          <cell r="A48">
            <v>38943837</v>
          </cell>
          <cell r="B48" t="str">
            <v>YOLANDA CAICEDO SANDOVAL</v>
          </cell>
        </row>
        <row r="49">
          <cell r="A49">
            <v>45478581</v>
          </cell>
          <cell r="B49" t="str">
            <v>AMELIA STELLA CABRALES PAFFEN</v>
          </cell>
        </row>
        <row r="50">
          <cell r="A50">
            <v>51775518</v>
          </cell>
          <cell r="B50" t="str">
            <v>CENTRO VISUAL SANTA MARIA - LUCY NANCY R</v>
          </cell>
        </row>
        <row r="51">
          <cell r="A51">
            <v>51917670</v>
          </cell>
          <cell r="B51" t="str">
            <v>ANGELA PATRICIA MORENO RODRIGU</v>
          </cell>
        </row>
        <row r="52">
          <cell r="A52">
            <v>51985430</v>
          </cell>
          <cell r="B52" t="str">
            <v>CAROLINA BARAHONA REBOLLEDO</v>
          </cell>
        </row>
        <row r="53">
          <cell r="A53">
            <v>66728182</v>
          </cell>
          <cell r="B53" t="str">
            <v>TICK TOCK TR CUIDAMOS</v>
          </cell>
        </row>
        <row r="54">
          <cell r="A54">
            <v>66820963</v>
          </cell>
          <cell r="B54" t="str">
            <v>VIRNA PATRICIA MEDINA PALMEZANO</v>
          </cell>
        </row>
        <row r="55">
          <cell r="A55">
            <v>66822558</v>
          </cell>
          <cell r="B55" t="str">
            <v>OLGA LILIANA LOPEZ SALINAS</v>
          </cell>
        </row>
        <row r="56">
          <cell r="A56">
            <v>66905153</v>
          </cell>
          <cell r="B56" t="str">
            <v>REMANSOS DE PAZ FUNERALES</v>
          </cell>
        </row>
        <row r="57">
          <cell r="A57">
            <v>67040139</v>
          </cell>
          <cell r="B57" t="str">
            <v>DIANA MARIA ROMAN ARCE</v>
          </cell>
        </row>
        <row r="58">
          <cell r="A58">
            <v>70115364</v>
          </cell>
          <cell r="B58" t="str">
            <v>JUAN DARIO PUERTA DIAZ</v>
          </cell>
        </row>
        <row r="59">
          <cell r="A59">
            <v>70560382</v>
          </cell>
          <cell r="B59" t="str">
            <v>JUAN CARLOS ABAD LONDONO</v>
          </cell>
        </row>
        <row r="60">
          <cell r="A60">
            <v>79436375</v>
          </cell>
          <cell r="B60" t="str">
            <v>JUAN MANUEL RICO CRUZ</v>
          </cell>
        </row>
        <row r="61">
          <cell r="A61">
            <v>79469187</v>
          </cell>
          <cell r="B61" t="str">
            <v>DIEGO MAURICIO GOMEZ RAMIREZ</v>
          </cell>
        </row>
        <row r="62">
          <cell r="A62">
            <v>79879986</v>
          </cell>
          <cell r="B62" t="str">
            <v>JUAN JOSE RUIZ</v>
          </cell>
        </row>
        <row r="63">
          <cell r="A63">
            <v>80091508</v>
          </cell>
          <cell r="B63" t="str">
            <v>CARLOS ANDRES ORTIZ PINILLA</v>
          </cell>
        </row>
        <row r="64">
          <cell r="A64">
            <v>94390077</v>
          </cell>
          <cell r="B64" t="str">
            <v>HILDEBRANDO CUBILLOS</v>
          </cell>
        </row>
        <row r="65">
          <cell r="A65">
            <v>94440434</v>
          </cell>
          <cell r="B65" t="str">
            <v>ROBEIRO GIRALDO RIOS</v>
          </cell>
        </row>
        <row r="66">
          <cell r="A66">
            <v>94521527</v>
          </cell>
          <cell r="B66" t="str">
            <v>GUSTAVO HANNOVER ALEGRIA ACEVEDO</v>
          </cell>
        </row>
        <row r="67">
          <cell r="A67">
            <v>98671859</v>
          </cell>
          <cell r="B67" t="str">
            <v>MIGUEL CUEVAS PELAEZ</v>
          </cell>
        </row>
        <row r="68">
          <cell r="A68">
            <v>106710536</v>
          </cell>
          <cell r="B68" t="str">
            <v xml:space="preserve">Carlos Enrique Fonseca </v>
          </cell>
        </row>
        <row r="69">
          <cell r="A69">
            <v>800000118</v>
          </cell>
          <cell r="B69" t="str">
            <v>HOSP. UNIV SAN JUAN DE DIOS DEL QUINDIO</v>
          </cell>
        </row>
        <row r="70">
          <cell r="A70">
            <v>800004579</v>
          </cell>
          <cell r="B70" t="str">
            <v>CENTRO DE ORTOPEDIA Y FRACTURAS</v>
          </cell>
        </row>
        <row r="71">
          <cell r="A71">
            <v>800004808</v>
          </cell>
          <cell r="B71" t="str">
            <v>CLINICA SANTA CLARA LTDA (SANTA ROSA)</v>
          </cell>
        </row>
        <row r="72">
          <cell r="A72">
            <v>800006850</v>
          </cell>
          <cell r="B72" t="str">
            <v>ESE HOSP MARIO GAITAN YANGUAS</v>
          </cell>
        </row>
        <row r="73">
          <cell r="A73">
            <v>800008128</v>
          </cell>
          <cell r="B73" t="str">
            <v>A SANCHEZ RADIOLOGOS SAS</v>
          </cell>
        </row>
        <row r="74">
          <cell r="A74">
            <v>800014918</v>
          </cell>
          <cell r="B74" t="str">
            <v>E.S.E. HOSP UNIV ERASMO MEOZ</v>
          </cell>
        </row>
        <row r="75">
          <cell r="A75">
            <v>800015779</v>
          </cell>
          <cell r="B75" t="str">
            <v>CROMAX</v>
          </cell>
        </row>
        <row r="76">
          <cell r="A76">
            <v>800024390</v>
          </cell>
          <cell r="B76" t="str">
            <v>DIME CLINICA NEUROCARDIOVASCULAR</v>
          </cell>
        </row>
        <row r="77">
          <cell r="A77">
            <v>800025467</v>
          </cell>
          <cell r="B77" t="str">
            <v>CLINICA DE ESPECIALISTAS LA DORADA S.A</v>
          </cell>
        </row>
        <row r="78">
          <cell r="A78">
            <v>800027072</v>
          </cell>
          <cell r="B78" t="str">
            <v>BIODIAGNOSTICO SOCIEDAD POR ACCIONES</v>
          </cell>
        </row>
        <row r="79">
          <cell r="A79">
            <v>800029329</v>
          </cell>
          <cell r="B79" t="str">
            <v>FUND EL AMPARO IPS (CANDELARIA)</v>
          </cell>
        </row>
        <row r="80">
          <cell r="A80">
            <v>800030924</v>
          </cell>
          <cell r="B80" t="str">
            <v>HOSP LA BUENA ESPERANZA DE YUMBO</v>
          </cell>
        </row>
        <row r="81">
          <cell r="A81">
            <v>800037021</v>
          </cell>
          <cell r="B81" t="str">
            <v>HOSP DEPARTAMENTAL DE GRANADA ESE</v>
          </cell>
        </row>
        <row r="82">
          <cell r="A82">
            <v>800037979</v>
          </cell>
          <cell r="B82" t="str">
            <v>HOSP LOCAL DE PUERTO LOPEZ ESE</v>
          </cell>
        </row>
        <row r="83">
          <cell r="A83">
            <v>800039364</v>
          </cell>
          <cell r="B83" t="str">
            <v>CLINICA DEL NORTE (CARTAGO)</v>
          </cell>
        </row>
        <row r="84">
          <cell r="A84">
            <v>800044402</v>
          </cell>
          <cell r="B84" t="str">
            <v>INV.MEDICAS DE ANTIOQUIA CLINICA LAS VEG</v>
          </cell>
        </row>
        <row r="85">
          <cell r="A85">
            <v>800044967</v>
          </cell>
          <cell r="B85" t="str">
            <v>ASSBASALUD E.S.E</v>
          </cell>
        </row>
        <row r="86">
          <cell r="A86">
            <v>800048954</v>
          </cell>
          <cell r="B86" t="str">
            <v>CLINICA VERSALLES</v>
          </cell>
        </row>
        <row r="87">
          <cell r="A87">
            <v>800058016</v>
          </cell>
          <cell r="B87" t="str">
            <v xml:space="preserve">EMPRESA SOCIAL DEL ESTADO METROSALUD              </v>
          </cell>
        </row>
        <row r="88">
          <cell r="A88">
            <v>800065396</v>
          </cell>
          <cell r="B88" t="str">
            <v xml:space="preserve">INST DE DIAGNOSTICO MEDICO S.A IDIME </v>
          </cell>
        </row>
        <row r="89">
          <cell r="A89">
            <v>800067065</v>
          </cell>
          <cell r="B89" t="str">
            <v>PROMOTORA MEDICA LAS AMERICAS</v>
          </cell>
        </row>
        <row r="90">
          <cell r="A90">
            <v>800067515</v>
          </cell>
          <cell r="B90" t="str">
            <v>CLINICA LA MILAGROSA</v>
          </cell>
        </row>
        <row r="91">
          <cell r="A91">
            <v>800075729</v>
          </cell>
          <cell r="B91" t="str">
            <v>AIREC</v>
          </cell>
        </row>
        <row r="92">
          <cell r="A92">
            <v>800084206</v>
          </cell>
          <cell r="B92" t="str">
            <v>ESE INST DE SALUD DE BUCARAMANGA</v>
          </cell>
        </row>
        <row r="93">
          <cell r="A93">
            <v>800084362</v>
          </cell>
          <cell r="B93" t="str">
            <v>HOSP CIVIL DE IPIALES</v>
          </cell>
        </row>
        <row r="94">
          <cell r="A94">
            <v>800085486</v>
          </cell>
          <cell r="B94" t="str">
            <v>CLINICA PARTENON</v>
          </cell>
        </row>
        <row r="95">
          <cell r="A95">
            <v>800087565</v>
          </cell>
          <cell r="B95" t="str">
            <v>PROLAB SAS</v>
          </cell>
        </row>
        <row r="96">
          <cell r="A96">
            <v>800090664</v>
          </cell>
          <cell r="B96" t="str">
            <v>OPTICA MEDICA (PALMIRA)</v>
          </cell>
        </row>
        <row r="97">
          <cell r="A97">
            <v>800094898</v>
          </cell>
          <cell r="B97" t="str">
            <v xml:space="preserve">CLINICA LA MERCED </v>
          </cell>
        </row>
        <row r="98">
          <cell r="A98">
            <v>800099124</v>
          </cell>
          <cell r="B98" t="str">
            <v>ESE HOSP SAN JOSE LA CELIA</v>
          </cell>
        </row>
        <row r="99">
          <cell r="A99">
            <v>800099860</v>
          </cell>
          <cell r="B99" t="str">
            <v>E.S.E.  HOSP SAN RAFAEL DE PACHO</v>
          </cell>
        </row>
        <row r="100">
          <cell r="A100">
            <v>800109457</v>
          </cell>
          <cell r="B100" t="str">
            <v>CARLOS CUELLO Y CIA</v>
          </cell>
        </row>
        <row r="101">
          <cell r="A101">
            <v>800123106</v>
          </cell>
          <cell r="B101" t="str">
            <v>ESE HOSP VENANCIO DIAZ DIAZ</v>
          </cell>
        </row>
        <row r="102">
          <cell r="A102">
            <v>800125697</v>
          </cell>
          <cell r="B102" t="str">
            <v>E.S.E. HOSP NELSON RESTREPO MARTINEZ</v>
          </cell>
        </row>
        <row r="103">
          <cell r="A103">
            <v>800130625</v>
          </cell>
          <cell r="B103" t="str">
            <v>ESE HOSP SAN CRISTOBAL DE CIENAGA</v>
          </cell>
        </row>
        <row r="104">
          <cell r="A104">
            <v>800134339</v>
          </cell>
          <cell r="B104" t="str">
            <v>HOSPSAN VICENTE DE PAUL - SALENTO</v>
          </cell>
        </row>
        <row r="105">
          <cell r="A105">
            <v>800135582</v>
          </cell>
          <cell r="B105" t="str">
            <v>FUND ALEJANDRO LONDONO</v>
          </cell>
        </row>
        <row r="106">
          <cell r="A106">
            <v>800138582</v>
          </cell>
          <cell r="B106" t="str">
            <v>CORP. DE ATENCION INTEGRAL - CORIN</v>
          </cell>
        </row>
        <row r="107">
          <cell r="A107">
            <v>800139305</v>
          </cell>
          <cell r="B107" t="str">
            <v>HENRY RUIZ &amp; CIA.</v>
          </cell>
        </row>
        <row r="108">
          <cell r="A108">
            <v>800142317</v>
          </cell>
          <cell r="B108" t="str">
            <v>MANUFACTURA DE PRENDAS ELASTICAS SAS - C</v>
          </cell>
        </row>
        <row r="109">
          <cell r="A109">
            <v>800143438</v>
          </cell>
          <cell r="B109" t="str">
            <v>El HOSP HECTOR ABAD GOMEZ</v>
          </cell>
        </row>
        <row r="110">
          <cell r="A110">
            <v>800146679</v>
          </cell>
          <cell r="B110" t="str">
            <v>FRACTURAS Y FRACTURAS S.A.S.</v>
          </cell>
        </row>
        <row r="111">
          <cell r="A111">
            <v>800149384</v>
          </cell>
          <cell r="B111" t="str">
            <v>CLINICA COLSANITAS S. A.</v>
          </cell>
        </row>
        <row r="112">
          <cell r="A112">
            <v>800149453</v>
          </cell>
          <cell r="B112" t="str">
            <v>CENTRO POLICLÍNICO DEL OLAYA (C.P.O. S.A.)</v>
          </cell>
        </row>
        <row r="113">
          <cell r="A113">
            <v>800155000</v>
          </cell>
          <cell r="B113" t="str">
            <v>HOSP SAN AGUSTIN EMPRESA SOCIAL</v>
          </cell>
        </row>
        <row r="114">
          <cell r="A114">
            <v>800160400</v>
          </cell>
          <cell r="B114" t="str">
            <v>HOSP SANTA MARGARITA (CUMBRE)</v>
          </cell>
        </row>
        <row r="115">
          <cell r="A115">
            <v>800162035</v>
          </cell>
          <cell r="B115" t="str">
            <v>SERVIMEDICOS LTDA - VILLAVICENCIO</v>
          </cell>
        </row>
        <row r="116">
          <cell r="A116">
            <v>800170915</v>
          </cell>
          <cell r="B116" t="str">
            <v>CENTRO DE NEUROREABILITACION SURGIR</v>
          </cell>
        </row>
        <row r="117">
          <cell r="A117">
            <v>800174851</v>
          </cell>
          <cell r="B117" t="str">
            <v>SOCIEDAD MEDICO QUIRURGICA NUESTRA SEÑORA DE BELEN DE FUSAGASUGA SAS</v>
          </cell>
        </row>
        <row r="118">
          <cell r="A118">
            <v>800174995</v>
          </cell>
          <cell r="B118" t="str">
            <v>ESE BELLO SALUD</v>
          </cell>
        </row>
        <row r="119">
          <cell r="A119">
            <v>800179870</v>
          </cell>
          <cell r="B119" t="str">
            <v>HOSP SAN ANDRES E.S.E (TUMACO)</v>
          </cell>
        </row>
        <row r="120">
          <cell r="A120">
            <v>800179966</v>
          </cell>
          <cell r="B120" t="str">
            <v>IPS CLINICA REINA CATALINA Y CIA LTDA</v>
          </cell>
        </row>
        <row r="121">
          <cell r="A121">
            <v>800182136</v>
          </cell>
          <cell r="B121" t="str">
            <v>HOSPITAL SAN ANTONIO E.S.E. DE NATAGAIMA</v>
          </cell>
        </row>
        <row r="122">
          <cell r="A122">
            <v>800183943</v>
          </cell>
          <cell r="B122" t="str">
            <v>CLINICA SANTA MARIA LTDA (SINCELEJO)</v>
          </cell>
        </row>
        <row r="123">
          <cell r="A123">
            <v>800185449</v>
          </cell>
          <cell r="B123" t="str">
            <v>AVIDANTI SAS</v>
          </cell>
        </row>
        <row r="124">
          <cell r="A124">
            <v>800186901</v>
          </cell>
          <cell r="B124" t="str">
            <v>NEUROFIC LTDA</v>
          </cell>
        </row>
        <row r="125">
          <cell r="A125">
            <v>800189588</v>
          </cell>
          <cell r="B125" t="str">
            <v>CENTRO MEDICO DE YUMBO</v>
          </cell>
        </row>
        <row r="126">
          <cell r="A126">
            <v>800190884</v>
          </cell>
          <cell r="B126" t="str">
            <v>CLINICA ANTIOQUIA S.A.</v>
          </cell>
        </row>
        <row r="127">
          <cell r="A127">
            <v>800191916</v>
          </cell>
          <cell r="B127" t="str">
            <v>CLINICA SAN FRANCISCO S.A</v>
          </cell>
        </row>
        <row r="128">
          <cell r="A128">
            <v>800193775</v>
          </cell>
          <cell r="B128" t="str">
            <v>MASTERSALUD TERAPIAS INTEGRADAS CARDENAS ARIAS</v>
          </cell>
        </row>
        <row r="129">
          <cell r="A129">
            <v>800194627</v>
          </cell>
          <cell r="B129" t="str">
            <v>E.S.E HOSP SAN JOSÉ DE BELALCAZAR CALDAS</v>
          </cell>
        </row>
        <row r="130">
          <cell r="A130">
            <v>800194671</v>
          </cell>
          <cell r="B130" t="str">
            <v>CLINICA ORIENTE LTDA</v>
          </cell>
        </row>
        <row r="131">
          <cell r="A131">
            <v>800196433</v>
          </cell>
          <cell r="B131" t="str">
            <v>HOSP SIMON BOLIVAR III NIVEL E.S.E.</v>
          </cell>
        </row>
        <row r="132">
          <cell r="A132">
            <v>800196939</v>
          </cell>
          <cell r="B132" t="str">
            <v>kennedy-subred sur occidente E.S.E.</v>
          </cell>
        </row>
        <row r="133">
          <cell r="A133">
            <v>800197111</v>
          </cell>
          <cell r="B133" t="str">
            <v>COODESURIS</v>
          </cell>
        </row>
        <row r="134">
          <cell r="A134">
            <v>800197217</v>
          </cell>
          <cell r="B134" t="str">
            <v>CLINICA DE ESPECIALISTAS MARIA AUXILIADO</v>
          </cell>
        </row>
        <row r="135">
          <cell r="A135">
            <v>800197601</v>
          </cell>
          <cell r="B135" t="str">
            <v>ANGIOGRAFIA DE OCCIDENTE S.A</v>
          </cell>
        </row>
        <row r="136">
          <cell r="A136">
            <v>800200789</v>
          </cell>
          <cell r="B136" t="str">
            <v>CLINICA CHIA S.A</v>
          </cell>
        </row>
        <row r="137">
          <cell r="A137">
            <v>800203189</v>
          </cell>
          <cell r="B137" t="str">
            <v>ORTOPEDICA AMERICANA LTDA</v>
          </cell>
        </row>
        <row r="138">
          <cell r="A138">
            <v>800204109</v>
          </cell>
          <cell r="B138" t="str">
            <v>ODONTOCAUCA S.A</v>
          </cell>
        </row>
        <row r="139">
          <cell r="A139">
            <v>800204153</v>
          </cell>
          <cell r="B139" t="str">
            <v>E.S.E. HOSP SAN VICENTE DE PAUL DE L</v>
          </cell>
        </row>
        <row r="140">
          <cell r="A140">
            <v>800204497</v>
          </cell>
          <cell r="B140" t="str">
            <v>ESE HOSP SAN JOSE DE GUACHETA</v>
          </cell>
        </row>
        <row r="141">
          <cell r="A141">
            <v>800205977</v>
          </cell>
          <cell r="B141" t="str">
            <v>ASOC. DE PADRES CON HIJOS AUTISTAS</v>
          </cell>
        </row>
        <row r="142">
          <cell r="A142">
            <v>800209488</v>
          </cell>
          <cell r="B142" t="str">
            <v>HOSP EL TUNAL</v>
          </cell>
        </row>
        <row r="143">
          <cell r="A143">
            <v>800209710</v>
          </cell>
          <cell r="B143" t="str">
            <v>HOSP BOSA II NIVEL E.S.E.</v>
          </cell>
        </row>
        <row r="144">
          <cell r="A144">
            <v>800209891</v>
          </cell>
          <cell r="B144" t="str">
            <v>CLINICA ASOTRAUMA SAS</v>
          </cell>
        </row>
        <row r="145">
          <cell r="A145">
            <v>800210375</v>
          </cell>
          <cell r="B145" t="str">
            <v>PROCARDIO SERVICIOS MEDICOS INTEGRALES L</v>
          </cell>
        </row>
        <row r="146">
          <cell r="A146">
            <v>800212422</v>
          </cell>
          <cell r="B146" t="str">
            <v>CLINICA FARALLONES S.A</v>
          </cell>
        </row>
        <row r="147">
          <cell r="A147">
            <v>800212930</v>
          </cell>
          <cell r="B147" t="str">
            <v>INDUMEDICAS LTDA</v>
          </cell>
        </row>
        <row r="148">
          <cell r="A148">
            <v>800215642</v>
          </cell>
          <cell r="B148" t="str">
            <v>CLINICA UROLOGICA SALUS S.A</v>
          </cell>
        </row>
        <row r="149">
          <cell r="A149">
            <v>800215908</v>
          </cell>
          <cell r="B149" t="str">
            <v>ESTUDIOS E INV S.A. ESIMED S.A.</v>
          </cell>
        </row>
        <row r="150">
          <cell r="A150">
            <v>800219600</v>
          </cell>
          <cell r="B150" t="str">
            <v>PABLO VI-SUBRED SUR OCCIDENTE E.S.E</v>
          </cell>
        </row>
        <row r="151">
          <cell r="A151">
            <v>800220806</v>
          </cell>
          <cell r="B151" t="str">
            <v>CENTRO ESPECIALIZADO EN FRACTURAS</v>
          </cell>
        </row>
        <row r="152">
          <cell r="A152">
            <v>800223618</v>
          </cell>
          <cell r="B152" t="str">
            <v>MEDINUCLEAR SOCIEDAD POR ACCIONES SIMPLI</v>
          </cell>
        </row>
        <row r="153">
          <cell r="A153">
            <v>800224709</v>
          </cell>
          <cell r="B153" t="str">
            <v>FUND BANCO DE OJOS DEL OCCCIDENTE COLOMBIANO</v>
          </cell>
        </row>
        <row r="154">
          <cell r="A154">
            <v>800225057</v>
          </cell>
          <cell r="B154" t="str">
            <v>DIAGNOSTICO Y SISTEMA MEDICA S.A</v>
          </cell>
        </row>
        <row r="155">
          <cell r="A155">
            <v>800227072</v>
          </cell>
          <cell r="B155" t="str">
            <v>EUSALUD S.A</v>
          </cell>
        </row>
        <row r="156">
          <cell r="A156">
            <v>800227267</v>
          </cell>
          <cell r="B156" t="str">
            <v>CENTRO ENDOCRINOLOGIA JUBIZ Y CABAL CIA</v>
          </cell>
        </row>
        <row r="157">
          <cell r="A157">
            <v>800227877</v>
          </cell>
          <cell r="B157" t="str">
            <v>ESE HOSP FRANCISCO LUIS JIMENEZ MARTINEZ</v>
          </cell>
        </row>
        <row r="158">
          <cell r="A158">
            <v>800228215</v>
          </cell>
          <cell r="B158" t="str">
            <v>CEDICAF S. A.</v>
          </cell>
        </row>
        <row r="159">
          <cell r="A159">
            <v>800228773</v>
          </cell>
          <cell r="B159" t="str">
            <v>COOPERATIVA DE TRABAJO ASOCIADO DE PROFE</v>
          </cell>
        </row>
        <row r="160">
          <cell r="A160">
            <v>800230028</v>
          </cell>
          <cell r="B160" t="str">
            <v>CLINICA OFTALMOLOGICA DEL QUINDIO</v>
          </cell>
        </row>
        <row r="161">
          <cell r="A161">
            <v>800231215</v>
          </cell>
          <cell r="B161" t="str">
            <v>HOSP DEL SARARE</v>
          </cell>
        </row>
        <row r="162">
          <cell r="A162">
            <v>800231235</v>
          </cell>
          <cell r="B162" t="str">
            <v>HOSP UNIV SAN JORGE (PEREIR</v>
          </cell>
        </row>
        <row r="163">
          <cell r="A163">
            <v>800241602</v>
          </cell>
          <cell r="B163" t="str">
            <v>FUNDACION COLOMBIANA DE CANCEROLOGIA</v>
          </cell>
        </row>
        <row r="164">
          <cell r="A164">
            <v>800243203</v>
          </cell>
          <cell r="B164" t="str">
            <v>VILLEGAS NIESEN Y CIA S.C.S</v>
          </cell>
        </row>
        <row r="165">
          <cell r="A165">
            <v>800251440</v>
          </cell>
          <cell r="B165" t="str">
            <v>ENTIDAD PROMOTORA DE SALUD SANITAS S.A.</v>
          </cell>
        </row>
        <row r="166">
          <cell r="A166">
            <v>800253167</v>
          </cell>
          <cell r="B166" t="str">
            <v>HOSP  UNIV CARI</v>
          </cell>
        </row>
        <row r="167">
          <cell r="A167">
            <v>800253757</v>
          </cell>
          <cell r="B167" t="str">
            <v>COOPERATIVA INTERSALUD INSTITUCION PREST</v>
          </cell>
        </row>
        <row r="168">
          <cell r="A168">
            <v>800254132</v>
          </cell>
          <cell r="B168" t="str">
            <v>MEDICADIZ</v>
          </cell>
        </row>
        <row r="169">
          <cell r="A169">
            <v>800254141</v>
          </cell>
          <cell r="B169" t="str">
            <v>CLINICA DE FARCUTURAS LTDA PALMIRA</v>
          </cell>
        </row>
        <row r="170">
          <cell r="A170">
            <v>800255591</v>
          </cell>
          <cell r="B170" t="str">
            <v>CLINICA MEDICO QUIRURGICA ALVERNIA</v>
          </cell>
        </row>
        <row r="171">
          <cell r="A171">
            <v>800255963</v>
          </cell>
          <cell r="B171" t="str">
            <v>CLINICA SAN JOSE LTDA</v>
          </cell>
        </row>
        <row r="172">
          <cell r="A172">
            <v>801000713</v>
          </cell>
          <cell r="B172" t="str">
            <v>ONCOLOGOS DEL OCCIDENTE S.A</v>
          </cell>
        </row>
        <row r="173">
          <cell r="A173">
            <v>801001323</v>
          </cell>
          <cell r="B173" t="str">
            <v>INST ESPECIALIZADO EN SALUD MENTAL</v>
          </cell>
        </row>
        <row r="174">
          <cell r="A174">
            <v>801001440</v>
          </cell>
          <cell r="B174" t="str">
            <v xml:space="preserve">ESE RED SALUD ARMENIA </v>
          </cell>
        </row>
        <row r="175">
          <cell r="A175">
            <v>801002325</v>
          </cell>
          <cell r="B175" t="str">
            <v>HOSP SAN CAMILO</v>
          </cell>
        </row>
        <row r="176">
          <cell r="A176">
            <v>802003081</v>
          </cell>
          <cell r="B176" t="str">
            <v>E.S.E. HOSP MUNICIPAL DE SABANAGRAND</v>
          </cell>
        </row>
        <row r="177">
          <cell r="A177">
            <v>802006728</v>
          </cell>
          <cell r="B177" t="str">
            <v>EMPRESA SOCIAL DEL ESTADO HOSP NIÑO</v>
          </cell>
        </row>
        <row r="178">
          <cell r="A178">
            <v>802009766</v>
          </cell>
          <cell r="B178" t="str">
            <v>HOSP DEPARTAMENTAL JUAN DOMÍNGUEZ ROMERO DE SOLEDAD EN LIQUIDACIÓN</v>
          </cell>
        </row>
        <row r="179">
          <cell r="A179">
            <v>802021430</v>
          </cell>
          <cell r="B179" t="str">
            <v>SALUD FAMILIAR S A IPS</v>
          </cell>
        </row>
        <row r="180">
          <cell r="A180">
            <v>804007611</v>
          </cell>
          <cell r="B180" t="str">
            <v>ESE CENTRO DE SALUD JUAN SOLERI</v>
          </cell>
        </row>
        <row r="181">
          <cell r="A181">
            <v>805000589</v>
          </cell>
          <cell r="B181" t="str">
            <v>CENTRO DE BIOMEDICINA REPRODUCTIVA DEL V</v>
          </cell>
        </row>
        <row r="182">
          <cell r="A182">
            <v>805000737</v>
          </cell>
          <cell r="B182" t="str">
            <v>RESONANCIA DE OCCIDENTE RIDOC LTDA.</v>
          </cell>
        </row>
        <row r="183">
          <cell r="A183">
            <v>805001115</v>
          </cell>
          <cell r="B183" t="str">
            <v>GRUPO DE ANGIOGRAFIA DE LOS REMEDIOS GAR</v>
          </cell>
        </row>
        <row r="184">
          <cell r="A184">
            <v>805001155</v>
          </cell>
          <cell r="B184" t="str">
            <v>GAR SAS</v>
          </cell>
        </row>
        <row r="185">
          <cell r="A185">
            <v>805001314</v>
          </cell>
          <cell r="B185" t="str">
            <v>FUND PRISMA PARA LA ATENCION A LA P</v>
          </cell>
        </row>
        <row r="186">
          <cell r="A186">
            <v>805001506</v>
          </cell>
          <cell r="B186" t="str">
            <v>ACOUSTIC SYSTEM S.A.S</v>
          </cell>
        </row>
        <row r="187">
          <cell r="A187">
            <v>805002036</v>
          </cell>
          <cell r="B187" t="str">
            <v>UNIDAD DE SALUD OCUPACIONAL</v>
          </cell>
        </row>
        <row r="188">
          <cell r="A188">
            <v>805002583</v>
          </cell>
          <cell r="B188" t="str">
            <v>FARMACIA DROGUERIA SAN JORGE LTDA DROGUE</v>
          </cell>
        </row>
        <row r="189">
          <cell r="A189">
            <v>805003457</v>
          </cell>
          <cell r="B189" t="str">
            <v>CENTRO MEDICO DEL PARQUE JAMUNDI LTDA</v>
          </cell>
        </row>
        <row r="190">
          <cell r="A190">
            <v>805003794</v>
          </cell>
          <cell r="B190" t="str">
            <v>GRUPO CARDIOLOGICO DE LOS REMEDIOS S.A.S.</v>
          </cell>
        </row>
        <row r="191">
          <cell r="A191">
            <v>805005130</v>
          </cell>
          <cell r="B191" t="str">
            <v>PROFIS LTDA</v>
          </cell>
        </row>
        <row r="192">
          <cell r="A192">
            <v>805007481</v>
          </cell>
          <cell r="B192" t="str">
            <v>FUND NACE UNA ESPERANZA</v>
          </cell>
        </row>
        <row r="193">
          <cell r="A193">
            <v>805009418</v>
          </cell>
          <cell r="B193" t="str">
            <v>IMAGO LTDA</v>
          </cell>
        </row>
        <row r="194">
          <cell r="A194">
            <v>805009420</v>
          </cell>
          <cell r="B194" t="str">
            <v xml:space="preserve">IMAGO SAS </v>
          </cell>
        </row>
        <row r="195">
          <cell r="A195">
            <v>805010659</v>
          </cell>
          <cell r="B195" t="str">
            <v>AMANECER MEDICO S.A.S</v>
          </cell>
        </row>
        <row r="196">
          <cell r="A196">
            <v>805010997</v>
          </cell>
          <cell r="B196" t="str">
            <v>HOLISTICA- UNIDAD DE MEDICINA INTEGRAL</v>
          </cell>
        </row>
        <row r="197">
          <cell r="A197">
            <v>805011262</v>
          </cell>
          <cell r="B197" t="str">
            <v>RTS LTDA.</v>
          </cell>
        </row>
        <row r="198">
          <cell r="A198">
            <v>805013193</v>
          </cell>
          <cell r="B198" t="str">
            <v>INSTITUCION PRESTADORA DE SERV. DE SALUD</v>
          </cell>
        </row>
        <row r="199">
          <cell r="A199">
            <v>805013255</v>
          </cell>
          <cell r="B199" t="str">
            <v>OIR AUDIOLOGIA</v>
          </cell>
        </row>
        <row r="200">
          <cell r="A200">
            <v>805013591</v>
          </cell>
          <cell r="B200" t="str">
            <v>ANGEL DIAGNOSTICA S.A</v>
          </cell>
        </row>
        <row r="201">
          <cell r="A201">
            <v>805013881</v>
          </cell>
          <cell r="B201" t="str">
            <v xml:space="preserve">FUND SALUD HOMBRE </v>
          </cell>
        </row>
        <row r="202">
          <cell r="A202">
            <v>805014208</v>
          </cell>
          <cell r="B202" t="str">
            <v>I.P.S. GRUPO ODONTOLOGICO JAIME BECSKY</v>
          </cell>
        </row>
        <row r="203">
          <cell r="A203">
            <v>805016006</v>
          </cell>
          <cell r="B203" t="str">
            <v>AMIGOS DE LA SALUD AMISALUD SAS</v>
          </cell>
        </row>
        <row r="204">
          <cell r="A204">
            <v>805016107</v>
          </cell>
          <cell r="B204" t="str">
            <v>CLINICA BASILIA S.A</v>
          </cell>
        </row>
        <row r="205">
          <cell r="A205">
            <v>805017350</v>
          </cell>
          <cell r="B205" t="str">
            <v>HEMATO-ONCOLOGOS DE IMBANACO S. A.</v>
          </cell>
        </row>
        <row r="206">
          <cell r="A206">
            <v>805017681</v>
          </cell>
          <cell r="B206" t="str">
            <v>GAMANUCLEAR LTDA</v>
          </cell>
        </row>
        <row r="207">
          <cell r="A207">
            <v>805017914</v>
          </cell>
          <cell r="B207" t="str">
            <v>CLINICA DE LA VISION</v>
          </cell>
        </row>
        <row r="208">
          <cell r="A208">
            <v>805019730</v>
          </cell>
          <cell r="B208" t="str">
            <v>SOLAIR S.A.S</v>
          </cell>
        </row>
        <row r="209">
          <cell r="A209">
            <v>805019877</v>
          </cell>
          <cell r="B209" t="str">
            <v>ENDOCIRUJANOS LTDA</v>
          </cell>
        </row>
        <row r="210">
          <cell r="A210">
            <v>805022186</v>
          </cell>
          <cell r="B210" t="str">
            <v>SECCIONAL DE SANIDAD VALLE</v>
          </cell>
        </row>
        <row r="211">
          <cell r="A211">
            <v>805022359</v>
          </cell>
          <cell r="B211" t="str">
            <v>GAMAGRAFIAS DEL VALLE LTDA</v>
          </cell>
        </row>
        <row r="212">
          <cell r="A212">
            <v>805023021</v>
          </cell>
          <cell r="B212" t="str">
            <v>PROGRAMAS INTEGRALES EN SALUD S.A.S - PR</v>
          </cell>
        </row>
        <row r="213">
          <cell r="A213">
            <v>805023423</v>
          </cell>
          <cell r="B213" t="str">
            <v>SOCIEDAD NSDR SAS-CLINICA  NUESTRA SEÑORA DEL ROSARIO</v>
          </cell>
        </row>
        <row r="214">
          <cell r="A214">
            <v>805025186</v>
          </cell>
          <cell r="B214" t="str">
            <v>CASA MADRE CANGURO CALI</v>
          </cell>
        </row>
        <row r="215">
          <cell r="A215">
            <v>805025635</v>
          </cell>
          <cell r="B215" t="str">
            <v>CENTRO DE ACONDICIONAMIENTO FÍSICO Y FISIOTERAPIA AFICENTER</v>
          </cell>
        </row>
        <row r="216">
          <cell r="A216">
            <v>805025846</v>
          </cell>
          <cell r="B216" t="str">
            <v>SEDE NORTE - SERSALUD S.A</v>
          </cell>
        </row>
        <row r="217">
          <cell r="A217">
            <v>805026250</v>
          </cell>
          <cell r="B217" t="str">
            <v>CLINICA SIGMA</v>
          </cell>
        </row>
        <row r="218">
          <cell r="A218">
            <v>805026771</v>
          </cell>
          <cell r="B218" t="str">
            <v>CENTRO DE MEDICINA FISICA Y REHABILITACI</v>
          </cell>
        </row>
        <row r="219">
          <cell r="A219">
            <v>805027031</v>
          </cell>
          <cell r="B219" t="str">
            <v>CENTRO DE REHABILITACION NEUROLOGICA TERAVIDA SAS</v>
          </cell>
        </row>
        <row r="220">
          <cell r="A220">
            <v>805027261</v>
          </cell>
          <cell r="B220" t="str">
            <v>RED DE SALUD CENTRO E.S.E</v>
          </cell>
        </row>
        <row r="221">
          <cell r="A221">
            <v>805027287</v>
          </cell>
          <cell r="B221" t="str">
            <v>RED DE SALUD DEL NORTE E.S.E</v>
          </cell>
        </row>
        <row r="222">
          <cell r="A222">
            <v>805027289</v>
          </cell>
          <cell r="B222" t="str">
            <v>RED DE SALUD LADERA</v>
          </cell>
        </row>
        <row r="223">
          <cell r="A223">
            <v>805027337</v>
          </cell>
          <cell r="B223" t="str">
            <v>RED DE SALUD DEL ORIENTE - HOSP CARLOS HOLMES TRUJILLO</v>
          </cell>
        </row>
        <row r="224">
          <cell r="A224">
            <v>805027338</v>
          </cell>
          <cell r="B224" t="str">
            <v xml:space="preserve">RED DE SALUD SURORIENTE </v>
          </cell>
        </row>
        <row r="225">
          <cell r="A225">
            <v>805027743</v>
          </cell>
          <cell r="B225" t="str">
            <v>DUMIAN MEDICAL SAS</v>
          </cell>
        </row>
        <row r="226">
          <cell r="A226">
            <v>805027986</v>
          </cell>
          <cell r="B226" t="str">
            <v>FUND HOGAR MANANTIAL</v>
          </cell>
        </row>
        <row r="227">
          <cell r="A227">
            <v>805027993</v>
          </cell>
          <cell r="B227" t="str">
            <v>MEDINUCLEAR DEL VALLE LTDA</v>
          </cell>
        </row>
        <row r="228">
          <cell r="A228">
            <v>805028530</v>
          </cell>
          <cell r="B228" t="str">
            <v>HOSP ISAIAS DUARTE CANCINO E.S.E</v>
          </cell>
        </row>
        <row r="229">
          <cell r="A229">
            <v>805030765</v>
          </cell>
          <cell r="B229" t="str">
            <v>MEDICAMENTOS ESPECIALIZADOS S.A.S</v>
          </cell>
        </row>
        <row r="230">
          <cell r="A230">
            <v>805031507</v>
          </cell>
          <cell r="B230" t="str">
            <v>FUND PREVRENAL</v>
          </cell>
        </row>
        <row r="231">
          <cell r="A231">
            <v>806001061</v>
          </cell>
          <cell r="B231" t="str">
            <v>ESE CLINICA DE MATERNIDAD RAFAEL CALVO</v>
          </cell>
        </row>
        <row r="232">
          <cell r="A232">
            <v>806006414</v>
          </cell>
          <cell r="B232" t="str">
            <v>ESE HOSP LOCAL SAN JUAN NEPOMUCENO</v>
          </cell>
        </row>
        <row r="233">
          <cell r="A233">
            <v>806007809</v>
          </cell>
          <cell r="B233" t="str">
            <v>ESE HOSPITAL LOCAL MANUELA PABUENA LOBO</v>
          </cell>
        </row>
        <row r="234">
          <cell r="A234">
            <v>806010305</v>
          </cell>
          <cell r="B234" t="str">
            <v>HOSP LOCAL DE CARTAGENA I NIVEL</v>
          </cell>
        </row>
        <row r="235">
          <cell r="A235">
            <v>806010788</v>
          </cell>
          <cell r="B235" t="str">
            <v>ESE HOSPITAL LOCAL MARIA LA BAJA</v>
          </cell>
        </row>
        <row r="236">
          <cell r="A236">
            <v>806015201</v>
          </cell>
          <cell r="B236" t="str">
            <v>GESTION SALUD S.A.S.</v>
          </cell>
        </row>
        <row r="237">
          <cell r="A237">
            <v>807004352</v>
          </cell>
          <cell r="B237" t="str">
            <v>EMPRESA SOCIAL DEL ESTADO IMSALUD</v>
          </cell>
        </row>
        <row r="238">
          <cell r="A238">
            <v>807004393</v>
          </cell>
          <cell r="B238" t="str">
            <v>HOSP Local Municipio Los Patios</v>
          </cell>
        </row>
        <row r="239">
          <cell r="A239">
            <v>807004631</v>
          </cell>
          <cell r="B239" t="str">
            <v>E.S.E HOSPITAL JORGE CRISTO SAHIUM</v>
          </cell>
        </row>
        <row r="240">
          <cell r="A240">
            <v>807004665</v>
          </cell>
          <cell r="B240" t="str">
            <v>ESE HOSP JUAN LUIS LONDOÑO</v>
          </cell>
        </row>
        <row r="241">
          <cell r="A241">
            <v>807008827</v>
          </cell>
          <cell r="B241" t="str">
            <v>ESE HOSP REGIONAL SURORIENTAL</v>
          </cell>
        </row>
        <row r="242">
          <cell r="A242">
            <v>807008857</v>
          </cell>
          <cell r="B242" t="str">
            <v>ESE HOSP REGIONAL NORTE</v>
          </cell>
        </row>
        <row r="243">
          <cell r="A243">
            <v>808003500</v>
          </cell>
          <cell r="B243" t="str">
            <v>HOSP ISMAEL SILVA E.S.E. - ESE HOSP San Rafael de Fusagasugá</v>
          </cell>
        </row>
        <row r="244">
          <cell r="A244">
            <v>809000383</v>
          </cell>
          <cell r="B244" t="str">
            <v>HOSP LOCAL VITO FASAEL GUTIERREZ PEDRAZA ESE DE VALLE DE SAN JUAN</v>
          </cell>
        </row>
        <row r="245">
          <cell r="A245">
            <v>809001086</v>
          </cell>
          <cell r="B245" t="str">
            <v>HOSPITAL SERAFIN MONTAÑA CUELLAR E.S.E</v>
          </cell>
        </row>
        <row r="246">
          <cell r="A246">
            <v>809002913</v>
          </cell>
          <cell r="B246" t="str">
            <v>PROMOVER LIMITADA</v>
          </cell>
        </row>
        <row r="247">
          <cell r="A247">
            <v>809003590</v>
          </cell>
          <cell r="B247" t="str">
            <v>UNIDAD DE SALUD DE IBAGUE EMPRESA SOCIAL</v>
          </cell>
        </row>
        <row r="248">
          <cell r="A248">
            <v>809005719</v>
          </cell>
          <cell r="B248" t="str">
            <v>HOSP SAN VICENTE E.S.E</v>
          </cell>
        </row>
        <row r="249">
          <cell r="A249">
            <v>809011517</v>
          </cell>
          <cell r="B249" t="str">
            <v>MEDICINA INTENSIVA DEL TOLIMA S.A</v>
          </cell>
        </row>
        <row r="250">
          <cell r="A250">
            <v>810000912</v>
          </cell>
          <cell r="B250" t="str">
            <v>E.S.E. HOSPITAL DEPARTAMENTAL SAGRADO CORAZON</v>
          </cell>
        </row>
        <row r="251">
          <cell r="A251">
            <v>810000913</v>
          </cell>
          <cell r="B251" t="str">
            <v>E.S.E HOSP. SAN FELIX - LA DORADA</v>
          </cell>
        </row>
        <row r="252">
          <cell r="A252">
            <v>810001159</v>
          </cell>
          <cell r="B252" t="str">
            <v>ESE HOSP DEPARTAMENTAL SAN JOSE DE S</v>
          </cell>
        </row>
        <row r="253">
          <cell r="A253">
            <v>810001392</v>
          </cell>
          <cell r="B253" t="str">
            <v>ESE HOSP DEPARTAMENTAL SAN ANTONIO MARMATO</v>
          </cell>
        </row>
        <row r="254">
          <cell r="A254">
            <v>810001466</v>
          </cell>
          <cell r="B254" t="str">
            <v>LASER REFRACTIVO DE CALDAS SA</v>
          </cell>
        </row>
        <row r="255">
          <cell r="A255">
            <v>810003245</v>
          </cell>
          <cell r="B255" t="str">
            <v>CLINICA VERSALLES S.A (MANIZALES)</v>
          </cell>
        </row>
        <row r="256">
          <cell r="A256">
            <v>811007601</v>
          </cell>
          <cell r="B256" t="str">
            <v>EMPRESA DE MEDICINA INTEGRAL EMI</v>
          </cell>
        </row>
        <row r="257">
          <cell r="A257">
            <v>811007832</v>
          </cell>
          <cell r="B257" t="str">
            <v>SERVICIOS DE SALUD IPS SURAMERICANA S.A.S.</v>
          </cell>
        </row>
        <row r="258">
          <cell r="A258">
            <v>811013792</v>
          </cell>
          <cell r="B258" t="str">
            <v>E.S.E. HOSP ANTONIO ROLDAN BETANCUR</v>
          </cell>
        </row>
        <row r="259">
          <cell r="A259">
            <v>811016192</v>
          </cell>
          <cell r="B259" t="str">
            <v>HOSP ALMA MATER DE ANTIOQUIA</v>
          </cell>
        </row>
        <row r="260">
          <cell r="A260">
            <v>811017810</v>
          </cell>
          <cell r="B260" t="str">
            <v>ESE HOSP DEL SUR GABRIEL JARAMILLO P</v>
          </cell>
        </row>
        <row r="261">
          <cell r="A261">
            <v>811019499</v>
          </cell>
          <cell r="B261" t="str">
            <v>RP MEDICA S.A</v>
          </cell>
        </row>
        <row r="262">
          <cell r="A262">
            <v>811046900</v>
          </cell>
          <cell r="B262" t="str">
            <v>CENTRO CARDIOVASCULAR COLOMBIANO CLINICA</v>
          </cell>
        </row>
        <row r="263">
          <cell r="A263">
            <v>812000344</v>
          </cell>
          <cell r="B263" t="str">
            <v>E.S.E. HOSP MONTELIBANO</v>
          </cell>
        </row>
        <row r="264">
          <cell r="A264">
            <v>812000527</v>
          </cell>
          <cell r="B264" t="str">
            <v>CLINICA SAHAGUN IPS S.A.</v>
          </cell>
        </row>
        <row r="265">
          <cell r="A265">
            <v>812001423</v>
          </cell>
          <cell r="B265" t="str">
            <v>EMPRESA SOCIAL DEL ESTADO CAMU SANTA TER</v>
          </cell>
        </row>
        <row r="266">
          <cell r="A266">
            <v>812001792</v>
          </cell>
          <cell r="B266" t="str">
            <v>ESE CAMU PURISIMA</v>
          </cell>
        </row>
        <row r="267">
          <cell r="A267">
            <v>812004304</v>
          </cell>
          <cell r="B267" t="str">
            <v>CAMI  LTDA</v>
          </cell>
        </row>
        <row r="268">
          <cell r="A268">
            <v>812004935</v>
          </cell>
          <cell r="B268" t="str">
            <v>CLINICA MATERNO INFANTIL CASA DEL NIÑO S</v>
          </cell>
        </row>
        <row r="269">
          <cell r="A269">
            <v>812005522</v>
          </cell>
          <cell r="B269" t="str">
            <v>FUND AMIGOS DE LA SALUD</v>
          </cell>
        </row>
        <row r="270">
          <cell r="A270">
            <v>812005644</v>
          </cell>
          <cell r="B270" t="str">
            <v>CLINICA REGIONAL DEL SAN JORGE I.P.S. SA</v>
          </cell>
        </row>
        <row r="271">
          <cell r="A271">
            <v>812005726</v>
          </cell>
          <cell r="B271" t="str">
            <v>EMPRESA SOCIAL DEL ESTADO VIDA SINU</v>
          </cell>
        </row>
        <row r="272">
          <cell r="A272">
            <v>813001653</v>
          </cell>
          <cell r="B272" t="str">
            <v>ESE HOSP MUNICIPAL DE ALGECIRAS</v>
          </cell>
        </row>
        <row r="273">
          <cell r="A273">
            <v>813001952</v>
          </cell>
          <cell r="B273" t="str">
            <v>CLINICA MEDILASER S.A</v>
          </cell>
        </row>
        <row r="274">
          <cell r="A274">
            <v>813002497</v>
          </cell>
          <cell r="B274" t="str">
            <v>EMPRESA SOCIAL DEL ESTADO SAN FRANCISCO</v>
          </cell>
        </row>
        <row r="275">
          <cell r="A275">
            <v>813002872</v>
          </cell>
          <cell r="B275" t="str">
            <v>EMPRESA SOCIAL DEL ESTADO SAN SEBASTIAN</v>
          </cell>
        </row>
        <row r="276">
          <cell r="A276">
            <v>813002940</v>
          </cell>
          <cell r="B276" t="str">
            <v>EMPRESA SOCIAL DEL ESTADO MARIA AUXILIADORA</v>
          </cell>
        </row>
        <row r="277">
          <cell r="A277">
            <v>813005265</v>
          </cell>
          <cell r="B277" t="str">
            <v>ESE CARMEN EMILIA OSPINA</v>
          </cell>
        </row>
        <row r="278">
          <cell r="A278">
            <v>813005295</v>
          </cell>
          <cell r="B278" t="str">
            <v>ESE MANUEL CASTRO TOVAR</v>
          </cell>
        </row>
        <row r="279">
          <cell r="A279">
            <v>813006877</v>
          </cell>
          <cell r="B279" t="str">
            <v>E.S.E CENTRO DE SALUD SAN JUAN DE DIOS- EL PITAL HUILA</v>
          </cell>
        </row>
        <row r="280">
          <cell r="A280">
            <v>813007875</v>
          </cell>
          <cell r="B280" t="str">
            <v>HOSP. MUNICIPAL NTRA. SRA. DE GUA</v>
          </cell>
        </row>
        <row r="281">
          <cell r="A281">
            <v>813010996</v>
          </cell>
          <cell r="B281" t="str">
            <v>ESE CENTRO DE SALUD SAN JOSE DE ISNOS</v>
          </cell>
        </row>
        <row r="282">
          <cell r="A282">
            <v>813011027</v>
          </cell>
          <cell r="B282" t="str">
            <v>ESE SANTA ROSA DE LIMA PAICOL - HUILA</v>
          </cell>
        </row>
        <row r="283">
          <cell r="A283">
            <v>813011465</v>
          </cell>
          <cell r="B283" t="str">
            <v>ESE HOSPITAL LUIS ANTONIO MOJICA</v>
          </cell>
        </row>
        <row r="284">
          <cell r="A284">
            <v>813011505</v>
          </cell>
          <cell r="B284" t="str">
            <v>EMPRESA SOCIAL DEL ESTADO CAMILO TRUJILL</v>
          </cell>
        </row>
        <row r="285">
          <cell r="A285">
            <v>813011515</v>
          </cell>
          <cell r="B285" t="str">
            <v>EMPRESA SOCIAL DEL ESTADO HOSP LOCAL MUNICIPAL DE HOBO - HUIL</v>
          </cell>
        </row>
        <row r="286">
          <cell r="A286">
            <v>813011566</v>
          </cell>
          <cell r="B286" t="str">
            <v>EMPRESA SOCIAL DEL ESTADO HOSP DEL P</v>
          </cell>
        </row>
        <row r="287">
          <cell r="A287">
            <v>813011577</v>
          </cell>
          <cell r="B287" t="str">
            <v>CLINICA UROS LIMITADA</v>
          </cell>
        </row>
        <row r="288">
          <cell r="A288">
            <v>813011706</v>
          </cell>
          <cell r="B288" t="str">
            <v>ESE ANA SILVIA MALDONADO JIMENEZ</v>
          </cell>
        </row>
        <row r="289">
          <cell r="A289">
            <v>814003370</v>
          </cell>
          <cell r="B289" t="str">
            <v>CENTRO DE SALUD DE PUERRES ESE</v>
          </cell>
        </row>
        <row r="290">
          <cell r="A290">
            <v>814003448</v>
          </cell>
          <cell r="B290" t="str">
            <v>AUDIOCOM S.A.S</v>
          </cell>
        </row>
        <row r="291">
          <cell r="A291">
            <v>814006009</v>
          </cell>
          <cell r="B291" t="str">
            <v>INST CANCEROLÓGICO DE NARIÑO LIMITADA</v>
          </cell>
        </row>
        <row r="292">
          <cell r="A292">
            <v>814006625</v>
          </cell>
          <cell r="B292" t="str">
            <v>EMPRESA SOCIAL DEL ESTADO CENTRO DE SALU</v>
          </cell>
        </row>
        <row r="293">
          <cell r="A293">
            <v>814006654</v>
          </cell>
          <cell r="B293" t="str">
            <v>CENTRO DE SALUD SAN JUAN BAUTISTA</v>
          </cell>
        </row>
        <row r="294">
          <cell r="A294">
            <v>814006732</v>
          </cell>
          <cell r="B294" t="str">
            <v>CENTRO DE SALUD DE CONSACA EMPRESA SOCIA</v>
          </cell>
        </row>
        <row r="295">
          <cell r="A295">
            <v>815000253</v>
          </cell>
          <cell r="B295" t="str">
            <v>IPS CLINICA SALUD FLORIDA S.A</v>
          </cell>
        </row>
        <row r="296">
          <cell r="A296">
            <v>815000316</v>
          </cell>
          <cell r="B296" t="str">
            <v>HOSP RAUL OREJUELA BUENO</v>
          </cell>
        </row>
        <row r="297">
          <cell r="A297">
            <v>815001140</v>
          </cell>
          <cell r="B297" t="str">
            <v>E.S.E HOSP DIVINO NIÑO</v>
          </cell>
        </row>
        <row r="298">
          <cell r="A298">
            <v>815002574</v>
          </cell>
          <cell r="B298" t="str">
            <v>RADIOLOGIA ESPECIALIZADA DEL VALLE LTDA.</v>
          </cell>
        </row>
        <row r="299">
          <cell r="A299">
            <v>815004021</v>
          </cell>
          <cell r="B299" t="str">
            <v>CENTRO MEDICO SAN JUAN BAUTISTA</v>
          </cell>
        </row>
        <row r="300">
          <cell r="A300">
            <v>815005012</v>
          </cell>
          <cell r="B300" t="str">
            <v>SERVICIOS INTEGRADOS DE SALUD LTDA-SERINSA</v>
          </cell>
        </row>
        <row r="301">
          <cell r="A301">
            <v>816000103</v>
          </cell>
          <cell r="B301" t="str">
            <v>SOCIEDAD DE DIAG. UROLOGICO DE RISARALDA</v>
          </cell>
        </row>
        <row r="302">
          <cell r="A302">
            <v>816000634</v>
          </cell>
          <cell r="B302" t="str">
            <v>RESTREPO Y MEJIA CIMDER LTDA</v>
          </cell>
        </row>
        <row r="303">
          <cell r="A303">
            <v>816001182</v>
          </cell>
          <cell r="B303" t="str">
            <v>AUDIFARMA S.A</v>
          </cell>
        </row>
        <row r="304">
          <cell r="A304">
            <v>816002451</v>
          </cell>
          <cell r="B304" t="str">
            <v>CALCULASER S.A.</v>
          </cell>
        </row>
        <row r="305">
          <cell r="A305">
            <v>816005003</v>
          </cell>
          <cell r="B305" t="str">
            <v xml:space="preserve">EMPRESA SOCIAL D EESTADO SALUD PEREIRA </v>
          </cell>
        </row>
        <row r="306">
          <cell r="A306">
            <v>816007055</v>
          </cell>
          <cell r="B306" t="str">
            <v>INST DE EPILEPSIA Y PARKINSON - NEU</v>
          </cell>
        </row>
        <row r="307">
          <cell r="A307">
            <v>817000162</v>
          </cell>
          <cell r="B307" t="str">
            <v>CABILDO DE GUAMBIA HOSP MAMA DOMINGA</v>
          </cell>
        </row>
        <row r="308">
          <cell r="A308">
            <v>817000248</v>
          </cell>
          <cell r="B308" t="str">
            <v>ASOCIACION MUTUAL LA ESPERANZA DEL TAMBO</v>
          </cell>
        </row>
        <row r="309">
          <cell r="A309">
            <v>817000472</v>
          </cell>
          <cell r="B309" t="str">
            <v>COOMEDICOS IPS</v>
          </cell>
        </row>
        <row r="310">
          <cell r="A310">
            <v>817000999</v>
          </cell>
          <cell r="B310" t="str">
            <v>CENTRO DE SALUD DE TIMBIO E.S.E.</v>
          </cell>
        </row>
        <row r="311">
          <cell r="A311">
            <v>817001577</v>
          </cell>
          <cell r="B311" t="str">
            <v>INTERFISICA LTDA</v>
          </cell>
        </row>
        <row r="312">
          <cell r="A312">
            <v>817001700</v>
          </cell>
          <cell r="B312" t="str">
            <v>HEMATOLOGIA LTDA</v>
          </cell>
        </row>
        <row r="313">
          <cell r="A313">
            <v>817001920</v>
          </cell>
          <cell r="B313" t="str">
            <v>REHABILITAR</v>
          </cell>
        </row>
        <row r="314">
          <cell r="A314">
            <v>817003166</v>
          </cell>
          <cell r="B314" t="str">
            <v>CLINICA LA ESTANCIA-SOCIEDAD MEDIC QUIR DEL CAUCA</v>
          </cell>
        </row>
        <row r="315">
          <cell r="A315">
            <v>817003237</v>
          </cell>
          <cell r="B315" t="str">
            <v>ASOCIACION DEL CAUCA PARA LA PREVENCION</v>
          </cell>
        </row>
        <row r="316">
          <cell r="A316">
            <v>817003532</v>
          </cell>
          <cell r="B316" t="str">
            <v>QUILISALUD E.S.E.</v>
          </cell>
        </row>
        <row r="317">
          <cell r="A317">
            <v>817004077</v>
          </cell>
          <cell r="B317" t="str">
            <v>SUMINISTROS TRAUMATOLOGICOS DE COLOMBIA</v>
          </cell>
        </row>
        <row r="318">
          <cell r="A318">
            <v>817004830</v>
          </cell>
          <cell r="B318" t="str">
            <v>CENTRO MEDICO ODONTOLOGICO LOS NOGALES LTDA</v>
          </cell>
        </row>
        <row r="319">
          <cell r="A319">
            <v>817005169</v>
          </cell>
          <cell r="B319" t="str">
            <v>CENTRO DE DIAGNOSTICO PERINATAL E.U</v>
          </cell>
        </row>
        <row r="320">
          <cell r="A320">
            <v>817007512</v>
          </cell>
          <cell r="B320" t="str">
            <v>CLINIGASTRO CAUCA S.A</v>
          </cell>
        </row>
        <row r="321">
          <cell r="A321">
            <v>817007598</v>
          </cell>
          <cell r="B321" t="str">
            <v>PALMARES CIRUGIA ESPECIALIZADA</v>
          </cell>
        </row>
        <row r="322">
          <cell r="A322">
            <v>817007641</v>
          </cell>
          <cell r="B322" t="str">
            <v>BANCO DE SANGRE DEL CAUCA S.A</v>
          </cell>
        </row>
        <row r="323">
          <cell r="A323">
            <v>818001019</v>
          </cell>
          <cell r="B323" t="str">
            <v>HOSP ISMAEL ROLDAN DAZA (QUIBDO)</v>
          </cell>
        </row>
        <row r="324">
          <cell r="A324">
            <v>819000364</v>
          </cell>
          <cell r="B324" t="str">
            <v>CLINICA DE LA MUJER S.A.</v>
          </cell>
        </row>
        <row r="325">
          <cell r="A325">
            <v>819001274</v>
          </cell>
          <cell r="B325" t="str">
            <v>EMPRESA SOCIAL DEL ESTADO HOSPITAL PIJIÑO DEL CARMEN</v>
          </cell>
        </row>
        <row r="326">
          <cell r="A326">
            <v>819001352</v>
          </cell>
          <cell r="B326" t="str">
            <v>HOSPITAL LOCAL DE SALAMINA</v>
          </cell>
        </row>
        <row r="327">
          <cell r="A327">
            <v>819004070</v>
          </cell>
          <cell r="B327" t="str">
            <v>ESE ALEJANDRO PROSPERO REVEREND</v>
          </cell>
        </row>
        <row r="328">
          <cell r="A328">
            <v>819006193</v>
          </cell>
          <cell r="B328" t="str">
            <v>INST NEUROPSIQUIATRICO NUESTRA SENO</v>
          </cell>
        </row>
        <row r="329">
          <cell r="A329">
            <v>820003850</v>
          </cell>
          <cell r="B329" t="str">
            <v>EMPRESA SOCIAL DEL ESTADO SANTIAGO DE TUNJA</v>
          </cell>
        </row>
        <row r="330">
          <cell r="A330">
            <v>821000191</v>
          </cell>
          <cell r="B330" t="str">
            <v>CLINICA DE REHABILITACION DEL VALLE LTDA</v>
          </cell>
        </row>
        <row r="331">
          <cell r="A331">
            <v>821000453</v>
          </cell>
          <cell r="B331" t="str">
            <v>CENTRO INTEGRAL DE SALUD QUIRON (SEVILLA</v>
          </cell>
        </row>
        <row r="332">
          <cell r="A332">
            <v>821000831</v>
          </cell>
          <cell r="B332" t="str">
            <v>HOSP RUBEN CRUZ VELEZ (TULUA)</v>
          </cell>
        </row>
        <row r="333">
          <cell r="A333">
            <v>821002555</v>
          </cell>
          <cell r="B333" t="str">
            <v>FUND O.N.G MISION POR COLOMBIA</v>
          </cell>
        </row>
        <row r="334">
          <cell r="A334">
            <v>821003143</v>
          </cell>
          <cell r="B334" t="str">
            <v>HOSP CENTENARIO (SEVILLA)</v>
          </cell>
        </row>
        <row r="335">
          <cell r="A335">
            <v>821003393</v>
          </cell>
          <cell r="B335" t="str">
            <v>CENTRO OFTALMOLOGICO DEL VALLE Y CIA LTD</v>
          </cell>
        </row>
        <row r="336">
          <cell r="A336">
            <v>822001338</v>
          </cell>
          <cell r="B336" t="str">
            <v>UNIDAD CLINICA DEL SISTEMA NERVIOSO LIMI</v>
          </cell>
        </row>
        <row r="337">
          <cell r="A337">
            <v>822002459</v>
          </cell>
          <cell r="B337" t="str">
            <v>EMPRESA SOCIAL DEL ESTADO DE VILLAVICENC</v>
          </cell>
        </row>
        <row r="338">
          <cell r="A338">
            <v>822006051</v>
          </cell>
          <cell r="B338" t="str">
            <v>EMPRESA SOCIAL DEL ESTADO RED DE SERVICIOS DE SALUD DE PRIMER NIVEL</v>
          </cell>
        </row>
        <row r="339">
          <cell r="A339">
            <v>822006595</v>
          </cell>
          <cell r="B339" t="str">
            <v>EMPRESA SOCIAL DEL ESTADO DEL DEPART. DEL META ESE "SOLUCION SALUD</v>
          </cell>
        </row>
        <row r="340">
          <cell r="A340">
            <v>823001035</v>
          </cell>
          <cell r="B340" t="str">
            <v>ESE CENTRO DE SALUD SAN JOSE I NIVEL SAN</v>
          </cell>
        </row>
        <row r="341">
          <cell r="A341">
            <v>823004895</v>
          </cell>
          <cell r="B341" t="str">
            <v>UNIDAD MEDICA INTEGRAL DEL SAN JORGE LIM</v>
          </cell>
        </row>
        <row r="342">
          <cell r="A342">
            <v>824000426</v>
          </cell>
          <cell r="B342" t="str">
            <v>ESE HOSP LOCAL CURUMANI</v>
          </cell>
        </row>
        <row r="343">
          <cell r="A343">
            <v>824000450</v>
          </cell>
          <cell r="B343" t="str">
            <v>HOSP SAN JUAN BOSCO E.S.E</v>
          </cell>
        </row>
        <row r="344">
          <cell r="A344">
            <v>824001041</v>
          </cell>
          <cell r="B344" t="str">
            <v>CLINICA MEDICOS S.A.</v>
          </cell>
        </row>
        <row r="345">
          <cell r="A345">
            <v>824001252</v>
          </cell>
          <cell r="B345" t="str">
            <v>CLINICA ERASMO LTDA</v>
          </cell>
        </row>
        <row r="346">
          <cell r="A346">
            <v>824003334</v>
          </cell>
          <cell r="B346" t="str">
            <v>FUNDACION INTERNACIONAL PARA EL DESARROLLO DE LAS COMUNIDADES FIDEC</v>
          </cell>
        </row>
        <row r="347">
          <cell r="A347">
            <v>825000620</v>
          </cell>
          <cell r="B347" t="str">
            <v>HOSP NUESTRA SENORA DEL CARMEN</v>
          </cell>
        </row>
        <row r="348">
          <cell r="A348">
            <v>825000834</v>
          </cell>
          <cell r="B348" t="str">
            <v>HOSPITAL SANTA RITA DE CASSIA</v>
          </cell>
        </row>
        <row r="349">
          <cell r="A349">
            <v>828000386</v>
          </cell>
          <cell r="B349" t="str">
            <v>ESE HOSP COMUNAL LAS MALVINAS</v>
          </cell>
        </row>
        <row r="350">
          <cell r="A350">
            <v>828002586</v>
          </cell>
          <cell r="B350" t="str">
            <v>CLINICA CHAIRA SAS</v>
          </cell>
        </row>
        <row r="351">
          <cell r="A351">
            <v>829000940</v>
          </cell>
          <cell r="B351" t="str">
            <v>ESE HOSP LOCAL SAN PABLO</v>
          </cell>
        </row>
        <row r="352">
          <cell r="A352">
            <v>829003945</v>
          </cell>
          <cell r="B352" t="str">
            <v>ESE CENTRO DE SALUD DE PUERTO PARRA</v>
          </cell>
        </row>
        <row r="353">
          <cell r="A353">
            <v>830005028</v>
          </cell>
          <cell r="B353" t="str">
            <v>ADMINISTRADORA COUNTRY S.A</v>
          </cell>
        </row>
        <row r="354">
          <cell r="A354">
            <v>830007355</v>
          </cell>
          <cell r="B354" t="str">
            <v>UNIDAD RENAL IMBANACO (FRESENIUS MEDICAL CARE)</v>
          </cell>
        </row>
        <row r="355">
          <cell r="A355">
            <v>830023202</v>
          </cell>
          <cell r="B355" t="str">
            <v>COSMITET LTDA</v>
          </cell>
        </row>
        <row r="356">
          <cell r="A356">
            <v>830025149</v>
          </cell>
          <cell r="B356" t="str">
            <v>MEDTRONIC COLOMBIA S.A</v>
          </cell>
        </row>
        <row r="357">
          <cell r="A357">
            <v>830027158</v>
          </cell>
          <cell r="B357" t="str">
            <v>RIESGO DE FRACTURA S.A</v>
          </cell>
        </row>
        <row r="358">
          <cell r="A358">
            <v>830040256</v>
          </cell>
          <cell r="B358" t="str">
            <v>HOSP MILITAR CENTRAL</v>
          </cell>
        </row>
        <row r="359">
          <cell r="A359">
            <v>830047312</v>
          </cell>
          <cell r="B359" t="str">
            <v>MEDTRONIC LATIN AMERICA</v>
          </cell>
        </row>
        <row r="360">
          <cell r="A360">
            <v>830053755</v>
          </cell>
          <cell r="B360" t="str">
            <v>MEDINISTROS S.A.S</v>
          </cell>
        </row>
        <row r="361">
          <cell r="A361">
            <v>830054700</v>
          </cell>
          <cell r="B361" t="str">
            <v>BIOCLINICOS DE COLOMBIA LTDA</v>
          </cell>
        </row>
        <row r="362">
          <cell r="A362">
            <v>830055758</v>
          </cell>
          <cell r="B362" t="str">
            <v>MEDIHUMANA COLOMBIA S A</v>
          </cell>
        </row>
        <row r="363">
          <cell r="A363">
            <v>830074184</v>
          </cell>
          <cell r="B363" t="str">
            <v>SALUDVIDA S.A EMPRESA PROMOTORA DE SALUD</v>
          </cell>
        </row>
        <row r="364">
          <cell r="A364">
            <v>830077444</v>
          </cell>
          <cell r="B364" t="str">
            <v>SUB RED SUR OCCIDENTE</v>
          </cell>
        </row>
        <row r="365">
          <cell r="A365">
            <v>830077617</v>
          </cell>
          <cell r="B365" t="str">
            <v>HOSP TUNJUELITO II NIVEL ESE</v>
          </cell>
        </row>
        <row r="366">
          <cell r="A366">
            <v>830077644</v>
          </cell>
          <cell r="B366" t="str">
            <v>HOSP CENTRO ORIENTE II NIVEL EMPRESA</v>
          </cell>
        </row>
        <row r="367">
          <cell r="A367">
            <v>830077650</v>
          </cell>
          <cell r="B367" t="str">
            <v>HOSP FONTIBON ESE</v>
          </cell>
        </row>
        <row r="368">
          <cell r="A368">
            <v>830077652</v>
          </cell>
          <cell r="B368" t="str">
            <v>HOSP CHAPINERO ESE</v>
          </cell>
        </row>
        <row r="369">
          <cell r="A369">
            <v>830077688</v>
          </cell>
          <cell r="B369" t="str">
            <v>HOSP ENGATIVA II NIVEL ESE</v>
          </cell>
        </row>
        <row r="370">
          <cell r="A370">
            <v>830104627</v>
          </cell>
          <cell r="B370" t="str">
            <v>HOSP CARDIOVASCULAR DE CUNDINAMARCA</v>
          </cell>
        </row>
        <row r="371">
          <cell r="A371">
            <v>830106376</v>
          </cell>
          <cell r="B371" t="str">
            <v>CORPORACION IPS SALUDCOOP</v>
          </cell>
        </row>
        <row r="372">
          <cell r="A372">
            <v>830113849</v>
          </cell>
          <cell r="B372" t="str">
            <v>CLINICA JUAN N CORPAS LTDA</v>
          </cell>
        </row>
        <row r="373">
          <cell r="A373">
            <v>830114846</v>
          </cell>
          <cell r="B373" t="str">
            <v>CEDIT LTDA (BUENAVENTURA)</v>
          </cell>
        </row>
        <row r="374">
          <cell r="A374">
            <v>830123305</v>
          </cell>
          <cell r="B374" t="str">
            <v>SERANEST PHARMA</v>
          </cell>
        </row>
        <row r="375">
          <cell r="A375">
            <v>830138802</v>
          </cell>
          <cell r="B375" t="str">
            <v>FUND SALUD BOSQUE</v>
          </cell>
        </row>
        <row r="376">
          <cell r="A376">
            <v>830504400</v>
          </cell>
          <cell r="B376" t="str">
            <v>CENTRO MEDICO VALLE DE ATRIZ EMPRESA UNIPERSONAL</v>
          </cell>
        </row>
        <row r="377">
          <cell r="A377">
            <v>830505808</v>
          </cell>
          <cell r="B377" t="str">
            <v>CLINICA GUADALAJARA DE BUGA</v>
          </cell>
        </row>
        <row r="378">
          <cell r="A378">
            <v>830510991</v>
          </cell>
          <cell r="B378" t="str">
            <v>CLINICA ESPECIALIZADA LA CONCEPCION S.A.</v>
          </cell>
        </row>
        <row r="379">
          <cell r="A379">
            <v>830512116</v>
          </cell>
          <cell r="B379" t="str">
            <v>UNIDAD DE HEMODINAMIA DEL CAFE SA</v>
          </cell>
        </row>
        <row r="380">
          <cell r="A380">
            <v>830515000</v>
          </cell>
          <cell r="B380" t="str">
            <v xml:space="preserve">CENTRO MEDICO RESPIRAR </v>
          </cell>
        </row>
        <row r="381">
          <cell r="A381">
            <v>832000029</v>
          </cell>
          <cell r="B381" t="str">
            <v>HOSPITAL HILARIO LUGO</v>
          </cell>
        </row>
        <row r="382">
          <cell r="A382">
            <v>832001411</v>
          </cell>
          <cell r="B382" t="str">
            <v>E.S.E. HOSP SAN RAFAEL DE CAQUEZA</v>
          </cell>
        </row>
        <row r="383">
          <cell r="A383">
            <v>832001966</v>
          </cell>
          <cell r="B383" t="str">
            <v>ESE HOSP SAN JOSE DEL GUAVIARE</v>
          </cell>
        </row>
        <row r="384">
          <cell r="A384">
            <v>832002436</v>
          </cell>
          <cell r="B384" t="str">
            <v>ESE HOSP PROFESOR JORGE CAVELIER -I-</v>
          </cell>
        </row>
        <row r="385">
          <cell r="A385">
            <v>832003167</v>
          </cell>
          <cell r="B385" t="str">
            <v>CLINICA UNIVERSIDAD DE LA SABANA</v>
          </cell>
        </row>
        <row r="386">
          <cell r="A386">
            <v>832010436</v>
          </cell>
          <cell r="B386" t="str">
            <v>E.S.E. HOSP. MARIA AUXILIADORA</v>
          </cell>
        </row>
        <row r="387">
          <cell r="A387">
            <v>835000424</v>
          </cell>
          <cell r="B387" t="str">
            <v>MICROANALISIS SAS</v>
          </cell>
        </row>
        <row r="388">
          <cell r="A388">
            <v>835000972</v>
          </cell>
          <cell r="B388" t="str">
            <v>ESE HOSP LUIS ABLANQUE DE LA PLATA</v>
          </cell>
        </row>
        <row r="389">
          <cell r="A389">
            <v>836000386</v>
          </cell>
          <cell r="B389" t="str">
            <v>IPS DEL MUNICIPIO DE CARTAGO</v>
          </cell>
        </row>
        <row r="390">
          <cell r="A390">
            <v>836000737</v>
          </cell>
          <cell r="B390" t="str">
            <v>HOSP DEPARTAMENTAL DE CARTAGO E.S.E.</v>
          </cell>
        </row>
        <row r="391">
          <cell r="A391">
            <v>837000286</v>
          </cell>
          <cell r="B391" t="str">
            <v>HOSP GUACHUCAL ESE</v>
          </cell>
        </row>
        <row r="392">
          <cell r="A392">
            <v>837000974</v>
          </cell>
          <cell r="B392" t="str">
            <v>SOCIEDAD LAS LAJAS LTDA</v>
          </cell>
        </row>
        <row r="393">
          <cell r="A393">
            <v>838000096</v>
          </cell>
          <cell r="B393" t="str">
            <v>HOSP SAN RAFAEL DE LETICIA</v>
          </cell>
        </row>
        <row r="394">
          <cell r="A394">
            <v>839000356</v>
          </cell>
          <cell r="B394" t="str">
            <v>SOCIEDAD MEDICA CLINICA MAICAO S.A</v>
          </cell>
        </row>
        <row r="395">
          <cell r="A395">
            <v>840001036</v>
          </cell>
          <cell r="B395" t="str">
            <v>CENTRO HOSP DIVINO NINO EMPRESA SOCI</v>
          </cell>
        </row>
        <row r="396">
          <cell r="A396">
            <v>842000004</v>
          </cell>
          <cell r="B396" t="str">
            <v>HOSP DEPART SAN JUAN DE DIOS PUERTO CARREÑO VICHADA</v>
          </cell>
        </row>
        <row r="397">
          <cell r="A397">
            <v>843000009</v>
          </cell>
          <cell r="B397" t="str">
            <v xml:space="preserve">HOSPITAL MANUEL ELKIN PATARROYO </v>
          </cell>
        </row>
        <row r="398">
          <cell r="A398">
            <v>844001355</v>
          </cell>
          <cell r="B398" t="str">
            <v>HOSP DE AGUAZUL JUAN HERNANDO URREGO</v>
          </cell>
        </row>
        <row r="399">
          <cell r="A399">
            <v>844004197</v>
          </cell>
          <cell r="B399" t="str">
            <v>RED SALUD CASANARE E.S.E.</v>
          </cell>
        </row>
        <row r="400">
          <cell r="A400">
            <v>845000038</v>
          </cell>
          <cell r="B400" t="str">
            <v>E.S.E HOSP SAN ANTONIO</v>
          </cell>
        </row>
        <row r="401">
          <cell r="A401">
            <v>846000253</v>
          </cell>
          <cell r="B401" t="str">
            <v>EMPRESA SOCIAL DEL ESTADO HOSP LOCAL</v>
          </cell>
        </row>
        <row r="402">
          <cell r="A402">
            <v>846000471</v>
          </cell>
          <cell r="B402" t="str">
            <v>ESE HOSP SAGRADO CORAZON DE JESUS/VALLE DEL GUAMUEZ-PUTUMAYO</v>
          </cell>
        </row>
        <row r="403">
          <cell r="A403">
            <v>846000474</v>
          </cell>
          <cell r="B403" t="str">
            <v>ESE HOSP ORITO</v>
          </cell>
        </row>
        <row r="404">
          <cell r="A404">
            <v>846000678</v>
          </cell>
          <cell r="B404" t="str">
            <v>ESE HOSP MARIA ANGELINES DE II NIVEL</v>
          </cell>
        </row>
        <row r="405">
          <cell r="A405">
            <v>846001620</v>
          </cell>
          <cell r="B405" t="str">
            <v>E.S.E HOSP SAN GABRIEL ARCANGEL</v>
          </cell>
        </row>
        <row r="406">
          <cell r="A406">
            <v>846001669</v>
          </cell>
          <cell r="B406" t="str">
            <v>E.S.E. HOSP ALCIDES JIMÉNEZ</v>
          </cell>
        </row>
        <row r="407">
          <cell r="A407">
            <v>846002309</v>
          </cell>
          <cell r="B407" t="str">
            <v>ESE HOSP FRONTERIZO LA DORADA</v>
          </cell>
        </row>
        <row r="408">
          <cell r="A408">
            <v>846003357</v>
          </cell>
          <cell r="B408" t="str">
            <v>EMPRESA SOCIAL DEL ESTADO HOSP JORGE</v>
          </cell>
        </row>
        <row r="409">
          <cell r="A409">
            <v>860002541</v>
          </cell>
          <cell r="B409" t="str">
            <v>CLINICA DE MARLY S.A</v>
          </cell>
        </row>
        <row r="410">
          <cell r="A410">
            <v>860005114</v>
          </cell>
          <cell r="B410" t="str">
            <v>MESSER COLOMBIA SA</v>
          </cell>
        </row>
        <row r="411">
          <cell r="A411">
            <v>860006656</v>
          </cell>
          <cell r="B411" t="str">
            <v>FUND ABOOD SHAIO</v>
          </cell>
        </row>
        <row r="412">
          <cell r="A412">
            <v>860006745</v>
          </cell>
          <cell r="B412" t="str">
            <v>CLINICA PALERMO</v>
          </cell>
        </row>
        <row r="413">
          <cell r="A413">
            <v>860007336</v>
          </cell>
          <cell r="B413" t="str">
            <v>COLSUBSIDIO</v>
          </cell>
        </row>
        <row r="414">
          <cell r="A414">
            <v>860009555</v>
          </cell>
          <cell r="B414" t="str">
            <v>E.S.E HOSP SANTA MATILDE DE MADRID</v>
          </cell>
        </row>
        <row r="415">
          <cell r="A415">
            <v>860010783</v>
          </cell>
          <cell r="B415" t="str">
            <v>CONGREGACION DE DOMINICAS DE SANTA CATALINA DE SENA - CLINICA NUEVA</v>
          </cell>
        </row>
        <row r="416">
          <cell r="A416">
            <v>860013570</v>
          </cell>
          <cell r="B416" t="str">
            <v>CAJA DE COMPENSACION FAMILIAR CAFAM</v>
          </cell>
        </row>
        <row r="417">
          <cell r="A417">
            <v>860013704</v>
          </cell>
          <cell r="B417" t="str">
            <v>CRYOGAS - GASES INDUSTRIALES DE COLOMBIA</v>
          </cell>
        </row>
        <row r="418">
          <cell r="A418">
            <v>860013779</v>
          </cell>
          <cell r="B418" t="str">
            <v>PROFAMILIA</v>
          </cell>
        </row>
        <row r="419">
          <cell r="A419">
            <v>860013874</v>
          </cell>
          <cell r="B419" t="str">
            <v>INST ROOSEVELT</v>
          </cell>
        </row>
        <row r="420">
          <cell r="A420">
            <v>860015536</v>
          </cell>
          <cell r="B420" t="str">
            <v>HOSP UNIV SAN IGNACIO</v>
          </cell>
        </row>
        <row r="421">
          <cell r="A421">
            <v>860015888</v>
          </cell>
          <cell r="B421" t="str">
            <v>HOSP UNIV CLINICA SAN RAFAE</v>
          </cell>
        </row>
        <row r="422">
          <cell r="A422">
            <v>860015905</v>
          </cell>
          <cell r="B422" t="str">
            <v>CLINICA DE NUESTRA SENORA DE LA PAZ</v>
          </cell>
        </row>
        <row r="423">
          <cell r="A423">
            <v>860015929</v>
          </cell>
          <cell r="B423" t="str">
            <v>E.S.E. HOSP SALAZAR VILLETA</v>
          </cell>
        </row>
        <row r="424">
          <cell r="A424">
            <v>860020188</v>
          </cell>
          <cell r="B424" t="str">
            <v>HOSP SANTA CLARA ESE</v>
          </cell>
        </row>
        <row r="425">
          <cell r="A425">
            <v>860020283</v>
          </cell>
          <cell r="B425" t="str">
            <v>E.S.E. HOSP SAN JOSE DE GUADUAS</v>
          </cell>
        </row>
        <row r="426">
          <cell r="A426">
            <v>860023878</v>
          </cell>
          <cell r="B426" t="str">
            <v>E.S.E HOSP DIVINO SALVADOR DE SOPO</v>
          </cell>
        </row>
        <row r="427">
          <cell r="A427">
            <v>860024026</v>
          </cell>
          <cell r="B427" t="str">
            <v>ESE HOSP SAN VICENTE DE PAUL DE NEMO</v>
          </cell>
        </row>
        <row r="428">
          <cell r="A428">
            <v>860028947</v>
          </cell>
          <cell r="B428" t="str">
            <v>CONGREGACION DE HERMANAS FRANCISCANAS</v>
          </cell>
        </row>
        <row r="429">
          <cell r="A429">
            <v>860035447</v>
          </cell>
          <cell r="B429" t="str">
            <v>E.S.E. HOSP SAN ANTONIO DE GUATAVITA</v>
          </cell>
        </row>
        <row r="430">
          <cell r="A430">
            <v>860035992</v>
          </cell>
          <cell r="B430" t="str">
            <v>FUND CARDIO INFANTIL (BOGOTA)</v>
          </cell>
        </row>
        <row r="431">
          <cell r="A431">
            <v>860037592</v>
          </cell>
          <cell r="B431" t="str">
            <v>EMPRESA SOCIAL DEL ESTADO HOSP SANTA</v>
          </cell>
        </row>
        <row r="432">
          <cell r="A432">
            <v>860037950</v>
          </cell>
          <cell r="B432" t="str">
            <v>FUND SANTA FE DE BOGOTA</v>
          </cell>
        </row>
        <row r="433">
          <cell r="A433">
            <v>860040094</v>
          </cell>
          <cell r="B433" t="str">
            <v>OXIGENOS DE COLOMBIA LTDA</v>
          </cell>
        </row>
        <row r="434">
          <cell r="A434">
            <v>860066191</v>
          </cell>
          <cell r="B434" t="str">
            <v>MEDICOS ASOCIADOS S.A</v>
          </cell>
        </row>
        <row r="435">
          <cell r="A435">
            <v>860066942</v>
          </cell>
          <cell r="B435" t="str">
            <v>COMPENSAR (BOGOTA)</v>
          </cell>
        </row>
        <row r="436">
          <cell r="A436">
            <v>860070301</v>
          </cell>
          <cell r="B436" t="str">
            <v>CRUZ ROJA COLOMBIANA SECCIONAL CUNDINAMA</v>
          </cell>
        </row>
        <row r="437">
          <cell r="A437">
            <v>860090566</v>
          </cell>
          <cell r="B437" t="str">
            <v>CLINICA DEL OCCIDENTE S.A - CIMO</v>
          </cell>
        </row>
        <row r="438">
          <cell r="A438">
            <v>860351760</v>
          </cell>
          <cell r="B438" t="str">
            <v>HOSPIMEDICS S.A</v>
          </cell>
        </row>
        <row r="439">
          <cell r="A439">
            <v>890000381</v>
          </cell>
          <cell r="B439" t="str">
            <v>CAJA DE COMPENSACION FAMILIAR COMF. QUINDIO</v>
          </cell>
        </row>
        <row r="440">
          <cell r="A440">
            <v>890000400</v>
          </cell>
          <cell r="B440" t="str">
            <v>HOSP ROBERTO QUINTERO VILLA E.S.E.</v>
          </cell>
        </row>
        <row r="441">
          <cell r="A441">
            <v>890000448</v>
          </cell>
          <cell r="B441" t="str">
            <v>HOSP SAN VICENTE DE PAUL - GENOVA</v>
          </cell>
        </row>
        <row r="442">
          <cell r="A442">
            <v>890000600</v>
          </cell>
          <cell r="B442" t="str">
            <v>HOSP LA MISERICORDIA</v>
          </cell>
        </row>
        <row r="443">
          <cell r="A443">
            <v>890000671</v>
          </cell>
          <cell r="B443" t="str">
            <v>HOSP SAN VICENTE DE PAUL CIRCASIA</v>
          </cell>
        </row>
        <row r="444">
          <cell r="A444">
            <v>890000905</v>
          </cell>
          <cell r="B444" t="str">
            <v>ESE HOSP PIO X DE LA TEBAIDA</v>
          </cell>
        </row>
        <row r="445">
          <cell r="A445">
            <v>890000992</v>
          </cell>
          <cell r="B445" t="str">
            <v>E.S.E. HOSP Mental Filandia</v>
          </cell>
        </row>
        <row r="446">
          <cell r="A446">
            <v>890001006</v>
          </cell>
          <cell r="B446" t="str">
            <v>ESE HOSP SAGRADO CORAZON DE JESUS DE QUIMBAYA</v>
          </cell>
        </row>
        <row r="447">
          <cell r="A447">
            <v>890001098</v>
          </cell>
          <cell r="B447" t="str">
            <v>ESE HOSP SAN VICENTE DE PAUL</v>
          </cell>
        </row>
        <row r="448">
          <cell r="A448">
            <v>890001605</v>
          </cell>
          <cell r="B448" t="str">
            <v>HOSP SAN ROQUE DE CORDOBA QUINDIO E.</v>
          </cell>
        </row>
        <row r="449">
          <cell r="A449">
            <v>890001824</v>
          </cell>
          <cell r="B449" t="str">
            <v>HOSP SANTA ANA DE PIJAO QUINDIO E.S.</v>
          </cell>
        </row>
        <row r="450">
          <cell r="A450">
            <v>890070171</v>
          </cell>
          <cell r="B450" t="str">
            <v>HOSP REGIONAL LIBANO E.S.E</v>
          </cell>
        </row>
        <row r="451">
          <cell r="A451">
            <v>890100275</v>
          </cell>
          <cell r="B451" t="str">
            <v>CLINICA DEL CARIBE S. A.(BARRANQUILLA)</v>
          </cell>
        </row>
        <row r="452">
          <cell r="A452">
            <v>890101994</v>
          </cell>
          <cell r="B452" t="str">
            <v>COMFAMILIAR DEL ATLANTICO</v>
          </cell>
        </row>
        <row r="453">
          <cell r="A453">
            <v>890103025</v>
          </cell>
          <cell r="B453" t="str">
            <v>EMPRESA SOCIAL DEL ESTADO HOSPITAL LOCAL DE LURUACO</v>
          </cell>
        </row>
        <row r="454">
          <cell r="A454">
            <v>890112801</v>
          </cell>
          <cell r="B454" t="str">
            <v>FUND HOSP UNIVERSIDAD DEL NORTE</v>
          </cell>
        </row>
        <row r="455">
          <cell r="A455">
            <v>890200106</v>
          </cell>
          <cell r="B455" t="str">
            <v>IPS  CAJASAN DE BUCARAMANGA (SANTANDER)</v>
          </cell>
        </row>
        <row r="456">
          <cell r="A456">
            <v>890200500</v>
          </cell>
          <cell r="B456" t="str">
            <v>EMPRESA SOCIAL DEL ESTADO HOSP PSIQU</v>
          </cell>
        </row>
        <row r="457">
          <cell r="A457">
            <v>890201724</v>
          </cell>
          <cell r="B457" t="str">
            <v>E.S.E. HOSPITAL EDMUNDO GERMAN ARIAS DUA</v>
          </cell>
        </row>
        <row r="458">
          <cell r="A458">
            <v>890202024</v>
          </cell>
          <cell r="B458" t="str">
            <v>E.S.E HOSP SAN JUAN DE DIOS FLORIDABLANCA</v>
          </cell>
        </row>
        <row r="459">
          <cell r="A459">
            <v>890203242</v>
          </cell>
          <cell r="B459" t="str">
            <v>E.S.E CLINICA GIRON</v>
          </cell>
        </row>
        <row r="460">
          <cell r="A460">
            <v>890203436</v>
          </cell>
          <cell r="B460" t="str">
            <v>ESE HOSP SAN JUAN DE DIOS DE LEBRIJA</v>
          </cell>
        </row>
        <row r="461">
          <cell r="A461">
            <v>890203563</v>
          </cell>
          <cell r="B461" t="str">
            <v>ESE HOSPITAL SAN RAFAEL DE OIBA</v>
          </cell>
        </row>
        <row r="462">
          <cell r="A462">
            <v>890204360</v>
          </cell>
          <cell r="B462" t="str">
            <v>EMPRESA SOCIAL DEL ESTADO SAN ANTONIO RIONEGRO</v>
          </cell>
        </row>
        <row r="463">
          <cell r="A463">
            <v>890204789</v>
          </cell>
          <cell r="B463" t="str">
            <v>E.S.E. HOSP INTEGRADO SAN ANTONIO</v>
          </cell>
        </row>
        <row r="464">
          <cell r="A464">
            <v>890205361</v>
          </cell>
          <cell r="B464" t="str">
            <v>FUND. OFTAL. DE SANTANDER CLINICA CARLOS</v>
          </cell>
        </row>
        <row r="465">
          <cell r="A465">
            <v>890209698</v>
          </cell>
          <cell r="B465" t="str">
            <v>CLINICA CHICAMOCHA S.A</v>
          </cell>
        </row>
        <row r="466">
          <cell r="A466">
            <v>890212568</v>
          </cell>
          <cell r="B466" t="str">
            <v>FUND CARDIOVASCULAR DE COLOMBIA</v>
          </cell>
        </row>
        <row r="467">
          <cell r="A467">
            <v>890300513</v>
          </cell>
          <cell r="B467" t="str">
            <v>CLINICA DE OCCIDENTE S.A</v>
          </cell>
        </row>
        <row r="468">
          <cell r="A468">
            <v>890300516</v>
          </cell>
          <cell r="B468" t="str">
            <v>CLINICA SAN FERNANDO S.A</v>
          </cell>
        </row>
        <row r="469">
          <cell r="A469">
            <v>890300517</v>
          </cell>
          <cell r="B469" t="str">
            <v>CLINICA SAN JOSE  (DAPA)</v>
          </cell>
        </row>
        <row r="470">
          <cell r="A470">
            <v>890301430</v>
          </cell>
          <cell r="B470" t="str">
            <v>CLINICA NUESTRA SENORA DE LOS REMEDIOS S.A</v>
          </cell>
        </row>
        <row r="471">
          <cell r="A471">
            <v>890303208</v>
          </cell>
          <cell r="B471" t="str">
            <v>CAJA DE COMPENSACION FAMILIAR DEL VALLE DEL CAUCA - COMFAMILIAR ANDI</v>
          </cell>
        </row>
        <row r="472">
          <cell r="A472">
            <v>890303395</v>
          </cell>
          <cell r="B472" t="str">
            <v>INST PARA NIÑOS CIEGOS Y SORDOS</v>
          </cell>
        </row>
        <row r="473">
          <cell r="A473">
            <v>890303448</v>
          </cell>
          <cell r="B473" t="str">
            <v xml:space="preserve">E.S.E. HOSP GERIÁTRICO Y ANCIANATO SAN MIGUEL </v>
          </cell>
        </row>
        <row r="474">
          <cell r="A474">
            <v>890303461</v>
          </cell>
          <cell r="B474" t="str">
            <v>HOSP UNIV DEL VALLE</v>
          </cell>
        </row>
        <row r="475">
          <cell r="A475">
            <v>890303841</v>
          </cell>
          <cell r="B475" t="str">
            <v>HOSP SAN JUAN DE DIOS -CALI-</v>
          </cell>
        </row>
        <row r="476">
          <cell r="A476">
            <v>890304155</v>
          </cell>
          <cell r="B476" t="str">
            <v>HOSP DPTAL PSIQUIATRICO UNIV. DEL VALLE</v>
          </cell>
        </row>
        <row r="477">
          <cell r="A477">
            <v>890305496</v>
          </cell>
          <cell r="B477" t="str">
            <v>HOSP LOCAL JOSE RUFINO VIVAS- (DAGUA)</v>
          </cell>
        </row>
        <row r="478">
          <cell r="A478">
            <v>890306215</v>
          </cell>
          <cell r="B478" t="str">
            <v>CRUZ ROJA COLOMBIANA</v>
          </cell>
        </row>
        <row r="479">
          <cell r="A479">
            <v>890306950</v>
          </cell>
          <cell r="B479" t="str">
            <v>HOSP PILOTO DE JAMUNDI</v>
          </cell>
        </row>
        <row r="480">
          <cell r="A480">
            <v>890307040</v>
          </cell>
          <cell r="B480" t="str">
            <v>HOSP FRANCINETH SANCHEZ HURTADO (VIJES)</v>
          </cell>
        </row>
        <row r="481">
          <cell r="A481">
            <v>890307200</v>
          </cell>
          <cell r="B481" t="str">
            <v>CLINICA IMBANACO DE CALI S.A</v>
          </cell>
        </row>
        <row r="482">
          <cell r="A482">
            <v>890307534</v>
          </cell>
          <cell r="B482" t="str">
            <v>OPTICA DEL NORTE  LTDA</v>
          </cell>
        </row>
        <row r="483">
          <cell r="A483">
            <v>890308493</v>
          </cell>
          <cell r="B483" t="str">
            <v>FUND IDEAL PARA LA REH. INTEGRAL LUIS H CALON</v>
          </cell>
        </row>
        <row r="484">
          <cell r="A484">
            <v>890309115</v>
          </cell>
          <cell r="B484" t="str">
            <v>HOSP LOCAL DE YOTOCO E.S.E</v>
          </cell>
        </row>
        <row r="485">
          <cell r="A485">
            <v>890312380</v>
          </cell>
          <cell r="B485" t="str">
            <v>HOSP SAN JORGE DE CALIMA DARIEN E.S.E</v>
          </cell>
        </row>
        <row r="486">
          <cell r="A486">
            <v>890312840</v>
          </cell>
          <cell r="B486" t="str">
            <v xml:space="preserve">HOSP DEPARTAMENTAL BUENAVENTURA </v>
          </cell>
        </row>
        <row r="487">
          <cell r="A487">
            <v>890315586</v>
          </cell>
          <cell r="B487" t="str">
            <v>RAYOS X DE OCCIDENTE LTDA</v>
          </cell>
        </row>
        <row r="488">
          <cell r="A488">
            <v>890316171</v>
          </cell>
          <cell r="B488" t="str">
            <v>CEAN SAS</v>
          </cell>
        </row>
        <row r="489">
          <cell r="A489">
            <v>890317417</v>
          </cell>
          <cell r="B489" t="str">
            <v>GILMEDICA S.A</v>
          </cell>
        </row>
        <row r="490">
          <cell r="A490">
            <v>890319230</v>
          </cell>
          <cell r="B490" t="str">
            <v xml:space="preserve">FUND LIGA COLOMBIANA CONTA LA EPILEPSIA </v>
          </cell>
        </row>
        <row r="491">
          <cell r="A491">
            <v>890320032</v>
          </cell>
          <cell r="B491" t="str">
            <v>CLINICA DE OFTALMOLOGIA DE CALI S.A</v>
          </cell>
        </row>
        <row r="492">
          <cell r="A492">
            <v>890320344</v>
          </cell>
          <cell r="B492" t="str">
            <v>REHABILITAMOS</v>
          </cell>
        </row>
        <row r="493">
          <cell r="A493">
            <v>890324177</v>
          </cell>
          <cell r="B493" t="str">
            <v>FUND CLINICA VALLE DEL LILI</v>
          </cell>
        </row>
        <row r="494">
          <cell r="A494">
            <v>890326435</v>
          </cell>
          <cell r="B494" t="str">
            <v>CENTRO ESPECIALIZADO DE COLUMNA Y REHABILITACION</v>
          </cell>
        </row>
        <row r="495">
          <cell r="A495">
            <v>890329347</v>
          </cell>
          <cell r="B495" t="str">
            <v>CENTRO DIAGNOSTICO OTOLOGICO</v>
          </cell>
        </row>
        <row r="496">
          <cell r="A496">
            <v>890330348</v>
          </cell>
          <cell r="B496" t="str">
            <v>CLINICA SANTIAGO DE CALI S.A</v>
          </cell>
        </row>
        <row r="497">
          <cell r="A497">
            <v>890331949</v>
          </cell>
          <cell r="B497" t="str">
            <v>COBO MEDICAL S.A.S</v>
          </cell>
        </row>
        <row r="498">
          <cell r="A498">
            <v>890399020</v>
          </cell>
          <cell r="B498" t="str">
            <v>FUND CLINICA INFANTIL CLUB NOEL</v>
          </cell>
        </row>
        <row r="499">
          <cell r="A499">
            <v>890399047</v>
          </cell>
          <cell r="B499" t="str">
            <v>HOSP MARIO CORREA RENGIFO</v>
          </cell>
        </row>
        <row r="500">
          <cell r="A500">
            <v>890400693</v>
          </cell>
          <cell r="B500" t="str">
            <v>CLINICA BLAS DE LEZO S.A.</v>
          </cell>
        </row>
        <row r="501">
          <cell r="A501">
            <v>890403491</v>
          </cell>
          <cell r="B501" t="str">
            <v>LEMUS FARAH Y  CIA SAS</v>
          </cell>
        </row>
        <row r="502">
          <cell r="A502">
            <v>890480135</v>
          </cell>
          <cell r="B502" t="str">
            <v>HOSP INFANTIL NAPOLEON FRANCO PAREJA</v>
          </cell>
        </row>
        <row r="503">
          <cell r="A503">
            <v>890500810</v>
          </cell>
          <cell r="B503" t="str">
            <v>E.S.E. HOSP MENTAL RUDESINDO SOTO</v>
          </cell>
        </row>
        <row r="504">
          <cell r="A504">
            <v>890501019</v>
          </cell>
          <cell r="B504" t="str">
            <v>E.S.E. HOSP SAN JUAN DE DIOS - PAMPL</v>
          </cell>
        </row>
        <row r="505">
          <cell r="A505">
            <v>890501438</v>
          </cell>
          <cell r="B505" t="str">
            <v>E.S.E HOSP EMIRO QUINTERO CANIZALES</v>
          </cell>
        </row>
        <row r="506">
          <cell r="A506">
            <v>890680014</v>
          </cell>
          <cell r="B506" t="str">
            <v>SANATORIO DE AGUA DE DIOS E.S.E.</v>
          </cell>
        </row>
        <row r="507">
          <cell r="A507">
            <v>890680025</v>
          </cell>
          <cell r="B507" t="str">
            <v>E.S.E HOSP. SAN RAFAEL DE FUSAGASUGA</v>
          </cell>
        </row>
        <row r="508">
          <cell r="A508">
            <v>890680027</v>
          </cell>
          <cell r="B508" t="str">
            <v>E.S.E. HOSP PEDRO LEON ALVAREZ DIAZ</v>
          </cell>
        </row>
        <row r="509">
          <cell r="A509">
            <v>890680032</v>
          </cell>
          <cell r="B509" t="str">
            <v xml:space="preserve">ESE HOSP SAN FRANCISCO DE VIOLA </v>
          </cell>
        </row>
        <row r="510">
          <cell r="A510">
            <v>890700163</v>
          </cell>
          <cell r="B510" t="str">
            <v>CLINICA MINERVA S. A. (IBAGUE)</v>
          </cell>
        </row>
        <row r="511">
          <cell r="A511">
            <v>890700568</v>
          </cell>
          <cell r="B511" t="str">
            <v>HOSP SAN RAFAEL EMPRESA SOCIAL DEL E</v>
          </cell>
        </row>
        <row r="512">
          <cell r="A512">
            <v>890700666</v>
          </cell>
          <cell r="B512" t="str">
            <v>HOSP SAN JUAN DE DIOS HONDA EMPRESA</v>
          </cell>
        </row>
        <row r="513">
          <cell r="A513">
            <v>890700694</v>
          </cell>
          <cell r="B513" t="str">
            <v>HOSP MARIA INMACULADA E.S.E</v>
          </cell>
        </row>
        <row r="514">
          <cell r="A514">
            <v>890700901</v>
          </cell>
          <cell r="B514" t="str">
            <v>HOSP SAN VICENTE DE PAUL - FRESNO</v>
          </cell>
        </row>
        <row r="515">
          <cell r="A515">
            <v>890700967</v>
          </cell>
          <cell r="B515" t="str">
            <v>HOSP SAN JOSE ESE</v>
          </cell>
        </row>
        <row r="516">
          <cell r="A516">
            <v>890701010</v>
          </cell>
          <cell r="B516" t="str">
            <v>HOSP SANTA BARBARA E.S.E.</v>
          </cell>
        </row>
        <row r="517">
          <cell r="A517">
            <v>890701033</v>
          </cell>
          <cell r="B517" t="str">
            <v>HOSP SAN RAFAEL DE EL ESPINAL E.S.E</v>
          </cell>
        </row>
        <row r="518">
          <cell r="A518">
            <v>890701078</v>
          </cell>
          <cell r="B518" t="str">
            <v>EMPRESA SOCIAL DEL ESTADO CAJAMARCA TOLIMA (HOSP SANTA LUCIA)</v>
          </cell>
        </row>
        <row r="519">
          <cell r="A519">
            <v>890701353</v>
          </cell>
          <cell r="B519" t="str">
            <v>NUEVO HOSP LA CANDELARIA EMPRESA SOC</v>
          </cell>
        </row>
        <row r="520">
          <cell r="A520">
            <v>890701459</v>
          </cell>
          <cell r="B520" t="str">
            <v>HOSP SAN JUAN BAUTISTA (CHAPARRAL)</v>
          </cell>
        </row>
        <row r="521">
          <cell r="A521">
            <v>890701490</v>
          </cell>
          <cell r="B521" t="str">
            <v>HOSP SAN VICIENTE DE PAUL EMPRESA SO</v>
          </cell>
        </row>
        <row r="522">
          <cell r="A522">
            <v>890701715</v>
          </cell>
          <cell r="B522" t="str">
            <v>HOSP. SAN ANTONIO DE GUAMO E.S.E</v>
          </cell>
        </row>
        <row r="523">
          <cell r="A523">
            <v>890701718</v>
          </cell>
          <cell r="B523" t="str">
            <v>HOSP REGIONAL ALFONSO JARAMILLO SALZAR E.S.E DEL LIBANO TOLIMA</v>
          </cell>
        </row>
        <row r="524">
          <cell r="A524">
            <v>890701922</v>
          </cell>
          <cell r="B524" t="str">
            <v>HOSP LA MISERICORDIA E.S.E</v>
          </cell>
        </row>
        <row r="525">
          <cell r="A525">
            <v>890702241</v>
          </cell>
          <cell r="B525" t="str">
            <v>HOSP NTRA SRA DEL CARMEN</v>
          </cell>
        </row>
        <row r="526">
          <cell r="A526">
            <v>890702369</v>
          </cell>
          <cell r="B526" t="str">
            <v>E.S.E. HOSP PASTEUR MELGAR TOLIMA</v>
          </cell>
        </row>
        <row r="527">
          <cell r="A527">
            <v>890703630</v>
          </cell>
          <cell r="B527" t="str">
            <v>CLINICA TOLIMA S.A (IBAGUE)</v>
          </cell>
        </row>
        <row r="528">
          <cell r="A528">
            <v>890704495</v>
          </cell>
          <cell r="B528" t="str">
            <v>E.S.E HOSP SAN ROQUE NIVEL I</v>
          </cell>
        </row>
        <row r="529">
          <cell r="A529">
            <v>890704555</v>
          </cell>
          <cell r="B529" t="str">
            <v>HOSP CENTRO NIVEL I PLANADAS</v>
          </cell>
        </row>
        <row r="530">
          <cell r="A530">
            <v>890706067</v>
          </cell>
          <cell r="B530" t="str">
            <v>HOSP SAN JOSE DE MARIQUITA(IBAGUE)</v>
          </cell>
        </row>
        <row r="531">
          <cell r="A531">
            <v>890706823</v>
          </cell>
          <cell r="B531" t="str">
            <v>HOSP REINA SOFIA DE ESPAÑA DE LERIDA</v>
          </cell>
        </row>
        <row r="532">
          <cell r="A532">
            <v>890706833</v>
          </cell>
          <cell r="B532" t="str">
            <v>HOSP FEDERICO LLERAS</v>
          </cell>
        </row>
        <row r="533">
          <cell r="A533">
            <v>890801026</v>
          </cell>
          <cell r="B533" t="str">
            <v>HOSP DEPARTAMENTAL FELIPE SUAREZ ESE</v>
          </cell>
        </row>
        <row r="534">
          <cell r="A534">
            <v>890801035</v>
          </cell>
          <cell r="B534" t="str">
            <v>ESE HOSP SAN JOSE DE AGUADAS</v>
          </cell>
        </row>
        <row r="535">
          <cell r="A535">
            <v>890801099</v>
          </cell>
          <cell r="B535" t="str">
            <v>ESE HOSP DEPARTAMENTAL SANTA SOFIA D</v>
          </cell>
        </row>
        <row r="536">
          <cell r="A536">
            <v>890801235</v>
          </cell>
          <cell r="B536" t="str">
            <v>E.S.E. HOSP. SAN RAFAEL</v>
          </cell>
        </row>
        <row r="537">
          <cell r="A537">
            <v>890801495</v>
          </cell>
          <cell r="B537" t="str">
            <v>CLINICA PSIQUIATRICA SAN JUAN DE DIOS</v>
          </cell>
        </row>
        <row r="538">
          <cell r="A538">
            <v>890801517</v>
          </cell>
          <cell r="B538" t="str">
            <v xml:space="preserve">ESE HOSP SANTA TERESITA </v>
          </cell>
        </row>
        <row r="539">
          <cell r="A539">
            <v>890801699</v>
          </cell>
          <cell r="B539" t="str">
            <v>E.S.E Hospital San Antonio</v>
          </cell>
        </row>
        <row r="540">
          <cell r="A540">
            <v>890801719</v>
          </cell>
          <cell r="B540" t="str">
            <v>ESE HOSPITAL LOCAL SAN JUAN DE DIOS</v>
          </cell>
        </row>
        <row r="541">
          <cell r="A541">
            <v>890801758</v>
          </cell>
          <cell r="B541" t="str">
            <v>ESE HOSP SAN LORENZO DE SUPIA</v>
          </cell>
        </row>
        <row r="542">
          <cell r="A542">
            <v>890801944</v>
          </cell>
          <cell r="B542" t="str">
            <v>ESE DEPARTAMENTAL HOSP SAN ANTONIO D</v>
          </cell>
        </row>
        <row r="543">
          <cell r="A543">
            <v>890801989</v>
          </cell>
          <cell r="B543" t="str">
            <v>HOSP DEPTAL SAN JUAN DE DIOS RIOSUCIO</v>
          </cell>
        </row>
        <row r="544">
          <cell r="A544">
            <v>890802036</v>
          </cell>
          <cell r="B544" t="str">
            <v>ESE HOSP SAN MARCOS</v>
          </cell>
        </row>
        <row r="545">
          <cell r="A545">
            <v>890802218</v>
          </cell>
          <cell r="B545" t="str">
            <v>ESE HOSP DEPARTAMENTAL SAN VICENTE</v>
          </cell>
        </row>
        <row r="546">
          <cell r="A546">
            <v>890802223</v>
          </cell>
          <cell r="B546" t="str">
            <v>ESE HOSPITAL SAN BERNARDO</v>
          </cell>
        </row>
        <row r="547">
          <cell r="A547">
            <v>890802978</v>
          </cell>
          <cell r="B547" t="str">
            <v>ESE HOSP SAN JOSE - VITERBO</v>
          </cell>
        </row>
        <row r="548">
          <cell r="A548">
            <v>890806490</v>
          </cell>
          <cell r="B548" t="str">
            <v>COMFAMILIARES MANIZALES</v>
          </cell>
        </row>
        <row r="549">
          <cell r="A549">
            <v>890807591</v>
          </cell>
          <cell r="B549" t="str">
            <v>SERVICIOS ESPECIALES DE SALUD -SES.</v>
          </cell>
        </row>
        <row r="550">
          <cell r="A550">
            <v>890900518</v>
          </cell>
          <cell r="B550" t="str">
            <v>HOSP. UNIVER. SAN VICENTE DE PAUL (MEDELLIN)</v>
          </cell>
        </row>
        <row r="551">
          <cell r="A551">
            <v>890900842</v>
          </cell>
          <cell r="B551" t="str">
            <v>HOSPITAL CIVIL DE IPIALES ESE</v>
          </cell>
        </row>
        <row r="552">
          <cell r="A552">
            <v>890901826</v>
          </cell>
          <cell r="B552" t="str">
            <v>HOSP PABLO TOBON URIBE MEDELLIN</v>
          </cell>
        </row>
        <row r="553">
          <cell r="A553">
            <v>890902922</v>
          </cell>
          <cell r="B553" t="str">
            <v>CLINICA UNIVERSIDAD BOLIVARIANA</v>
          </cell>
        </row>
        <row r="554">
          <cell r="A554">
            <v>890903777</v>
          </cell>
          <cell r="B554" t="str">
            <v>SOCIEDAD MEDICA ANTIOQUENA S.A. SOMA</v>
          </cell>
        </row>
        <row r="555">
          <cell r="A555">
            <v>890904646</v>
          </cell>
          <cell r="B555" t="str">
            <v>HOSP GENERAL DE MEDELLIN - LUZ CASTRO DE GUTIERREZ</v>
          </cell>
        </row>
        <row r="556">
          <cell r="A556">
            <v>890905154</v>
          </cell>
          <cell r="B556" t="str">
            <v>CLINICA SAN JUAN DE DIOS LA CEJA</v>
          </cell>
        </row>
        <row r="557">
          <cell r="A557">
            <v>890905166</v>
          </cell>
          <cell r="B557" t="str">
            <v>E.S.E HOSP MENTAL DE ANTIOQUIA MARIA UPEGUI- HOMO</v>
          </cell>
        </row>
        <row r="558">
          <cell r="A558">
            <v>890905177</v>
          </cell>
          <cell r="B558" t="str">
            <v>E.S.E HOSP LA MARIA</v>
          </cell>
        </row>
        <row r="559">
          <cell r="A559">
            <v>890905198</v>
          </cell>
          <cell r="B559" t="str">
            <v>HOSP SANTA MARIA ANTIOQUIA</v>
          </cell>
        </row>
        <row r="560">
          <cell r="A560">
            <v>890905843</v>
          </cell>
          <cell r="B560" t="str">
            <v>CLINICA EL ROSARIO</v>
          </cell>
        </row>
        <row r="561">
          <cell r="A561">
            <v>890906346</v>
          </cell>
          <cell r="B561" t="str">
            <v>E.S.E. HOSP SAN FERNANDO</v>
          </cell>
        </row>
        <row r="562">
          <cell r="A562">
            <v>890906347</v>
          </cell>
          <cell r="B562" t="str">
            <v>E.S.E. HOSP MANUEL URIBE ANGEL</v>
          </cell>
        </row>
        <row r="563">
          <cell r="A563">
            <v>890907215</v>
          </cell>
          <cell r="B563" t="str">
            <v>ESE HOSP SAN VICENTE DE PAUL</v>
          </cell>
        </row>
        <row r="564">
          <cell r="A564">
            <v>890907241</v>
          </cell>
          <cell r="B564" t="str">
            <v>ESE HOSP LA MERCED</v>
          </cell>
        </row>
        <row r="565">
          <cell r="A565">
            <v>890907254</v>
          </cell>
          <cell r="B565" t="str">
            <v>E.S.E HOSP. SAN JUAN DE DIOS DE RIONEGRO</v>
          </cell>
        </row>
        <row r="566">
          <cell r="A566">
            <v>890911816</v>
          </cell>
          <cell r="B566" t="str">
            <v>CLINICA MEDELLIN S.A</v>
          </cell>
        </row>
        <row r="567">
          <cell r="A567">
            <v>890930071</v>
          </cell>
          <cell r="B567" t="str">
            <v>ESCANOGRAFIA NEUROLOGICA S.A</v>
          </cell>
        </row>
        <row r="568">
          <cell r="A568">
            <v>890933408</v>
          </cell>
          <cell r="B568" t="str">
            <v>CLINICA OFTALMOLOGICA DE ANTIOQUIA S.A CLOFAN S.A</v>
          </cell>
        </row>
        <row r="569">
          <cell r="A569">
            <v>890939936</v>
          </cell>
          <cell r="B569" t="str">
            <v>SOCIEDAD MEDICA RIONEGRO S.A. SOMER S.A.</v>
          </cell>
        </row>
        <row r="570">
          <cell r="A570">
            <v>890980003</v>
          </cell>
          <cell r="B570" t="str">
            <v>EMPRESA SOCIAL DEL ESTADO SAN JUAN DE DIOS DE SONSON</v>
          </cell>
        </row>
        <row r="571">
          <cell r="A571">
            <v>890980040</v>
          </cell>
          <cell r="B571" t="str">
            <v>UNIVERSIDAD DE ANTIOQUIA</v>
          </cell>
        </row>
        <row r="572">
          <cell r="A572">
            <v>890980066</v>
          </cell>
          <cell r="B572" t="str">
            <v>E.S.E HOSP SAN RAFAEL DE ITAGUI</v>
          </cell>
        </row>
        <row r="573">
          <cell r="A573">
            <v>890980326</v>
          </cell>
          <cell r="B573" t="str">
            <v xml:space="preserve">ESE HOSP SAN JUAN DE DIOS DE EL SANTUARIO </v>
          </cell>
        </row>
        <row r="574">
          <cell r="A574">
            <v>890980346</v>
          </cell>
          <cell r="B574" t="str">
            <v>ESE HOSP SAN JUAN DE DIOS DE TITIRIBI</v>
          </cell>
        </row>
        <row r="575">
          <cell r="A575">
            <v>890980732</v>
          </cell>
          <cell r="B575" t="str">
            <v xml:space="preserve">
ESE HOSP GABRIEL PELAEZ MONTOYA</v>
          </cell>
        </row>
        <row r="576">
          <cell r="A576">
            <v>890980752</v>
          </cell>
          <cell r="B576" t="str">
            <v>ESE HOSP SAN JUAN DE DIOS DE MARINILLA</v>
          </cell>
        </row>
        <row r="577">
          <cell r="A577">
            <v>890980757</v>
          </cell>
          <cell r="B577" t="str">
            <v>ESE HOSP CESAR URIBE PIEDRAHITA</v>
          </cell>
        </row>
        <row r="578">
          <cell r="A578">
            <v>890980814</v>
          </cell>
          <cell r="B578" t="str">
            <v>ESE HOSP DE ANDES</v>
          </cell>
        </row>
        <row r="579">
          <cell r="A579">
            <v>890980840</v>
          </cell>
          <cell r="B579" t="str">
            <v>ESE HOSP SAN JUAN DE DIOS - ITUANGO</v>
          </cell>
        </row>
        <row r="580">
          <cell r="A580">
            <v>890980855</v>
          </cell>
          <cell r="B580" t="str">
            <v>HOSPITAL SAN JUAN DE DIOS TAMESIS</v>
          </cell>
        </row>
        <row r="581">
          <cell r="A581">
            <v>890980971</v>
          </cell>
          <cell r="B581" t="str">
            <v>EMPRESA SOCIAL DEL ESTADO IVAN RESTREPO</v>
          </cell>
        </row>
        <row r="582">
          <cell r="A582">
            <v>890981137</v>
          </cell>
          <cell r="B582" t="str">
            <v>ESE HOSPITAL FRANCISCO VALDERRAMA</v>
          </cell>
        </row>
        <row r="583">
          <cell r="A583">
            <v>890981182</v>
          </cell>
          <cell r="B583" t="str">
            <v>ESE HOSP PADRE CLEMENTE GIRALDO</v>
          </cell>
        </row>
        <row r="584">
          <cell r="A584">
            <v>890981374</v>
          </cell>
          <cell r="B584" t="str">
            <v>FUND INST NEUROLOGICO DE COLOM</v>
          </cell>
        </row>
        <row r="585">
          <cell r="A585">
            <v>890981536</v>
          </cell>
          <cell r="B585" t="str">
            <v>HOSP San Rafael Yolombo</v>
          </cell>
        </row>
        <row r="586">
          <cell r="A586">
            <v>890981726</v>
          </cell>
          <cell r="B586" t="str">
            <v>ESE HOSPITAL SAN JUAN DE DIOS YARUMAL</v>
          </cell>
        </row>
        <row r="587">
          <cell r="A587">
            <v>890981817</v>
          </cell>
          <cell r="B587" t="str">
            <v>ESE HOSP LA INMACULADA GUATAPE</v>
          </cell>
        </row>
        <row r="588">
          <cell r="A588">
            <v>890981848</v>
          </cell>
          <cell r="B588" t="str">
            <v>ESE HOSPITAL SAN LUIS BELTRAN</v>
          </cell>
        </row>
        <row r="589">
          <cell r="A589">
            <v>890982116</v>
          </cell>
          <cell r="B589" t="str">
            <v>ESE HOSPITAL GERMAN VELEZ GUTIERREZ BETULIA</v>
          </cell>
        </row>
        <row r="590">
          <cell r="A590">
            <v>890982124</v>
          </cell>
          <cell r="B590" t="str">
            <v>FUNDACIÓN HOSPITAL SAN JUAN DE DIOS EL RETIRO</v>
          </cell>
        </row>
        <row r="591">
          <cell r="A591">
            <v>890982134</v>
          </cell>
          <cell r="B591" t="str">
            <v>ESE HOSP PEDRO NEL CARDONA</v>
          </cell>
        </row>
        <row r="592">
          <cell r="A592">
            <v>890982139</v>
          </cell>
          <cell r="B592" t="str">
            <v>EMPRESA SOCIAL DEL ESTADO HOSP SAN L</v>
          </cell>
        </row>
        <row r="593">
          <cell r="A593">
            <v>890982264</v>
          </cell>
          <cell r="B593" t="str">
            <v>E.S.E. HOSP SAN JUAN DE DIOS DE SANTA FE DE ANTIOQUIA</v>
          </cell>
        </row>
        <row r="594">
          <cell r="A594">
            <v>890982608</v>
          </cell>
          <cell r="B594" t="str">
            <v>CORPORACION PARA ESTUDIOS EN SALUD CLINI</v>
          </cell>
        </row>
        <row r="595">
          <cell r="A595">
            <v>890984696</v>
          </cell>
          <cell r="B595" t="str">
            <v>ESE HOSPITAL SAN ANTONIO DE TARAZA</v>
          </cell>
        </row>
        <row r="596">
          <cell r="A596">
            <v>890985603</v>
          </cell>
          <cell r="B596" t="str">
            <v>ESE HOSP SAN SEBASTIAN DE URABA</v>
          </cell>
        </row>
        <row r="597">
          <cell r="A597">
            <v>890985660</v>
          </cell>
          <cell r="B597" t="str">
            <v>ESE HOSPITAL OSCAR EMIRO VERGARA CRUZ</v>
          </cell>
        </row>
        <row r="598">
          <cell r="A598">
            <v>890985703</v>
          </cell>
          <cell r="B598" t="str">
            <v>ESE HOSP MARCO FIDEL SUAREZ</v>
          </cell>
        </row>
        <row r="599">
          <cell r="A599">
            <v>890985810</v>
          </cell>
          <cell r="B599" t="str">
            <v>EMPRESA SOCIAL DEL ESTADO HOSP OCTAV</v>
          </cell>
        </row>
        <row r="600">
          <cell r="A600">
            <v>891000499</v>
          </cell>
          <cell r="B600" t="str">
            <v>ESE HOSP San José San Bernardo del Viento</v>
          </cell>
        </row>
        <row r="601">
          <cell r="A601">
            <v>891001122</v>
          </cell>
          <cell r="B601" t="str">
            <v>CLINICA MONTERIA S.A.</v>
          </cell>
        </row>
        <row r="602">
          <cell r="A602">
            <v>891079999</v>
          </cell>
          <cell r="B602" t="str">
            <v>ESE HOSP. SAN JERONIMO DE MONTERIA</v>
          </cell>
        </row>
        <row r="603">
          <cell r="A603">
            <v>891103889</v>
          </cell>
          <cell r="B603" t="str">
            <v>HOSP SANTA TERESA</v>
          </cell>
        </row>
        <row r="604">
          <cell r="A604">
            <v>891103968</v>
          </cell>
          <cell r="B604" t="str">
            <v>EMPRESA SOCIAL DEL ESTADO HOSP MARIA</v>
          </cell>
        </row>
        <row r="605">
          <cell r="A605">
            <v>891180008</v>
          </cell>
          <cell r="B605" t="str">
            <v>EMPRESA SOCIAL DEL ESTADO MANUEL CASTRO TOVAR</v>
          </cell>
        </row>
        <row r="606">
          <cell r="A606">
            <v>891180026</v>
          </cell>
          <cell r="B606" t="str">
            <v>HOSP DEPTAL SAN VICENTE DE PAUL GARZON</v>
          </cell>
        </row>
        <row r="607">
          <cell r="A607">
            <v>891180039</v>
          </cell>
          <cell r="B607" t="str">
            <v>ESE HOSP DEL ROSARIO</v>
          </cell>
        </row>
        <row r="608">
          <cell r="A608">
            <v>891180065</v>
          </cell>
          <cell r="B608" t="str">
            <v>ESE HOSP SAN ANTONIO DE GIGANTE</v>
          </cell>
        </row>
        <row r="609">
          <cell r="A609">
            <v>891180098</v>
          </cell>
          <cell r="B609" t="str">
            <v>HOSP DEPTAL MARIA INMACULADA E.S.E</v>
          </cell>
        </row>
        <row r="610">
          <cell r="A610">
            <v>891180113</v>
          </cell>
          <cell r="B610" t="str">
            <v>ESE HOSP ARSENIO REPIZO VANEGAS</v>
          </cell>
        </row>
        <row r="611">
          <cell r="A611">
            <v>891180117</v>
          </cell>
          <cell r="B611" t="str">
            <v>E.S.E HOSP DEPARTAMENTAL SAN ANTONIO DE PADUA</v>
          </cell>
        </row>
        <row r="612">
          <cell r="A612">
            <v>891180134</v>
          </cell>
          <cell r="B612" t="str">
            <v>HOSP DEPARTAMENTAL DE PITALITO</v>
          </cell>
        </row>
        <row r="613">
          <cell r="A613">
            <v>891180147</v>
          </cell>
          <cell r="B613" t="str">
            <v>ESE HOSP MUNICIPAL SAN ANTONIO DE EL</v>
          </cell>
        </row>
        <row r="614">
          <cell r="A614">
            <v>891180159</v>
          </cell>
          <cell r="B614" t="str">
            <v>ESE HOSPITAL TULIA DURAN DE BORRERO</v>
          </cell>
        </row>
        <row r="615">
          <cell r="A615">
            <v>891180190</v>
          </cell>
          <cell r="B615" t="str">
            <v>E.S.E. HOSP NUESTRA SEÑORA DE FATIMA</v>
          </cell>
        </row>
        <row r="616">
          <cell r="A616">
            <v>891180198</v>
          </cell>
          <cell r="B616" t="str">
            <v>ESE HOSP MUNICIPAL SAN ANTONIO - TIM</v>
          </cell>
        </row>
        <row r="617">
          <cell r="A617">
            <v>891180232</v>
          </cell>
          <cell r="B617" t="str">
            <v>E.S.E HOSP SAN ANTONIO DE TARQUI</v>
          </cell>
        </row>
        <row r="618">
          <cell r="A618">
            <v>891180238</v>
          </cell>
          <cell r="B618" t="str">
            <v>HOSP UNIV EDUARDO MONCALEANO PERDOMO</v>
          </cell>
        </row>
        <row r="619">
          <cell r="A619">
            <v>891180268</v>
          </cell>
          <cell r="B619" t="str">
            <v>HOSP UNIV HERNANDO MONCALEANO</v>
          </cell>
        </row>
        <row r="620">
          <cell r="A620">
            <v>891190011</v>
          </cell>
          <cell r="B620" t="str">
            <v>HOSPITAL SAN RAFAEL CAQUETA</v>
          </cell>
        </row>
        <row r="621">
          <cell r="A621">
            <v>891200032</v>
          </cell>
          <cell r="B621" t="str">
            <v>CLINICA NUESTRA SENORA DE FATIMA S. A. (PASTO-NAR)</v>
          </cell>
        </row>
        <row r="622">
          <cell r="A622">
            <v>891200209</v>
          </cell>
          <cell r="B622" t="str">
            <v>FUND HOSP SAN PEDRO</v>
          </cell>
        </row>
        <row r="623">
          <cell r="A623">
            <v>891200229</v>
          </cell>
          <cell r="B623" t="str">
            <v>FUNDACIÓN HOSP SAN PEDRO</v>
          </cell>
        </row>
        <row r="624">
          <cell r="A624">
            <v>891200240</v>
          </cell>
          <cell r="B624" t="str">
            <v>ESE HOSP INFANTIL LOS ANGELES DE PASTO</v>
          </cell>
        </row>
        <row r="625">
          <cell r="A625">
            <v>891200248</v>
          </cell>
          <cell r="B625" t="str">
            <v>ESE HOSP CLARITA SANTOS DE SANDONA</v>
          </cell>
        </row>
        <row r="626">
          <cell r="A626">
            <v>891200274</v>
          </cell>
          <cell r="B626" t="str">
            <v>HOSP SAN RAFAEL DE PASTO</v>
          </cell>
        </row>
        <row r="627">
          <cell r="A627">
            <v>891200445</v>
          </cell>
          <cell r="B627" t="str">
            <v>E.S.E. HOSP SAN ANTONIO DE BARBACOAS</v>
          </cell>
        </row>
        <row r="628">
          <cell r="A628">
            <v>891200528</v>
          </cell>
          <cell r="B628" t="str">
            <v>HOSP DEPTAL DE NARIÑO (PASTO)</v>
          </cell>
        </row>
        <row r="629">
          <cell r="A629">
            <v>891200543</v>
          </cell>
          <cell r="B629" t="str">
            <v>HOSP SAN CARLOS SAN PABLO</v>
          </cell>
        </row>
        <row r="630">
          <cell r="A630">
            <v>891200622</v>
          </cell>
          <cell r="B630" t="str">
            <v>ESE HOSP LORENCITA VILLEGAS DE SANTOS</v>
          </cell>
        </row>
        <row r="631">
          <cell r="A631">
            <v>891200679</v>
          </cell>
          <cell r="B631" t="str">
            <v>E.S.E HOSP JOSE MARIA HERNANDEZ</v>
          </cell>
        </row>
        <row r="632">
          <cell r="A632">
            <v>891200952</v>
          </cell>
          <cell r="B632" t="str">
            <v>HOSP REGIONAL EDUARDO SANTOS (NARINO)</v>
          </cell>
        </row>
        <row r="633">
          <cell r="A633">
            <v>891201108</v>
          </cell>
          <cell r="B633" t="str">
            <v>HOSPITAL SAGRADO CORAZON DE JESUS EL CHARCO</v>
          </cell>
        </row>
        <row r="634">
          <cell r="A634">
            <v>891201410</v>
          </cell>
          <cell r="B634" t="str">
            <v xml:space="preserve">ESE HOSP EL BUEN SAMARITANO LA CRUZ </v>
          </cell>
        </row>
        <row r="635">
          <cell r="A635">
            <v>891201845</v>
          </cell>
          <cell r="B635" t="str">
            <v>HOSP PIO XII - PUTUMAYO</v>
          </cell>
        </row>
        <row r="636">
          <cell r="A636">
            <v>891300047</v>
          </cell>
          <cell r="B636" t="str">
            <v>CLINICA PALMIRA S.A</v>
          </cell>
        </row>
        <row r="637">
          <cell r="A637">
            <v>891301121</v>
          </cell>
          <cell r="B637" t="str">
            <v>HOSP SAN ROQUE E.S.E (PRADERA)</v>
          </cell>
        </row>
        <row r="638">
          <cell r="A638">
            <v>891301447</v>
          </cell>
          <cell r="B638" t="str">
            <v>HOSP ULPIANO TASCON QUINTERO E.S.E</v>
          </cell>
        </row>
        <row r="639">
          <cell r="A639">
            <v>891380046</v>
          </cell>
          <cell r="B639" t="str">
            <v>HOSP SAN ROQUE (GUACARI)</v>
          </cell>
        </row>
        <row r="640">
          <cell r="A640">
            <v>891380048</v>
          </cell>
          <cell r="B640" t="str">
            <v>FUND DE PROTECCION INFANTIL ROTATORIA IPS OIMOS</v>
          </cell>
        </row>
        <row r="641">
          <cell r="A641">
            <v>891380054</v>
          </cell>
          <cell r="B641" t="str">
            <v>FUND HOSP SAN JOSE (BUGA)</v>
          </cell>
        </row>
        <row r="642">
          <cell r="A642">
            <v>891380055</v>
          </cell>
          <cell r="B642" t="str">
            <v>HOSP BENJAMIN BARNEY GASCA</v>
          </cell>
        </row>
        <row r="643">
          <cell r="A643">
            <v>891380070</v>
          </cell>
          <cell r="B643" t="str">
            <v>HOSP DEL ROSARIO (GINEBRA)</v>
          </cell>
        </row>
        <row r="644">
          <cell r="A644">
            <v>891380103</v>
          </cell>
          <cell r="B644" t="str">
            <v>HOSP SAN RAFAEL (CERRITO)</v>
          </cell>
        </row>
        <row r="645">
          <cell r="A645">
            <v>891380184</v>
          </cell>
          <cell r="B645" t="str">
            <v>HOSP LOCAL DE CANDELARIA</v>
          </cell>
        </row>
        <row r="646">
          <cell r="A646">
            <v>891401308</v>
          </cell>
          <cell r="B646" t="str">
            <v>E.S.E. HOSP NAZARETH DE QUINCHIA</v>
          </cell>
        </row>
        <row r="647">
          <cell r="A647">
            <v>891401309</v>
          </cell>
          <cell r="B647" t="str">
            <v>ESE HOSP NZARETH</v>
          </cell>
        </row>
        <row r="648">
          <cell r="A648">
            <v>891401643</v>
          </cell>
          <cell r="B648" t="str">
            <v>HOSP SAN PEDRO Y SAN PABLO (RISARALD</v>
          </cell>
        </row>
        <row r="649">
          <cell r="A649">
            <v>891401777</v>
          </cell>
          <cell r="B649" t="str">
            <v>E.S.E. HOSP SAN VICENTE DE PAUL-SANT</v>
          </cell>
        </row>
        <row r="650">
          <cell r="A650">
            <v>891408586</v>
          </cell>
          <cell r="B650" t="str">
            <v>LIGA CONTRA EL CANCER SECCIONAL RISARALDA</v>
          </cell>
        </row>
        <row r="651">
          <cell r="A651">
            <v>891408747</v>
          </cell>
          <cell r="B651" t="str">
            <v>ESE HOSP SAN JOSE DE MARSELLA</v>
          </cell>
        </row>
        <row r="652">
          <cell r="A652">
            <v>891408918</v>
          </cell>
          <cell r="B652" t="str">
            <v>E.S.E HOSP SAN JOSE BELEN DE UMBRIA</v>
          </cell>
        </row>
        <row r="653">
          <cell r="A653">
            <v>891408974</v>
          </cell>
          <cell r="B653" t="str">
            <v>INSTO DE AUDIOLOGIA INTEGRAL</v>
          </cell>
        </row>
        <row r="654">
          <cell r="A654">
            <v>891409017</v>
          </cell>
          <cell r="B654" t="str">
            <v>ESE HOSP SAN VICENTE DE PAUL - APIA</v>
          </cell>
        </row>
        <row r="655">
          <cell r="A655">
            <v>891409025</v>
          </cell>
          <cell r="B655" t="str">
            <v>ESE HOSP SAN RAFAEL</v>
          </cell>
        </row>
        <row r="656">
          <cell r="A656">
            <v>891409175</v>
          </cell>
          <cell r="B656" t="str">
            <v>ESE HOSP SAN VICENTE DE PAUL DE APIA RISARALDA</v>
          </cell>
        </row>
        <row r="657">
          <cell r="A657">
            <v>891409291</v>
          </cell>
          <cell r="B657" t="str">
            <v>EVE DISTRIBUCIONES SAS</v>
          </cell>
        </row>
        <row r="658">
          <cell r="A658">
            <v>891409390</v>
          </cell>
          <cell r="B658" t="str">
            <v>RADIOLOGOS ASOCIADOS S.A</v>
          </cell>
        </row>
        <row r="659">
          <cell r="A659">
            <v>891409981</v>
          </cell>
          <cell r="B659" t="str">
            <v>CLINICA LOS ROSALES (PEREIRA)</v>
          </cell>
        </row>
        <row r="660">
          <cell r="A660">
            <v>891410661</v>
          </cell>
          <cell r="B660" t="str">
            <v>E.S.E. HOSP SANTA ANA - GUATICA</v>
          </cell>
        </row>
        <row r="661">
          <cell r="A661">
            <v>891411663</v>
          </cell>
          <cell r="B661" t="str">
            <v>HOSP SANTA MONICA E.S.E</v>
          </cell>
        </row>
        <row r="662">
          <cell r="A662">
            <v>891411665</v>
          </cell>
          <cell r="B662" t="str">
            <v>ESE HOSP CRISTO REY BALBOA</v>
          </cell>
        </row>
        <row r="663">
          <cell r="A663">
            <v>891411743</v>
          </cell>
          <cell r="B663" t="str">
            <v>CLINICA DE FRACTURAS LTDA</v>
          </cell>
        </row>
        <row r="664">
          <cell r="A664">
            <v>891412126</v>
          </cell>
          <cell r="B664" t="str">
            <v>E.S.E. HOSP SAN VICENTE DE PAUL MISTRATO</v>
          </cell>
        </row>
        <row r="665">
          <cell r="A665">
            <v>891412134</v>
          </cell>
          <cell r="B665" t="str">
            <v>ESE HOSP MENTAL UNIV DE RISARALDA</v>
          </cell>
        </row>
        <row r="666">
          <cell r="A666">
            <v>891480000</v>
          </cell>
          <cell r="B666" t="str">
            <v>COMFAMILIAR RISARALDA</v>
          </cell>
        </row>
        <row r="667">
          <cell r="A667">
            <v>891480036</v>
          </cell>
          <cell r="B667" t="str">
            <v>E.S.E. HOSP SAN VICENTE DE PAUL DE SANTA ROSA DE CABAL</v>
          </cell>
        </row>
        <row r="668">
          <cell r="A668">
            <v>891500084</v>
          </cell>
          <cell r="B668" t="str">
            <v>HOSP FRANCISCO DE PAULA SANTANDER</v>
          </cell>
        </row>
        <row r="669">
          <cell r="A669">
            <v>891500182</v>
          </cell>
          <cell r="B669" t="str">
            <v>CAJA DE COMPENSACION FAMILIAR COMFACAUCA</v>
          </cell>
        </row>
        <row r="670">
          <cell r="A670">
            <v>891500736</v>
          </cell>
          <cell r="B670" t="str">
            <v>HOSP NIVEL I EL BORDO E.S.E</v>
          </cell>
        </row>
        <row r="671">
          <cell r="A671">
            <v>891501104</v>
          </cell>
          <cell r="B671" t="str">
            <v>HOSP NIVEL I EL TAMBO CAUCA E.S.E</v>
          </cell>
        </row>
        <row r="672">
          <cell r="A672">
            <v>891501676</v>
          </cell>
          <cell r="B672" t="str">
            <v>HOSP SUSANA LOPEZ DE VALENCIA E.S.E</v>
          </cell>
        </row>
        <row r="673">
          <cell r="A673">
            <v>891502077</v>
          </cell>
          <cell r="B673" t="str">
            <v>OPTICA CANADA LTDA</v>
          </cell>
        </row>
        <row r="674">
          <cell r="A674">
            <v>891502393</v>
          </cell>
          <cell r="B674" t="str">
            <v>FUND ANGELITOS</v>
          </cell>
        </row>
        <row r="675">
          <cell r="A675">
            <v>891580002</v>
          </cell>
          <cell r="B675" t="str">
            <v>HOSP UNIVERS SAN JOSE DE POPAYAN E.S.E</v>
          </cell>
        </row>
        <row r="676">
          <cell r="A676">
            <v>891680047</v>
          </cell>
          <cell r="B676" t="str">
            <v>ESE HOSP DEPARTAMENTAL SAN FRANCISCO</v>
          </cell>
        </row>
        <row r="677">
          <cell r="A677">
            <v>891701664</v>
          </cell>
          <cell r="B677" t="str">
            <v>CLINICA DEL PRADO (SANTA MARTA)</v>
          </cell>
        </row>
        <row r="678">
          <cell r="A678">
            <v>891780185</v>
          </cell>
          <cell r="B678" t="str">
            <v>ESE JULIO MENDEZ BARRENECHE</v>
          </cell>
        </row>
        <row r="679">
          <cell r="A679">
            <v>891800231</v>
          </cell>
          <cell r="B679" t="str">
            <v>ESE  HOSP SAN RAFAEL TUNJA</v>
          </cell>
        </row>
        <row r="680">
          <cell r="A680">
            <v>891800395</v>
          </cell>
          <cell r="B680" t="str">
            <v>HOSP REGIONAL DE MONIQUIRA ESE</v>
          </cell>
        </row>
        <row r="681">
          <cell r="A681">
            <v>891800570</v>
          </cell>
          <cell r="B681" t="str">
            <v>EMPRESA SOCIAL DEL ESTADO HOSP JOSE</v>
          </cell>
        </row>
        <row r="682">
          <cell r="A682">
            <v>891800906</v>
          </cell>
          <cell r="B682" t="str">
            <v>E.S.E SAN FRANCISCO DE VILLA DE LEYVA</v>
          </cell>
        </row>
        <row r="683">
          <cell r="A683">
            <v>891855029</v>
          </cell>
          <cell r="B683" t="str">
            <v>HOSP REGIONAL DE LA ORINOQUIA ESE</v>
          </cell>
        </row>
        <row r="684">
          <cell r="A684">
            <v>891855039</v>
          </cell>
          <cell r="B684" t="str">
            <v>HOSP REGIONAL DE SOGAMOSO EMPRESA SO</v>
          </cell>
        </row>
        <row r="685">
          <cell r="A685">
            <v>891855209</v>
          </cell>
          <cell r="B685" t="str">
            <v>ESE HOSP SAN VICENTE DE PAUL PAIPA</v>
          </cell>
        </row>
        <row r="686">
          <cell r="A686">
            <v>891855438</v>
          </cell>
          <cell r="B686" t="str">
            <v>ESE HOSP REGIONAL DE DUITAMA</v>
          </cell>
        </row>
        <row r="687">
          <cell r="A687">
            <v>891855719</v>
          </cell>
          <cell r="B687" t="str">
            <v>E.S.E. HOSPITAL SAN JOSE DE EL COCUY</v>
          </cell>
        </row>
        <row r="688">
          <cell r="A688">
            <v>891856507</v>
          </cell>
          <cell r="B688" t="str">
            <v>SOCIEDAD CLINICA BOYACA LIMITADA</v>
          </cell>
        </row>
        <row r="689">
          <cell r="A689">
            <v>891900343</v>
          </cell>
          <cell r="B689" t="str">
            <v>HOSP DEPARTAMENTAL SAN ANTONIO (ROLDANILLO)</v>
          </cell>
        </row>
        <row r="690">
          <cell r="A690">
            <v>891900356</v>
          </cell>
          <cell r="B690" t="str">
            <v>HOSP GENERAL SANTANDER (CAICEDONIA)</v>
          </cell>
        </row>
        <row r="691">
          <cell r="A691">
            <v>891900361</v>
          </cell>
          <cell r="B691" t="str">
            <v>HOSP SAGRADA FAMILIA (TORO)</v>
          </cell>
        </row>
        <row r="692">
          <cell r="A692">
            <v>891900367</v>
          </cell>
          <cell r="B692" t="str">
            <v>HOSP GONZALO CONTRERAS (LA UNION)</v>
          </cell>
        </row>
        <row r="693">
          <cell r="A693">
            <v>891900390</v>
          </cell>
          <cell r="B693" t="str">
            <v>HOSP SAN VICENTE FERRER ESE</v>
          </cell>
        </row>
        <row r="694">
          <cell r="A694">
            <v>891900414</v>
          </cell>
          <cell r="B694" t="str">
            <v>HOSP SANTA ANA (BOLIVAR)</v>
          </cell>
        </row>
        <row r="695">
          <cell r="A695">
            <v>891900438</v>
          </cell>
          <cell r="B695" t="str">
            <v>HOSP SAN VICENTE DE PAUL ESE-ALCALA</v>
          </cell>
        </row>
        <row r="696">
          <cell r="A696">
            <v>891900441</v>
          </cell>
          <cell r="B696" t="str">
            <v>HOSP DEPARTAMENTAL SAN RAFAEL DE ZARZAL</v>
          </cell>
        </row>
        <row r="697">
          <cell r="A697">
            <v>891900446</v>
          </cell>
          <cell r="B697" t="str">
            <v>HOSP SANTA ANA DE LOS CABALLEROS</v>
          </cell>
        </row>
        <row r="698">
          <cell r="A698">
            <v>891900481</v>
          </cell>
          <cell r="B698" t="str">
            <v>HOSP NUESTRA SEÑORA DE LOS SANTOS</v>
          </cell>
        </row>
        <row r="699">
          <cell r="A699">
            <v>891900650</v>
          </cell>
          <cell r="B699" t="str">
            <v>HOSP SAN BERNABE E.S.E.</v>
          </cell>
        </row>
        <row r="700">
          <cell r="A700">
            <v>891900732</v>
          </cell>
          <cell r="B700" t="str">
            <v>HOSP KENNEDY E.S.E.</v>
          </cell>
        </row>
        <row r="701">
          <cell r="A701">
            <v>891900887</v>
          </cell>
          <cell r="B701" t="str">
            <v>HOSP SANTA CATALINA (EL CAIRO)</v>
          </cell>
        </row>
        <row r="702">
          <cell r="A702">
            <v>891901040</v>
          </cell>
          <cell r="B702" t="str">
            <v>HOSP LOCAL OBANDO ESE</v>
          </cell>
        </row>
        <row r="703">
          <cell r="A703">
            <v>891901041</v>
          </cell>
          <cell r="B703" t="str">
            <v>HOSP LOCAL DE OBANDO</v>
          </cell>
        </row>
        <row r="704">
          <cell r="A704">
            <v>891901061</v>
          </cell>
          <cell r="B704" t="str">
            <v>HOSP SAN NICOLAS (VERSALLES)</v>
          </cell>
        </row>
        <row r="705">
          <cell r="A705">
            <v>891901082</v>
          </cell>
          <cell r="B705" t="str">
            <v>HOSP SAN RAFAEL E.S.E (EL AGUILA)</v>
          </cell>
        </row>
        <row r="706">
          <cell r="A706">
            <v>891901101</v>
          </cell>
          <cell r="B706" t="str">
            <v>HOSP PIO XII E.S.E (ARGELIA)</v>
          </cell>
        </row>
        <row r="707">
          <cell r="A707">
            <v>891901123</v>
          </cell>
          <cell r="B707" t="str">
            <v>HOSP LOCAL SANTA CRUZ E.S.E (TRUJILLO)</v>
          </cell>
        </row>
        <row r="708">
          <cell r="A708">
            <v>891901158</v>
          </cell>
          <cell r="B708" t="str">
            <v>HOSP DEPARTAMENTAL TOMAS URIBE URIBE</v>
          </cell>
        </row>
        <row r="709">
          <cell r="A709">
            <v>891901296</v>
          </cell>
          <cell r="B709" t="str">
            <v>HOSP SANTA LUCIA ESE DE EL DOVIO VAL</v>
          </cell>
        </row>
        <row r="710">
          <cell r="A710">
            <v>891901745</v>
          </cell>
          <cell r="B710" t="str">
            <v>ESE HOSP SAN JOSE (RESTREPO)</v>
          </cell>
        </row>
        <row r="711">
          <cell r="A711">
            <v>891902036</v>
          </cell>
          <cell r="B711" t="str">
            <v>HOSP LOCAL PEDRO SAENZ</v>
          </cell>
        </row>
        <row r="712">
          <cell r="A712">
            <v>891982129</v>
          </cell>
          <cell r="B712" t="str">
            <v>E.S.E HOSP SAN JUAN DE DIOS VALDIVIA</v>
          </cell>
        </row>
        <row r="713">
          <cell r="A713">
            <v>892000264</v>
          </cell>
          <cell r="B713" t="str">
            <v>HOSP MUNICIPAL DE ACACIAS ESE</v>
          </cell>
        </row>
        <row r="714">
          <cell r="A714">
            <v>892000401</v>
          </cell>
          <cell r="B714" t="str">
            <v>INV CLINICA DEL META S.A.</v>
          </cell>
        </row>
        <row r="715">
          <cell r="A715">
            <v>892000501</v>
          </cell>
          <cell r="B715" t="str">
            <v>HOSP DEPARTAMENTAL DE VILLAVICENCIO</v>
          </cell>
        </row>
        <row r="716">
          <cell r="A716">
            <v>892001588</v>
          </cell>
          <cell r="B716" t="str">
            <v>CLÍNICA MARTHA S.A.</v>
          </cell>
        </row>
        <row r="717">
          <cell r="A717">
            <v>892115009</v>
          </cell>
          <cell r="B717" t="str">
            <v>ESE HOSP NUESTRA SEÑORA DE LOS REMED</v>
          </cell>
        </row>
        <row r="718">
          <cell r="A718">
            <v>892280033</v>
          </cell>
          <cell r="B718" t="str">
            <v>HOSP UNIV DE SINCELEJO E.S.</v>
          </cell>
        </row>
        <row r="719">
          <cell r="A719">
            <v>892300445</v>
          </cell>
          <cell r="B719" t="str">
            <v>HOPSITAL JOSE DAVID PADILLA</v>
          </cell>
        </row>
        <row r="720">
          <cell r="A720">
            <v>892300708</v>
          </cell>
          <cell r="B720" t="str">
            <v>SOCIEDAD CLINICA VALLEDUPAR IPS</v>
          </cell>
        </row>
        <row r="721">
          <cell r="A721">
            <v>892399994</v>
          </cell>
          <cell r="B721" t="str">
            <v>HOSP ROSARIO PUMAREJO DE LOPEZ - EMP</v>
          </cell>
        </row>
        <row r="722">
          <cell r="A722">
            <v>892400736</v>
          </cell>
          <cell r="B722" t="str">
            <v>SERVICIO MEDICO LTDA</v>
          </cell>
        </row>
        <row r="723">
          <cell r="A723">
            <v>899999017</v>
          </cell>
          <cell r="B723" t="str">
            <v>SOCIEDAD DE CIRUGIA DE BOGOTA HOSP DE SAN JOSE</v>
          </cell>
        </row>
        <row r="724">
          <cell r="A724">
            <v>899999032</v>
          </cell>
          <cell r="B724" t="str">
            <v>HOSP LA SAMARITANA</v>
          </cell>
        </row>
        <row r="725">
          <cell r="A725">
            <v>899999063</v>
          </cell>
          <cell r="B725" t="str">
            <v>ESE HOSP UNIV DE CALDAS</v>
          </cell>
        </row>
        <row r="726">
          <cell r="A726">
            <v>899999092</v>
          </cell>
          <cell r="B726" t="str">
            <v>ESE INST NACIONAL DE CANCEROLOGIA</v>
          </cell>
        </row>
        <row r="727">
          <cell r="A727">
            <v>899999123</v>
          </cell>
          <cell r="B727" t="str">
            <v>FUND HOSP DE LA MISERICORDIA</v>
          </cell>
        </row>
        <row r="728">
          <cell r="A728">
            <v>899999147</v>
          </cell>
          <cell r="B728" t="str">
            <v>E.S.E. HOSP EL SALVADOR</v>
          </cell>
        </row>
        <row r="729">
          <cell r="A729">
            <v>899999151</v>
          </cell>
          <cell r="B729" t="str">
            <v>E.S.E HOSP SAN RAFAEL DE FACATATIVA</v>
          </cell>
        </row>
        <row r="730">
          <cell r="A730">
            <v>899999156</v>
          </cell>
          <cell r="B730" t="str">
            <v>E.S.E. HOSP SAN ANTONIO CHIA</v>
          </cell>
        </row>
        <row r="731">
          <cell r="A731">
            <v>899999158</v>
          </cell>
          <cell r="B731" t="str">
            <v>ESE HOSP SAN ANTONIO DE SESQUILE</v>
          </cell>
        </row>
        <row r="732">
          <cell r="A732">
            <v>899999164</v>
          </cell>
          <cell r="B732" t="str">
            <v>E.S.E. HOSPITAL NUESTRA SEÑORA DEL CARMEN</v>
          </cell>
        </row>
        <row r="733">
          <cell r="A733">
            <v>900000427</v>
          </cell>
          <cell r="B733" t="str">
            <v>ESE POLICLINICO DE JUNIN</v>
          </cell>
        </row>
        <row r="734">
          <cell r="A734">
            <v>900002780</v>
          </cell>
          <cell r="B734" t="str">
            <v>FUND CAMPBELL</v>
          </cell>
        </row>
        <row r="735">
          <cell r="A735">
            <v>900004059</v>
          </cell>
          <cell r="B735" t="str">
            <v>HOSP DE CASTILLA LA NUEVA ESE</v>
          </cell>
        </row>
        <row r="736">
          <cell r="A736">
            <v>900005594</v>
          </cell>
          <cell r="B736" t="str">
            <v>ESE PRIMER NIVEL GRANADA SALUD</v>
          </cell>
        </row>
        <row r="737">
          <cell r="A737">
            <v>900006037</v>
          </cell>
          <cell r="B737" t="str">
            <v>E.S.E. HOSP UNIV DE SANTANDER</v>
          </cell>
        </row>
        <row r="738">
          <cell r="A738">
            <v>900006221</v>
          </cell>
          <cell r="B738" t="str">
            <v>AMBULANCIAS AEREAS DE COLOMBIA S.A.S.</v>
          </cell>
        </row>
        <row r="739">
          <cell r="A739">
            <v>900006719</v>
          </cell>
          <cell r="B739" t="str">
            <v>ONCOLOGOS ASOCIADOS DEL CAUCA- ONASCA</v>
          </cell>
        </row>
        <row r="740">
          <cell r="A740">
            <v>900007967</v>
          </cell>
          <cell r="B740" t="str">
            <v>INSTITUTO DEL GLAUCOMA</v>
          </cell>
        </row>
        <row r="741">
          <cell r="A741">
            <v>900008328</v>
          </cell>
          <cell r="B741" t="str">
            <v xml:space="preserve">CLINICA INTEGRAL DE EMERGENCIAS LAURA </v>
          </cell>
        </row>
        <row r="742">
          <cell r="A742">
            <v>900014785</v>
          </cell>
          <cell r="B742" t="str">
            <v>SERVIMEDIC QUIRON LTDA</v>
          </cell>
        </row>
        <row r="743">
          <cell r="A743">
            <v>900016598</v>
          </cell>
          <cell r="B743" t="str">
            <v>INST CARDIOVASCULAR DEL CESAR S.A</v>
          </cell>
        </row>
        <row r="744">
          <cell r="A744">
            <v>900017697</v>
          </cell>
          <cell r="B744" t="str">
            <v>SERVICIOS INTEGRALES EN SALUD FISIOCENTE</v>
          </cell>
        </row>
        <row r="745">
          <cell r="A745">
            <v>900021788</v>
          </cell>
          <cell r="B745" t="str">
            <v>CLINICA DE LA AMAZONIA IPS LTDA</v>
          </cell>
        </row>
        <row r="746">
          <cell r="A746">
            <v>900023605</v>
          </cell>
          <cell r="B746" t="str">
            <v>GENOMIC S.A.S</v>
          </cell>
        </row>
        <row r="747">
          <cell r="A747">
            <v>900032539</v>
          </cell>
          <cell r="B747" t="str">
            <v>SENTIR FISIOTERAPIA AVANZADA LTDA</v>
          </cell>
        </row>
        <row r="748">
          <cell r="A748">
            <v>900034131</v>
          </cell>
          <cell r="B748" t="str">
            <v>ESE MORENO Y CLAVIJO</v>
          </cell>
        </row>
        <row r="749">
          <cell r="A749">
            <v>900034438</v>
          </cell>
          <cell r="B749" t="str">
            <v>FUND SIAM</v>
          </cell>
        </row>
        <row r="750">
          <cell r="A750">
            <v>900036063</v>
          </cell>
          <cell r="B750" t="str">
            <v>LUNGAVITA S.A.</v>
          </cell>
        </row>
        <row r="751">
          <cell r="A751">
            <v>900042103</v>
          </cell>
          <cell r="B751" t="str">
            <v>ESE HOSP. UNIV. DEL CARIBE</v>
          </cell>
        </row>
        <row r="752">
          <cell r="A752">
            <v>900044011</v>
          </cell>
          <cell r="B752" t="str">
            <v>ENDOSCOPIA DE OCCIDENTE LIMITADA</v>
          </cell>
        </row>
        <row r="753">
          <cell r="A753">
            <v>900047874</v>
          </cell>
          <cell r="B753" t="str">
            <v>GRUPO AFIN FARMACEUTICA SAS BIC</v>
          </cell>
        </row>
        <row r="754">
          <cell r="A754">
            <v>900052148</v>
          </cell>
          <cell r="B754" t="str">
            <v>ESE TORIBIO CAUCA</v>
          </cell>
        </row>
        <row r="755">
          <cell r="A755">
            <v>900064250</v>
          </cell>
          <cell r="B755" t="str">
            <v>UNIDAD CLINICA SAN NICOLAS LIMITADA</v>
          </cell>
        </row>
        <row r="756">
          <cell r="A756">
            <v>900066347</v>
          </cell>
          <cell r="B756" t="str">
            <v>ESE HOSP DE SAN GIL</v>
          </cell>
        </row>
        <row r="757">
          <cell r="A757">
            <v>900067136</v>
          </cell>
          <cell r="B757" t="str">
            <v>E.S.E. HOSP REGIONAL DE VELEZ</v>
          </cell>
        </row>
        <row r="758">
          <cell r="A758">
            <v>900067158</v>
          </cell>
          <cell r="B758" t="str">
            <v>ASOCIACION DE SORDOS DE CALI</v>
          </cell>
        </row>
        <row r="759">
          <cell r="A759">
            <v>900067169</v>
          </cell>
          <cell r="B759" t="str">
            <v>ESE HOSPITAL REGIONAL DE GARCIA ROVIRA</v>
          </cell>
        </row>
        <row r="760">
          <cell r="A760">
            <v>900074359</v>
          </cell>
          <cell r="B760" t="str">
            <v>UCIMED S.A</v>
          </cell>
        </row>
        <row r="761">
          <cell r="A761">
            <v>900076101</v>
          </cell>
          <cell r="B761" t="str">
            <v>FUND CENTRO TERAPEUTICO IMPRONTA IPS</v>
          </cell>
        </row>
        <row r="762">
          <cell r="A762">
            <v>900077584</v>
          </cell>
          <cell r="B762" t="str">
            <v>COOEMSSANAR IPS LTDA - HOSP SAN JOSE</v>
          </cell>
        </row>
        <row r="763">
          <cell r="A763">
            <v>900088052</v>
          </cell>
          <cell r="B763" t="str">
            <v>MEDICAL GROUP LTDA (MG)</v>
          </cell>
        </row>
        <row r="764">
          <cell r="A764">
            <v>900090247</v>
          </cell>
          <cell r="B764" t="str">
            <v>CENTRO CARDIO INFANTIL IPS SAS</v>
          </cell>
        </row>
        <row r="765">
          <cell r="A765">
            <v>900091143</v>
          </cell>
          <cell r="B765" t="str">
            <v>EMPRESA SOCIAL DEL ESTADO PASTO SALUD</v>
          </cell>
        </row>
        <row r="766">
          <cell r="A766">
            <v>900094053</v>
          </cell>
          <cell r="B766" t="str">
            <v>MULTIAYUDAS ORTOPEDICAS</v>
          </cell>
        </row>
        <row r="767">
          <cell r="A767">
            <v>900098476</v>
          </cell>
          <cell r="B767" t="str">
            <v>HOSP INFANTIL UNIV DE SAN JOSE INFANTIL</v>
          </cell>
        </row>
        <row r="768">
          <cell r="A768">
            <v>900098550</v>
          </cell>
          <cell r="B768" t="str">
            <v xml:space="preserve">OFFIMEDICAS S.A </v>
          </cell>
        </row>
        <row r="769">
          <cell r="A769">
            <v>900101736</v>
          </cell>
          <cell r="B769" t="str">
            <v>IPS GESTIONAR BIENESTAR TUQUERRES HOSPIT</v>
          </cell>
        </row>
        <row r="770">
          <cell r="A770">
            <v>900104628</v>
          </cell>
          <cell r="B770" t="str">
            <v>FUND AMADEUS</v>
          </cell>
        </row>
        <row r="771">
          <cell r="A771">
            <v>900112027</v>
          </cell>
          <cell r="B771" t="str">
            <v>LABORATORIO ASOCLINIC INMUNOLOGIA LIMITA</v>
          </cell>
        </row>
        <row r="772">
          <cell r="A772">
            <v>900116192</v>
          </cell>
          <cell r="B772" t="str">
            <v>FUND FAMI</v>
          </cell>
        </row>
        <row r="773">
          <cell r="A773">
            <v>900121152</v>
          </cell>
          <cell r="B773" t="str">
            <v>HOSP RICAURTE EMPRESA SOCIAL DEL EST</v>
          </cell>
        </row>
        <row r="774">
          <cell r="A774">
            <v>900122524</v>
          </cell>
          <cell r="B774" t="str">
            <v>CENTRO DE SALUD MUNICIPAL CARTAGO</v>
          </cell>
        </row>
        <row r="775">
          <cell r="A775">
            <v>900123159</v>
          </cell>
          <cell r="B775" t="str">
            <v>FUND. CLINICA UNIVERSITARIA SAN JUAN</v>
          </cell>
        </row>
        <row r="776">
          <cell r="A776">
            <v>900123436</v>
          </cell>
          <cell r="B776" t="str">
            <v xml:space="preserve">SIES SALUD IPS </v>
          </cell>
        </row>
        <row r="777">
          <cell r="A777">
            <v>900124603</v>
          </cell>
          <cell r="B777" t="str">
            <v>CENTRO DERMATOLOGICO DE CALI S.A.S</v>
          </cell>
        </row>
        <row r="778">
          <cell r="A778">
            <v>900126658</v>
          </cell>
          <cell r="B778" t="str">
            <v>FISIOCENTER CANDELARIA LTDA</v>
          </cell>
        </row>
        <row r="779">
          <cell r="A779">
            <v>900126676</v>
          </cell>
          <cell r="B779" t="str">
            <v>CENTRO DE SALUD SAN MIGUEL ARCANGEL DE OSPINA ESE</v>
          </cell>
        </row>
        <row r="780">
          <cell r="A780">
            <v>900127211</v>
          </cell>
          <cell r="B780" t="str">
            <v>E.S.E. CENTRO HOSP SAN JUAN BAUTISTA</v>
          </cell>
        </row>
        <row r="781">
          <cell r="A781">
            <v>900127525</v>
          </cell>
          <cell r="B781" t="str">
            <v>CICLO VITAL COLOMBIA LIMITADA</v>
          </cell>
        </row>
        <row r="782">
          <cell r="A782">
            <v>900127853</v>
          </cell>
          <cell r="B782" t="str">
            <v>CENTRO DE SALUD CAMILO HURTADO CIFUENTES</v>
          </cell>
        </row>
        <row r="783">
          <cell r="A783">
            <v>900128655</v>
          </cell>
          <cell r="B783" t="str">
            <v>CENTRO DE SALUD FUNES E.S.E.</v>
          </cell>
        </row>
        <row r="784">
          <cell r="A784">
            <v>900134497</v>
          </cell>
          <cell r="B784" t="str">
            <v>CENTRO DE SALUD NUESTRA SEÑORA DE FATIMA</v>
          </cell>
        </row>
        <row r="785">
          <cell r="A785">
            <v>900135676</v>
          </cell>
          <cell r="B785" t="str">
            <v>ESE CENTRO DE SALUD SAN MIGUEL DEL MUNICIPIO DE ARBOLEDA</v>
          </cell>
        </row>
        <row r="786">
          <cell r="A786">
            <v>900136865</v>
          </cell>
          <cell r="B786" t="str">
            <v xml:space="preserve"> ESE HOSPITAL REGIONAL DEL MAGDALENA MEDIO</v>
          </cell>
        </row>
        <row r="787">
          <cell r="A787">
            <v>900136920</v>
          </cell>
          <cell r="B787" t="str">
            <v>E.S.E. CENTRO DE SALUD LA BUENA ESPERANZ</v>
          </cell>
        </row>
        <row r="788">
          <cell r="A788">
            <v>900139389</v>
          </cell>
          <cell r="B788" t="str">
            <v xml:space="preserve">SERVICIOS MEDICOS DE AMBULANCIA S.A.- SE          </v>
          </cell>
        </row>
        <row r="789">
          <cell r="A789">
            <v>900140292</v>
          </cell>
          <cell r="B789" t="str">
            <v>SAN JUAN BOSCO E.S.E LA LLANADA</v>
          </cell>
        </row>
        <row r="790">
          <cell r="A790">
            <v>900140894</v>
          </cell>
          <cell r="B790" t="str">
            <v>ESE CENTRO DE SALUD SEÑOR DEL MAR</v>
          </cell>
        </row>
        <row r="791">
          <cell r="A791">
            <v>900142282</v>
          </cell>
          <cell r="B791" t="str">
            <v>FUND CLINICA LETICIA</v>
          </cell>
        </row>
        <row r="792">
          <cell r="A792">
            <v>900142446</v>
          </cell>
          <cell r="B792" t="str">
            <v>E.S.E CENTRO DE SALUD DE LOS ANDES</v>
          </cell>
        </row>
        <row r="793">
          <cell r="A793">
            <v>900142579</v>
          </cell>
          <cell r="B793" t="str">
            <v>E.S.E. CENTRO DE SALUD VIRGEN DE LOURDES</v>
          </cell>
        </row>
        <row r="794">
          <cell r="A794">
            <v>900142999</v>
          </cell>
          <cell r="B794" t="str">
            <v>E.S.E SANTIAGO APOSTOL</v>
          </cell>
        </row>
        <row r="795">
          <cell r="A795">
            <v>900145572</v>
          </cell>
          <cell r="B795" t="str">
            <v>EMPRESA SOCIAL DEL ESTADO ESE SUR- ORIENTE</v>
          </cell>
        </row>
        <row r="796">
          <cell r="A796">
            <v>900145579</v>
          </cell>
          <cell r="B796" t="str">
            <v>EMPRESA SOCIAL DEL ESTADO POPAYAN E.S.E</v>
          </cell>
        </row>
        <row r="797">
          <cell r="A797">
            <v>900145581</v>
          </cell>
          <cell r="B797" t="str">
            <v>EMPRESA SOCIAL DEL ESTADO E.S.E. CENTRO 1</v>
          </cell>
        </row>
        <row r="798">
          <cell r="A798">
            <v>900145585</v>
          </cell>
          <cell r="B798" t="str">
            <v>EMPRESA SOCIAL DEL ESTADO ORIENTE(POPAYAN)</v>
          </cell>
        </row>
        <row r="799">
          <cell r="A799">
            <v>900145588</v>
          </cell>
          <cell r="B799" t="str">
            <v>ESE OCCIDENTE</v>
          </cell>
        </row>
        <row r="800">
          <cell r="A800">
            <v>900145767</v>
          </cell>
          <cell r="B800" t="str">
            <v>E.S.E SUR OCCIDENTE</v>
          </cell>
        </row>
        <row r="801">
          <cell r="A801">
            <v>900146006</v>
          </cell>
          <cell r="B801" t="str">
            <v>EMPRESA SOCIAL DEL ESTADO ESE NORTE 2 (CALOTO)</v>
          </cell>
        </row>
        <row r="802">
          <cell r="A802">
            <v>900146010</v>
          </cell>
          <cell r="B802" t="str">
            <v>ESE NORTE 1 E.S.E</v>
          </cell>
        </row>
        <row r="803">
          <cell r="A803">
            <v>900146012</v>
          </cell>
          <cell r="B803" t="str">
            <v>EMPRESA SOCIAL DEL ESTADO GUAPI ESE</v>
          </cell>
        </row>
        <row r="804">
          <cell r="A804">
            <v>900146438</v>
          </cell>
          <cell r="B804" t="str">
            <v>EMPRESA SOCIAL DEL ESTADO NORTE 3 E.S.E</v>
          </cell>
        </row>
        <row r="805">
          <cell r="A805">
            <v>900146471</v>
          </cell>
          <cell r="B805" t="str">
            <v>EMPRESA SOCIAL DEL ESTADO CENTRO 2 E.S.E</v>
          </cell>
        </row>
        <row r="806">
          <cell r="A806">
            <v>900146633</v>
          </cell>
          <cell r="B806" t="str">
            <v>UNIDAD VASCULAR LTDA</v>
          </cell>
        </row>
        <row r="807">
          <cell r="A807">
            <v>900148894</v>
          </cell>
          <cell r="B807" t="str">
            <v>UNIDAD CARDIOLOGICA LTDA</v>
          </cell>
        </row>
        <row r="808">
          <cell r="A808">
            <v>900149596</v>
          </cell>
          <cell r="B808" t="str">
            <v>ASISFARMA</v>
          </cell>
        </row>
        <row r="809">
          <cell r="A809">
            <v>900166361</v>
          </cell>
          <cell r="B809" t="str">
            <v>EMPRESA SOCIAL DEL ESTADO CENTRO DE SALU</v>
          </cell>
        </row>
        <row r="810">
          <cell r="A810">
            <v>900167616</v>
          </cell>
          <cell r="B810" t="str">
            <v>ESE SAN FRANCISCO</v>
          </cell>
        </row>
        <row r="811">
          <cell r="A811">
            <v>900169638</v>
          </cell>
          <cell r="B811" t="str">
            <v>MEDICINA INTEGRAL EN CASA COLOMBIA LTDA</v>
          </cell>
        </row>
        <row r="812">
          <cell r="A812">
            <v>900171988</v>
          </cell>
          <cell r="B812" t="str">
            <v>CLINICA DE FRACTURAS VITA SAS</v>
          </cell>
        </row>
        <row r="813">
          <cell r="A813">
            <v>900177280</v>
          </cell>
          <cell r="B813" t="str">
            <v xml:space="preserve">CARDIOMEDICOS DIAGNOSTICO Y REHABILITACION VASCULAR       </v>
          </cell>
        </row>
        <row r="814">
          <cell r="A814">
            <v>900181082</v>
          </cell>
          <cell r="B814" t="str">
            <v>CENTRO CUBANO DE RESTAURACION FISICA NEU</v>
          </cell>
        </row>
        <row r="815">
          <cell r="A815">
            <v>900181419</v>
          </cell>
          <cell r="B815" t="str">
            <v>MEINTEGRAL SAS</v>
          </cell>
        </row>
        <row r="816">
          <cell r="A816">
            <v>900181443</v>
          </cell>
          <cell r="B816" t="str">
            <v>MILAGROSA DE SERVICIOS LTDA</v>
          </cell>
        </row>
        <row r="817">
          <cell r="A817">
            <v>900185047</v>
          </cell>
          <cell r="B817" t="str">
            <v>OXYCENTER HOME CARE</v>
          </cell>
        </row>
        <row r="818">
          <cell r="A818">
            <v>900187785</v>
          </cell>
          <cell r="B818" t="str">
            <v>CENTDAD I.P.S S.A.S</v>
          </cell>
        </row>
        <row r="819">
          <cell r="A819">
            <v>900190045</v>
          </cell>
          <cell r="B819" t="str">
            <v>ESE HOSPITAL REGIONAL MANUELA BELTRAN</v>
          </cell>
        </row>
        <row r="820">
          <cell r="A820">
            <v>900190145</v>
          </cell>
          <cell r="B820" t="str">
            <v>ESE HOSP REGIONAL MANUELA BELTRAN</v>
          </cell>
        </row>
        <row r="821">
          <cell r="A821">
            <v>900192544</v>
          </cell>
          <cell r="B821" t="str">
            <v>CENTRO HOSPITAL LA FLORIDA E.S.E.</v>
          </cell>
        </row>
        <row r="822">
          <cell r="A822">
            <v>900192678</v>
          </cell>
          <cell r="B822" t="str">
            <v>E.S.E. CENTRO DE SALUD NUESTRA SENORA DE</v>
          </cell>
        </row>
        <row r="823">
          <cell r="A823">
            <v>900192832</v>
          </cell>
          <cell r="B823" t="str">
            <v>E.S.E. CENTRO DE SALUD SAN LORENZO</v>
          </cell>
        </row>
        <row r="824">
          <cell r="A824">
            <v>900193249</v>
          </cell>
          <cell r="B824" t="str">
            <v>FUND YOLIMA</v>
          </cell>
        </row>
        <row r="825">
          <cell r="A825">
            <v>900193601</v>
          </cell>
          <cell r="B825" t="str">
            <v>ASSIPREX</v>
          </cell>
        </row>
        <row r="826">
          <cell r="A826">
            <v>900193766</v>
          </cell>
          <cell r="B826" t="str">
            <v xml:space="preserve">E.S.E. CENTRO DE SALUD SAN JOSE DE LEIVA          </v>
          </cell>
        </row>
        <row r="827">
          <cell r="A827">
            <v>900196346</v>
          </cell>
          <cell r="B827" t="str">
            <v>E.S.E. HOSP. NUESTRA SEÑORA DEL CARMEN</v>
          </cell>
        </row>
        <row r="828">
          <cell r="A828">
            <v>900196347</v>
          </cell>
          <cell r="B828" t="str">
            <v>E.S.E HOSP LA DIVINA MISERICORDIA</v>
          </cell>
        </row>
        <row r="829">
          <cell r="A829">
            <v>900196366</v>
          </cell>
          <cell r="B829" t="str">
            <v>ESE HOSP SAN ANTONIO DE PADUA SIMITI</v>
          </cell>
        </row>
        <row r="830">
          <cell r="A830">
            <v>900196862</v>
          </cell>
          <cell r="B830" t="str">
            <v>SOPORTE VITAL CALI S.A.S</v>
          </cell>
        </row>
        <row r="831">
          <cell r="A831">
            <v>900201470</v>
          </cell>
          <cell r="B831" t="str">
            <v>FUND GRUPO DE APOYO</v>
          </cell>
        </row>
        <row r="832">
          <cell r="A832">
            <v>900205933</v>
          </cell>
          <cell r="B832" t="str">
            <v>MAMOGRAFIAS SAN VICENTE DE PAUL SAS</v>
          </cell>
        </row>
        <row r="833">
          <cell r="A833">
            <v>900206194</v>
          </cell>
          <cell r="B833" t="str">
            <v>CLINICA OFTALMOLOGICA DE PALMIRA</v>
          </cell>
        </row>
        <row r="834">
          <cell r="A834">
            <v>900206197</v>
          </cell>
          <cell r="B834" t="str">
            <v>CLINICA OFTALMOLOGICA DE PALMIRA SAS</v>
          </cell>
        </row>
        <row r="835">
          <cell r="A835">
            <v>900210981</v>
          </cell>
          <cell r="B835" t="str">
            <v>CORPORACION HOSPARIA JUAN CIUDAD</v>
          </cell>
        </row>
        <row r="836">
          <cell r="A836">
            <v>900211351</v>
          </cell>
          <cell r="B836" t="str">
            <v>CENTRO OFTALMOL. Y CIR. PLASTICA DEL NTE</v>
          </cell>
        </row>
        <row r="837">
          <cell r="A837">
            <v>900211460</v>
          </cell>
          <cell r="B837" t="str">
            <v xml:space="preserve">E.S.E SOR TERESA ADELA </v>
          </cell>
        </row>
        <row r="838">
          <cell r="A838">
            <v>900211468</v>
          </cell>
          <cell r="B838" t="str">
            <v>ESE FABIO JARAMILLO LONDOÑO</v>
          </cell>
        </row>
        <row r="839">
          <cell r="A839">
            <v>900211477</v>
          </cell>
          <cell r="B839" t="str">
            <v>E.S.E. RAFAEL TOVAR POVEDA</v>
          </cell>
        </row>
        <row r="840">
          <cell r="A840">
            <v>900212905</v>
          </cell>
          <cell r="B840" t="str">
            <v>LIGA VALLECAUCANA DE PARALISIS CEREBRAL</v>
          </cell>
        </row>
        <row r="841">
          <cell r="A841">
            <v>900215708</v>
          </cell>
          <cell r="B841" t="str">
            <v>MARÍA ISABEL MEJÍA CENTRO DE REHABILITACIÓN INTEGRAL S.A.S</v>
          </cell>
        </row>
        <row r="842">
          <cell r="A842">
            <v>900218460</v>
          </cell>
          <cell r="B842" t="str">
            <v>SISANAR S.A.</v>
          </cell>
        </row>
        <row r="843">
          <cell r="A843">
            <v>900219866</v>
          </cell>
          <cell r="B843" t="str">
            <v>MEDICARTE S.A</v>
          </cell>
        </row>
        <row r="844">
          <cell r="A844">
            <v>900220311</v>
          </cell>
          <cell r="B844" t="str">
            <v>SERVICIOS DE DIAGNOSTICO MEDICO SA</v>
          </cell>
        </row>
        <row r="845">
          <cell r="A845">
            <v>900223749</v>
          </cell>
          <cell r="B845" t="str">
            <v>FUND UNIDAD DE CUIDADOS INTENSIVOS</v>
          </cell>
        </row>
        <row r="846">
          <cell r="A846">
            <v>900225202</v>
          </cell>
          <cell r="B846" t="str">
            <v>CENTRO DE IMAGENES Y HEMODINAMIA CIMHE I</v>
          </cell>
        </row>
        <row r="847">
          <cell r="A847">
            <v>900228989</v>
          </cell>
          <cell r="B847" t="str">
            <v>CLINICA SANTA SOFIA DEL PACIFICO</v>
          </cell>
        </row>
        <row r="848">
          <cell r="A848">
            <v>900229849</v>
          </cell>
          <cell r="B848" t="str">
            <v>SER-SALUD CUERPO Y MENTE EN FORMA E.U</v>
          </cell>
        </row>
        <row r="849">
          <cell r="A849">
            <v>900231793</v>
          </cell>
          <cell r="B849" t="str">
            <v>NEFROUROS SAS</v>
          </cell>
        </row>
        <row r="850">
          <cell r="A850">
            <v>900235279</v>
          </cell>
          <cell r="B850" t="str">
            <v>PSICO SALUD Y TRANSORMACION S.A.S</v>
          </cell>
        </row>
        <row r="851">
          <cell r="A851">
            <v>900236008</v>
          </cell>
          <cell r="B851" t="str">
            <v>CUIDARTE EN CASA S.A.S.</v>
          </cell>
        </row>
        <row r="852">
          <cell r="A852">
            <v>900237579</v>
          </cell>
          <cell r="B852" t="str">
            <v>CLINICA MED S.A</v>
          </cell>
        </row>
        <row r="853">
          <cell r="A853">
            <v>900240018</v>
          </cell>
          <cell r="B853" t="str">
            <v>HOSP LOS COMUNEROS</v>
          </cell>
        </row>
        <row r="854">
          <cell r="A854">
            <v>900242742</v>
          </cell>
          <cell r="B854" t="str">
            <v>FABILU LTDA - CLINICA COLOMBIA ES</v>
          </cell>
        </row>
        <row r="855">
          <cell r="A855">
            <v>900246144</v>
          </cell>
          <cell r="B855" t="str">
            <v>PEAZETA LIMITADA</v>
          </cell>
        </row>
        <row r="856">
          <cell r="A856">
            <v>900246577</v>
          </cell>
          <cell r="B856" t="str">
            <v xml:space="preserve">ATENCION MEDICO INMEDIATA DOMICILIARIA A          </v>
          </cell>
        </row>
        <row r="857">
          <cell r="A857">
            <v>900247128</v>
          </cell>
          <cell r="B857" t="str">
            <v>CENTRODONCIA CARTAGO E.U</v>
          </cell>
        </row>
        <row r="858">
          <cell r="A858">
            <v>900247710</v>
          </cell>
          <cell r="B858" t="str">
            <v>CLINICA DE OFTALMOLOGIA DE CARTAGO</v>
          </cell>
        </row>
        <row r="859">
          <cell r="A859">
            <v>900247752</v>
          </cell>
          <cell r="B859" t="str">
            <v>CENTRO ORTOPEDICO GOMEZ Y CIA LTDA</v>
          </cell>
        </row>
        <row r="860">
          <cell r="A860">
            <v>900248007</v>
          </cell>
          <cell r="B860" t="str">
            <v>TAXIS LIBRES CALI 4444444 S.A</v>
          </cell>
        </row>
        <row r="861">
          <cell r="A861">
            <v>900248093</v>
          </cell>
          <cell r="B861" t="str">
            <v>ENDOSALUD DE OCCIDENTE S.A</v>
          </cell>
        </row>
        <row r="862">
          <cell r="A862">
            <v>900248882</v>
          </cell>
          <cell r="B862" t="str">
            <v>CLINICA PORTOAZUL S.A SIGLA CPA</v>
          </cell>
        </row>
        <row r="863">
          <cell r="A863">
            <v>900249053</v>
          </cell>
          <cell r="B863" t="str">
            <v>UCI DEL RIO S.A</v>
          </cell>
        </row>
        <row r="864">
          <cell r="A864">
            <v>900249405</v>
          </cell>
          <cell r="B864" t="str">
            <v>IPS CLIN. ODONT.SERVISALUD EU</v>
          </cell>
        </row>
        <row r="865">
          <cell r="A865">
            <v>900249611</v>
          </cell>
          <cell r="B865" t="str">
            <v>CENTRO DE FISIOTERAPIA OLGA LUCIA URIBE</v>
          </cell>
        </row>
        <row r="866">
          <cell r="A866">
            <v>900249822</v>
          </cell>
          <cell r="B866" t="str">
            <v>OPTICA MEDICA BUGA E.U</v>
          </cell>
        </row>
        <row r="867">
          <cell r="A867">
            <v>900250156</v>
          </cell>
          <cell r="B867" t="str">
            <v>CENTRO MEDICO Y DE REHABILITACION E.U</v>
          </cell>
        </row>
        <row r="868">
          <cell r="A868">
            <v>900256351</v>
          </cell>
          <cell r="B868" t="str">
            <v>CENTRO DE FISIOTERAPIA Y REHABILITACION DEL PACIFICO S.A.S.</v>
          </cell>
        </row>
        <row r="869">
          <cell r="A869">
            <v>900256612</v>
          </cell>
          <cell r="B869" t="str">
            <v>FEDI (PALMIRA)</v>
          </cell>
        </row>
        <row r="870">
          <cell r="A870">
            <v>900259678</v>
          </cell>
          <cell r="B870" t="str">
            <v>C.I.C LABORATORIO S.A.S</v>
          </cell>
        </row>
        <row r="871">
          <cell r="A871">
            <v>900261353</v>
          </cell>
          <cell r="B871" t="str">
            <v>FUND HOSP SAN VICENTE DE PAUL R</v>
          </cell>
        </row>
        <row r="872">
          <cell r="A872">
            <v>900267064</v>
          </cell>
          <cell r="B872" t="str">
            <v>INV AZALUD CLINICA BAHIA</v>
          </cell>
        </row>
        <row r="873">
          <cell r="A873">
            <v>900267247</v>
          </cell>
          <cell r="B873" t="str">
            <v>CENTRO DE REHAB. FISICA Y RESP. MARIA DE</v>
          </cell>
        </row>
        <row r="874">
          <cell r="A874">
            <v>900268120</v>
          </cell>
          <cell r="B874" t="str">
            <v>SALUS GLOBAL PARTNERS GC S.A.S</v>
          </cell>
        </row>
        <row r="875">
          <cell r="A875">
            <v>900271888</v>
          </cell>
          <cell r="B875" t="str">
            <v>FUND ALIANZA POR LA VIDA</v>
          </cell>
        </row>
        <row r="876">
          <cell r="A876">
            <v>900272000</v>
          </cell>
          <cell r="B876" t="str">
            <v>CENTRO DE EXCELENCIA MEDICA DEL VALLE DE</v>
          </cell>
        </row>
        <row r="877">
          <cell r="A877">
            <v>900278642</v>
          </cell>
          <cell r="B877" t="str">
            <v>AMBULANCIA SANTA RITA S.A.S</v>
          </cell>
        </row>
        <row r="878">
          <cell r="A878">
            <v>900279643</v>
          </cell>
          <cell r="B878" t="str">
            <v>EDUARDO BOLANOS IPS SAS</v>
          </cell>
        </row>
        <row r="879">
          <cell r="A879">
            <v>900279660</v>
          </cell>
          <cell r="B879" t="str">
            <v>NUEVO HOSP BOCAGRANDE</v>
          </cell>
        </row>
        <row r="880">
          <cell r="A880">
            <v>900283014</v>
          </cell>
          <cell r="B880" t="str">
            <v>DIAGNOSTICO VITAL S.A.S</v>
          </cell>
        </row>
        <row r="881">
          <cell r="A881">
            <v>900283739</v>
          </cell>
          <cell r="B881" t="str">
            <v>SALUD VISUAL SANTA MARIA IPS S.A.S</v>
          </cell>
        </row>
        <row r="882">
          <cell r="A882">
            <v>900284365</v>
          </cell>
          <cell r="B882" t="str">
            <v>SERVICIO DE SALUD INMEDIATO IPS SA</v>
          </cell>
        </row>
        <row r="883">
          <cell r="A883">
            <v>900291155</v>
          </cell>
          <cell r="B883" t="str">
            <v>CLINICA DE FRACTURAS CAUCA SAS</v>
          </cell>
        </row>
        <row r="884">
          <cell r="A884">
            <v>900292205</v>
          </cell>
          <cell r="B884" t="str">
            <v>CARDIOLOGIA HUGO DUQUE CENTRO DE EXCELEN</v>
          </cell>
        </row>
        <row r="885">
          <cell r="A885">
            <v>900293837</v>
          </cell>
          <cell r="B885" t="str">
            <v>CENTRO MEDICO DE ATENCION NEUROLOGICA NE</v>
          </cell>
        </row>
        <row r="886">
          <cell r="A886">
            <v>900293923</v>
          </cell>
          <cell r="B886" t="str">
            <v xml:space="preserve">IPS ESPECIALIZADA </v>
          </cell>
        </row>
        <row r="887">
          <cell r="A887">
            <v>900300580</v>
          </cell>
          <cell r="B887" t="str">
            <v>SERVIAMBULANCIAS DEL PACIFICO LTDA</v>
          </cell>
        </row>
        <row r="888">
          <cell r="A888">
            <v>900301238</v>
          </cell>
          <cell r="B888" t="str">
            <v>BOSTON MEDICAL CARE SAS IPS</v>
          </cell>
        </row>
        <row r="889">
          <cell r="A889">
            <v>900303589</v>
          </cell>
          <cell r="B889" t="str">
            <v>CARDIOIMAGENES DEL CAUCA LTDA</v>
          </cell>
        </row>
        <row r="890">
          <cell r="A890">
            <v>900304958</v>
          </cell>
          <cell r="B890" t="str">
            <v>SOCIEDAD SAN JOSE DE TORICES S.A</v>
          </cell>
        </row>
        <row r="891">
          <cell r="A891">
            <v>900305031</v>
          </cell>
          <cell r="B891" t="str">
            <v>HOGAR SAN JUAN UNIDAD INTEGRAL DE ESTANCIA</v>
          </cell>
        </row>
        <row r="892">
          <cell r="A892">
            <v>900306609</v>
          </cell>
          <cell r="B892" t="str">
            <v>CELAGEM SAS</v>
          </cell>
        </row>
        <row r="893">
          <cell r="A893">
            <v>900314868</v>
          </cell>
          <cell r="B893" t="str">
            <v>ON TIME CAR SAS</v>
          </cell>
        </row>
        <row r="894">
          <cell r="A894">
            <v>900315104</v>
          </cell>
          <cell r="B894" t="str">
            <v>FUNDAR COLOMBIA</v>
          </cell>
        </row>
        <row r="895">
          <cell r="A895">
            <v>900324452</v>
          </cell>
          <cell r="B895" t="str">
            <v>FUND ICOMSALUD IPS</v>
          </cell>
        </row>
        <row r="896">
          <cell r="A896">
            <v>900328323</v>
          </cell>
          <cell r="B896" t="str">
            <v>MIOCARDIO SAS</v>
          </cell>
        </row>
        <row r="897">
          <cell r="A897">
            <v>900328450</v>
          </cell>
          <cell r="B897" t="str">
            <v>APAES LTDA</v>
          </cell>
        </row>
        <row r="898">
          <cell r="A898">
            <v>900330416</v>
          </cell>
          <cell r="B898" t="str">
            <v>CORPORACION COMFENALCO VALLE UNI.LIBRE</v>
          </cell>
        </row>
        <row r="899">
          <cell r="A899">
            <v>900335691</v>
          </cell>
          <cell r="B899" t="str">
            <v xml:space="preserve">COMPAÑÍA OPERADORA CLINICA HISPANOAMERICANA </v>
          </cell>
        </row>
        <row r="900">
          <cell r="A900">
            <v>900336930</v>
          </cell>
          <cell r="B900" t="str">
            <v>COMPULAB SERVICIOS MEDICOS INTEGRALES S.</v>
          </cell>
        </row>
        <row r="901">
          <cell r="A901">
            <v>900338571</v>
          </cell>
          <cell r="B901" t="str">
            <v>SALUD EN CASA MEDICOS S.A.S.</v>
          </cell>
        </row>
        <row r="902">
          <cell r="A902">
            <v>900341409</v>
          </cell>
          <cell r="B902" t="str">
            <v>ESTUDIOS OFTALMOLOGICOS</v>
          </cell>
        </row>
        <row r="903">
          <cell r="A903">
            <v>900342064</v>
          </cell>
          <cell r="B903" t="str">
            <v>SOCIEDAD COMERCIALIZADORA DE INSUMOS Y S</v>
          </cell>
        </row>
        <row r="904">
          <cell r="A904">
            <v>900345765</v>
          </cell>
          <cell r="B904" t="str">
            <v>EMPRESA MULTIACTIVA DE SALUD SERMULTISALUD SAS</v>
          </cell>
        </row>
        <row r="905">
          <cell r="A905">
            <v>900346953</v>
          </cell>
          <cell r="B905" t="str">
            <v>CARDIOSALUD EJE CAFETERO S.A.S</v>
          </cell>
        </row>
        <row r="906">
          <cell r="A906">
            <v>900348416</v>
          </cell>
          <cell r="B906" t="str">
            <v>MEDICINA DOMICILIARIA DE COLOMBIA SAS</v>
          </cell>
        </row>
        <row r="907">
          <cell r="A907">
            <v>900348830</v>
          </cell>
          <cell r="B907" t="str">
            <v>INTEGRAL SOLUTIONS SD SAS</v>
          </cell>
        </row>
        <row r="908">
          <cell r="A908">
            <v>900349644</v>
          </cell>
          <cell r="B908" t="str">
            <v>VILLA ROBLEDO IPS</v>
          </cell>
        </row>
        <row r="909">
          <cell r="A909">
            <v>900351322</v>
          </cell>
          <cell r="B909" t="str">
            <v>EVOLUCIA S.A.S.</v>
          </cell>
        </row>
        <row r="910">
          <cell r="A910">
            <v>900355304</v>
          </cell>
          <cell r="B910" t="str">
            <v>HOME HEALTH SALUD EN CASA SAS IPS</v>
          </cell>
        </row>
        <row r="911">
          <cell r="A911">
            <v>900356106</v>
          </cell>
          <cell r="B911" t="str">
            <v xml:space="preserve">FUNDACION SALUD MENTAL DEL VALLE </v>
          </cell>
        </row>
        <row r="912">
          <cell r="A912">
            <v>900358852</v>
          </cell>
          <cell r="B912" t="str">
            <v>KAMEX FISIOTERAPIAS S.A.S</v>
          </cell>
        </row>
        <row r="913">
          <cell r="A913">
            <v>900358972</v>
          </cell>
          <cell r="B913" t="str">
            <v>GRUPO EMPRESARIAL URBE S.A.S  - DIGIMAGE</v>
          </cell>
        </row>
        <row r="914">
          <cell r="A914">
            <v>900363673</v>
          </cell>
          <cell r="B914" t="str">
            <v>SIENERGIA GLOBAL EN SALUD SAS</v>
          </cell>
        </row>
        <row r="915">
          <cell r="A915">
            <v>900369646</v>
          </cell>
          <cell r="B915" t="str">
            <v>LABOR MEDICA IPS</v>
          </cell>
        </row>
        <row r="916">
          <cell r="A916">
            <v>900373079</v>
          </cell>
          <cell r="B916" t="str">
            <v>FUND REINA ISABEL</v>
          </cell>
        </row>
        <row r="917">
          <cell r="A917">
            <v>900377905</v>
          </cell>
          <cell r="B917" t="str">
            <v>OUTSOURCING FARMACEUTICO INTEGRAL S.A.S.</v>
          </cell>
        </row>
        <row r="918">
          <cell r="A918">
            <v>900379852</v>
          </cell>
          <cell r="B918" t="str">
            <v>CORPCODESA DE OCCIDENTE S A S</v>
          </cell>
        </row>
        <row r="919">
          <cell r="A919">
            <v>900380599</v>
          </cell>
          <cell r="B919" t="str">
            <v>CENTRO DE ENDOSCOPIA DIGESTIVA DEL VALLE</v>
          </cell>
        </row>
        <row r="920">
          <cell r="A920">
            <v>900383746</v>
          </cell>
          <cell r="B920" t="str">
            <v>BIENSA CENTRO DE ESPECIALISTAS</v>
          </cell>
        </row>
        <row r="921">
          <cell r="A921">
            <v>900385628</v>
          </cell>
          <cell r="B921" t="str">
            <v>MEDICENTRO FAMILIAR IPS SAS</v>
          </cell>
        </row>
        <row r="922">
          <cell r="A922">
            <v>900386591</v>
          </cell>
          <cell r="B922" t="str">
            <v>GYO MEDICAL IPS SAS</v>
          </cell>
        </row>
        <row r="923">
          <cell r="A923">
            <v>900390423</v>
          </cell>
          <cell r="B923" t="str">
            <v xml:space="preserve">PROMOTORA CLINICA ZONAFRANCA DE URABA </v>
          </cell>
        </row>
        <row r="924">
          <cell r="A924">
            <v>900392743</v>
          </cell>
          <cell r="B924" t="str">
            <v>CLINICA DE ARTRITIS TEMPRANA S.A.S</v>
          </cell>
        </row>
        <row r="925">
          <cell r="A925">
            <v>900397634</v>
          </cell>
          <cell r="B925" t="str">
            <v>FENIX VIDA S.A.S.</v>
          </cell>
        </row>
        <row r="926">
          <cell r="A926">
            <v>900403508</v>
          </cell>
          <cell r="B926" t="str">
            <v>MASCAPACIDAD S.A.S</v>
          </cell>
        </row>
        <row r="927">
          <cell r="A927">
            <v>900407111</v>
          </cell>
          <cell r="B927" t="str">
            <v>GENCELL PHARMA S.A.S</v>
          </cell>
        </row>
        <row r="928">
          <cell r="A928">
            <v>900407170</v>
          </cell>
          <cell r="B928" t="str">
            <v>CENTRO DE REHABILITACION CARDIOPULMONAR</v>
          </cell>
        </row>
        <row r="929">
          <cell r="A929">
            <v>900408220</v>
          </cell>
          <cell r="B929" t="str">
            <v>CLINICA NUEVA SAGRADO CORAZON</v>
          </cell>
        </row>
        <row r="930">
          <cell r="A930">
            <v>900412421</v>
          </cell>
          <cell r="B930" t="str">
            <v>UNIDAD DE ESPECIALIDADES MEDICAS SAS</v>
          </cell>
        </row>
        <row r="931">
          <cell r="A931">
            <v>900412444</v>
          </cell>
          <cell r="B931" t="str">
            <v>HOSP ORTOPEDICO S.A.S</v>
          </cell>
        </row>
        <row r="932">
          <cell r="A932">
            <v>900413988</v>
          </cell>
          <cell r="B932" t="str">
            <v>IPS DE LAS AMERICAS SAS</v>
          </cell>
        </row>
        <row r="933">
          <cell r="A933">
            <v>900415765</v>
          </cell>
          <cell r="B933" t="str">
            <v>INTEGRA CAPF S.A.S.</v>
          </cell>
        </row>
        <row r="934">
          <cell r="A934">
            <v>900418463</v>
          </cell>
          <cell r="B934" t="str">
            <v>CENTRO DE REHAB. FISICA Y RESP. MARIA DE</v>
          </cell>
        </row>
        <row r="935">
          <cell r="A935">
            <v>900420351</v>
          </cell>
          <cell r="B935" t="str">
            <v>CENTRO PARA TRASTORNOS DEL DESARROLLO</v>
          </cell>
        </row>
        <row r="936">
          <cell r="A936">
            <v>900420751</v>
          </cell>
          <cell r="B936" t="str">
            <v>SPORT MEDICAL CENTER IPS GUSTAVO PORTELA SAS</v>
          </cell>
        </row>
        <row r="937">
          <cell r="A937">
            <v>900421287</v>
          </cell>
          <cell r="B937" t="str">
            <v>SER MEDIC IPS SAS HOSP DEPTAL CLAREN</v>
          </cell>
        </row>
        <row r="938">
          <cell r="A938">
            <v>900422757</v>
          </cell>
          <cell r="B938" t="str">
            <v>FUND SERSOCIAL</v>
          </cell>
        </row>
        <row r="939">
          <cell r="A939">
            <v>900422915</v>
          </cell>
          <cell r="B939" t="str">
            <v>TURISTICA DE VIAJES PROMOTORA DE TURISMO S.A.S</v>
          </cell>
        </row>
        <row r="940">
          <cell r="A940">
            <v>900425941</v>
          </cell>
          <cell r="B940" t="str">
            <v>SANTUARIO MEDICAL CENTER S.A.S</v>
          </cell>
        </row>
        <row r="941">
          <cell r="A941">
            <v>900428623</v>
          </cell>
          <cell r="B941" t="str">
            <v>AMBULANCIAS EMERMEDIC S.A.S</v>
          </cell>
        </row>
        <row r="942">
          <cell r="A942">
            <v>900432887</v>
          </cell>
          <cell r="B942" t="str">
            <v>FARMART LTDA</v>
          </cell>
        </row>
        <row r="943">
          <cell r="A943">
            <v>900435050</v>
          </cell>
          <cell r="B943" t="str">
            <v>FISIOSALUD CENTRO DE TERAPIAS INTEGRALES</v>
          </cell>
        </row>
        <row r="944">
          <cell r="A944">
            <v>900435146</v>
          </cell>
          <cell r="B944" t="str">
            <v>LABORATORIO LORENA VEJARANO SAS</v>
          </cell>
        </row>
        <row r="945">
          <cell r="A945">
            <v>900438792</v>
          </cell>
          <cell r="B945" t="str">
            <v>OPORTUNIDAD DE VIDA</v>
          </cell>
        </row>
        <row r="946">
          <cell r="A946">
            <v>900439346</v>
          </cell>
          <cell r="B946" t="str">
            <v>PRODUMEDIHOS S.A.S.</v>
          </cell>
        </row>
        <row r="947">
          <cell r="A947">
            <v>900442854</v>
          </cell>
          <cell r="B947" t="str">
            <v>IPS MEDIC GINEBRA S.A.S.</v>
          </cell>
        </row>
        <row r="948">
          <cell r="A948">
            <v>900442870</v>
          </cell>
          <cell r="B948" t="str">
            <v> CLINICA ONCOLOGICA AURORA SAS</v>
          </cell>
        </row>
        <row r="949">
          <cell r="A949">
            <v>900442930</v>
          </cell>
          <cell r="B949" t="str">
            <v>DOLORMED CENTRO INTEGRAL EN MANEJO DE DO</v>
          </cell>
        </row>
        <row r="950">
          <cell r="A950">
            <v>900445827</v>
          </cell>
          <cell r="B950" t="str">
            <v>CENTRO ESPECIALIZADO EN NEUROREHABILITAC</v>
          </cell>
        </row>
        <row r="951">
          <cell r="A951">
            <v>900448559</v>
          </cell>
          <cell r="B951" t="str">
            <v>MEDIGLOBAL I.P.S S.A.S</v>
          </cell>
        </row>
        <row r="952">
          <cell r="A952">
            <v>900459820</v>
          </cell>
          <cell r="B952" t="str">
            <v>GRUPO EMPRESARIAL ORANGE SAS - REHABILITARTE EN CASA</v>
          </cell>
        </row>
        <row r="953">
          <cell r="A953">
            <v>900463465</v>
          </cell>
          <cell r="B953" t="str">
            <v>CENTRO MEDICO LABORAL S.A.S</v>
          </cell>
        </row>
        <row r="954">
          <cell r="A954">
            <v>900463808</v>
          </cell>
          <cell r="B954" t="str">
            <v>MEDITEC CALIDAD EN SALUD SAS</v>
          </cell>
        </row>
        <row r="955">
          <cell r="A955">
            <v>900464965</v>
          </cell>
          <cell r="B955" t="str">
            <v>I.P.S CENTRO DE EXCELENCIA EN RIESGO INT</v>
          </cell>
        </row>
        <row r="956">
          <cell r="A956">
            <v>900469882</v>
          </cell>
          <cell r="B956" t="str">
            <v>CENTRO MEDICO SERVISALUD INTEGRAL</v>
          </cell>
        </row>
        <row r="957">
          <cell r="A957">
            <v>900470642</v>
          </cell>
          <cell r="B957" t="str">
            <v>MEDICAL DUARTE ZF SAS</v>
          </cell>
        </row>
        <row r="958">
          <cell r="A958">
            <v>900472435</v>
          </cell>
          <cell r="B958" t="str">
            <v>CENTRO BIOMEDICO ZER INTEGRAL S.A.S.</v>
          </cell>
        </row>
        <row r="959">
          <cell r="A959">
            <v>900482242</v>
          </cell>
          <cell r="B959" t="str">
            <v>CENTRO HOSPITALARIO SERENA DEL MAR S.A.</v>
          </cell>
        </row>
        <row r="960">
          <cell r="A960">
            <v>900482449</v>
          </cell>
          <cell r="B960" t="str">
            <v>CENTRO INTEGRAL DE REHABILITACION NEUROL</v>
          </cell>
        </row>
        <row r="961">
          <cell r="A961">
            <v>900483518</v>
          </cell>
          <cell r="B961" t="str">
            <v>HUMANIZAR SALUD INTEGRA</v>
          </cell>
        </row>
        <row r="962">
          <cell r="A962">
            <v>900485965</v>
          </cell>
          <cell r="B962" t="str">
            <v>CENTRO DE NEUROREABILITACION APAES PEREIRA SAS</v>
          </cell>
        </row>
        <row r="963">
          <cell r="A963">
            <v>900492323</v>
          </cell>
          <cell r="B963" t="str">
            <v>FIRE ASISTENCIA S.A</v>
          </cell>
        </row>
        <row r="964">
          <cell r="A964">
            <v>900494504</v>
          </cell>
          <cell r="B964" t="str">
            <v>CENTRO DE REHABILITACION INTEGRAL FISIOA</v>
          </cell>
        </row>
        <row r="965">
          <cell r="A965">
            <v>900496641</v>
          </cell>
          <cell r="B965" t="str">
            <v>CLINICOS PROGRAMAS DE ATENCION INTEGRAL</v>
          </cell>
        </row>
        <row r="966">
          <cell r="A966">
            <v>900498069</v>
          </cell>
          <cell r="B966" t="str">
            <v>CLINICA REGIONAL DE ESPECIALISTAS SINAIS</v>
          </cell>
        </row>
        <row r="967">
          <cell r="A967">
            <v>900512871</v>
          </cell>
          <cell r="B967" t="str">
            <v>SERVICIOS EN REHABILITACION Y ESPECIALIS</v>
          </cell>
        </row>
        <row r="968">
          <cell r="A968">
            <v>900513306</v>
          </cell>
          <cell r="B968" t="str">
            <v>FUND MARIA REINA</v>
          </cell>
        </row>
        <row r="969">
          <cell r="A969">
            <v>900526028</v>
          </cell>
          <cell r="B969" t="str">
            <v>ENDODIGESTIVOS SAS</v>
          </cell>
        </row>
        <row r="970">
          <cell r="A970">
            <v>900529056</v>
          </cell>
          <cell r="B970" t="str">
            <v>MEDIFACA IPS S.A.S</v>
          </cell>
        </row>
        <row r="971">
          <cell r="A971">
            <v>900531216</v>
          </cell>
          <cell r="B971" t="str">
            <v>CONFIMED S.A.S. SERVICIOS MEDICOS CONFIA</v>
          </cell>
        </row>
        <row r="972">
          <cell r="A972">
            <v>900531606</v>
          </cell>
          <cell r="B972" t="str">
            <v>FOTOPRO COLOMBIA S.A.S</v>
          </cell>
        </row>
        <row r="973">
          <cell r="A973">
            <v>900532504</v>
          </cell>
          <cell r="B973" t="str">
            <v>DAVITA SAS</v>
          </cell>
        </row>
        <row r="974">
          <cell r="A974">
            <v>900535544</v>
          </cell>
          <cell r="B974" t="str">
            <v>PREMIER INVESMENT S.A.</v>
          </cell>
        </row>
        <row r="975">
          <cell r="A975">
            <v>900536788</v>
          </cell>
          <cell r="B975" t="str">
            <v>RENASERES IPS S.A.S</v>
          </cell>
        </row>
        <row r="976">
          <cell r="A976">
            <v>900544826</v>
          </cell>
          <cell r="B976" t="str">
            <v>DOLPHIN MEDICAL Y CIA S.A.S</v>
          </cell>
        </row>
        <row r="977">
          <cell r="A977">
            <v>900552062</v>
          </cell>
          <cell r="B977" t="str">
            <v>NEUROKIDS CAUCA S.A.S</v>
          </cell>
        </row>
        <row r="978">
          <cell r="A978">
            <v>900565727</v>
          </cell>
          <cell r="B978" t="str">
            <v>FUND MONTAÑAS AZULES FLORIDABLANCA</v>
          </cell>
        </row>
        <row r="979">
          <cell r="A979">
            <v>900567320</v>
          </cell>
          <cell r="B979" t="str">
            <v>PROFESIONALES POR LA DISCAPACIDAD INFANT</v>
          </cell>
        </row>
        <row r="980">
          <cell r="A980">
            <v>900570697</v>
          </cell>
          <cell r="B980" t="str">
            <v>REDES IMAT CLINICA DE FRACTURAS SAS</v>
          </cell>
        </row>
        <row r="981">
          <cell r="A981">
            <v>900582598</v>
          </cell>
          <cell r="B981" t="str">
            <v>ADMINISTRADORA CLINICA LA COLINA SAS</v>
          </cell>
        </row>
        <row r="982">
          <cell r="A982">
            <v>900585863</v>
          </cell>
          <cell r="B982" t="str">
            <v>ONCODERMA S.A.S</v>
          </cell>
        </row>
        <row r="983">
          <cell r="A983">
            <v>900589178</v>
          </cell>
          <cell r="B983" t="str">
            <v>REMY IPS</v>
          </cell>
        </row>
        <row r="984">
          <cell r="A984">
            <v>900595251</v>
          </cell>
          <cell r="B984" t="str">
            <v>CENTRO VILLA SOFI</v>
          </cell>
        </row>
        <row r="985">
          <cell r="A985">
            <v>900596447</v>
          </cell>
          <cell r="B985" t="str">
            <v>IPS Ensalud Colombia SAS</v>
          </cell>
        </row>
        <row r="986">
          <cell r="A986">
            <v>900596827</v>
          </cell>
          <cell r="B986" t="str">
            <v>UCI NUESTRA SEÑORA DE FATIMA S.A.S</v>
          </cell>
        </row>
        <row r="987">
          <cell r="A987">
            <v>900598874</v>
          </cell>
          <cell r="B987" t="str">
            <v>OPTICA SANTA MARIA DG S.A.S</v>
          </cell>
        </row>
        <row r="988">
          <cell r="A988">
            <v>900605091</v>
          </cell>
          <cell r="B988" t="str">
            <v>CENTRO DE ENDOSCOPIA DEL VALLE CENVALLE</v>
          </cell>
        </row>
        <row r="989">
          <cell r="A989">
            <v>900611060</v>
          </cell>
          <cell r="B989" t="str">
            <v>CENEMED QUILICHAO-CENTRO DE ESPECIALISTA</v>
          </cell>
        </row>
        <row r="990">
          <cell r="A990">
            <v>900612531</v>
          </cell>
          <cell r="B990" t="str">
            <v>OPERADOR CLINICO HOSPIT. G-OCHO</v>
          </cell>
        </row>
        <row r="991">
          <cell r="A991">
            <v>900613550</v>
          </cell>
          <cell r="B991" t="str">
            <v>CLINICA SAN FRANCISCO DE ASIS</v>
          </cell>
        </row>
        <row r="992">
          <cell r="A992">
            <v>900624317</v>
          </cell>
          <cell r="B992" t="str">
            <v>CORPORACION HOSP INFANTIL CONCEJO DE MEDELLIN</v>
          </cell>
        </row>
        <row r="993">
          <cell r="A993">
            <v>900625317</v>
          </cell>
          <cell r="B993" t="str">
            <v>CORPORACION HOSP INFANTIL CONCEJO DE</v>
          </cell>
        </row>
        <row r="994">
          <cell r="A994">
            <v>900631361</v>
          </cell>
          <cell r="B994" t="str">
            <v>INV MEDICAS VALLE SALUD SAS - CL</v>
          </cell>
        </row>
        <row r="995">
          <cell r="A995">
            <v>900653672</v>
          </cell>
          <cell r="B995" t="str">
            <v xml:space="preserve">UCI VALLE SAS </v>
          </cell>
        </row>
        <row r="996">
          <cell r="A996">
            <v>900659494</v>
          </cell>
          <cell r="B996" t="str">
            <v>FARMALATAM COLOMBIA SAS - FARMALISTO</v>
          </cell>
        </row>
        <row r="997">
          <cell r="A997">
            <v>900664569</v>
          </cell>
          <cell r="B997" t="str">
            <v>IPS CORMEDES S.A.S</v>
          </cell>
        </row>
        <row r="998">
          <cell r="A998">
            <v>900673755</v>
          </cell>
          <cell r="B998" t="str">
            <v>SOHAM Acondicionamiento y Rehabilitación Física S.A.S</v>
          </cell>
        </row>
        <row r="999">
          <cell r="A999">
            <v>900676568</v>
          </cell>
          <cell r="B999" t="str">
            <v>GASTRO ELITE SAS</v>
          </cell>
        </row>
        <row r="1000">
          <cell r="A1000">
            <v>900681146</v>
          </cell>
          <cell r="B1000" t="str">
            <v>MEJOR SALUD DEL VALLE IPS SAS</v>
          </cell>
        </row>
        <row r="1001">
          <cell r="A1001">
            <v>900686381</v>
          </cell>
          <cell r="B1001" t="str">
            <v>CLINICA NEUMOLOGICA DEL PACIFICO S.A.S</v>
          </cell>
        </row>
        <row r="1002">
          <cell r="A1002">
            <v>900690521</v>
          </cell>
          <cell r="B1002" t="str">
            <v>HOGAR GERIATRICO EL BUEN VIVIR S.A.S</v>
          </cell>
        </row>
        <row r="1003">
          <cell r="A1003">
            <v>900693027</v>
          </cell>
          <cell r="B1003" t="str">
            <v>FUND HOGAR DE PASO SAN CAMILO DE LE</v>
          </cell>
        </row>
        <row r="1004">
          <cell r="A1004">
            <v>900698537</v>
          </cell>
          <cell r="B1004" t="str">
            <v>IPS H &amp; L SALUD S.A.S</v>
          </cell>
        </row>
        <row r="1005">
          <cell r="A1005">
            <v>900699086</v>
          </cell>
          <cell r="B1005" t="str">
            <v>CLINICA PALMA REAL S.A.S</v>
          </cell>
        </row>
        <row r="1006">
          <cell r="A1006">
            <v>900703272</v>
          </cell>
          <cell r="B1006" t="str">
            <v>IPS SALVAR 24H SAS</v>
          </cell>
        </row>
        <row r="1007">
          <cell r="A1007">
            <v>900718959</v>
          </cell>
          <cell r="B1007" t="str">
            <v>FUND PILSEN WELLNESS CENTER</v>
          </cell>
        </row>
        <row r="1008">
          <cell r="A1008">
            <v>900732243</v>
          </cell>
          <cell r="B1008" t="str">
            <v>GRUPO DE ESPECIALISTAS EN MANEJO INTEGRA (GESENCRO)</v>
          </cell>
        </row>
        <row r="1009">
          <cell r="A1009">
            <v>900743259</v>
          </cell>
          <cell r="B1009" t="str">
            <v>OFTALMOLOGIA DE ALTA TECNOLOGIA S.A.S</v>
          </cell>
        </row>
        <row r="1010">
          <cell r="A1010">
            <v>900750333</v>
          </cell>
          <cell r="B1010" t="str">
            <v>ESE HOSP NUESTRA SEÑORA DE LAS MERCEDES</v>
          </cell>
        </row>
        <row r="1011">
          <cell r="A1011">
            <v>900752752</v>
          </cell>
          <cell r="B1011" t="str">
            <v>LABORATORIO CLINICO CENTRAL DE REFERENCI</v>
          </cell>
        </row>
        <row r="1012">
          <cell r="A1012">
            <v>900759245</v>
          </cell>
          <cell r="B1012" t="str">
            <v>CENTRO MEDICO INTEGRATIVO MANA S.A.S</v>
          </cell>
        </row>
        <row r="1013">
          <cell r="A1013">
            <v>900762907</v>
          </cell>
          <cell r="B1013" t="str">
            <v>DR JULIO HOOKER</v>
          </cell>
        </row>
        <row r="1014">
          <cell r="A1014">
            <v>900771349</v>
          </cell>
          <cell r="B1014" t="str">
            <v>CLINICA DESA SAS CALI</v>
          </cell>
        </row>
        <row r="1015">
          <cell r="A1015">
            <v>900798106</v>
          </cell>
          <cell r="B1015" t="str">
            <v>CENTRAL CARE SANTA MARTA SAS</v>
          </cell>
        </row>
        <row r="1016">
          <cell r="A1016">
            <v>900798538</v>
          </cell>
          <cell r="B1016" t="str">
            <v>ALERGOLOGOS DE OCCIDENTE SAS</v>
          </cell>
        </row>
        <row r="1017">
          <cell r="A1017">
            <v>900807126</v>
          </cell>
          <cell r="B1017" t="str">
            <v>CLINICA REINA ISABEL SAS</v>
          </cell>
        </row>
        <row r="1018">
          <cell r="A1018">
            <v>900807482</v>
          </cell>
          <cell r="B1018" t="str">
            <v>E.S.E HOSP DE LA VEGA</v>
          </cell>
        </row>
        <row r="1019">
          <cell r="A1019">
            <v>900813702</v>
          </cell>
          <cell r="B1019" t="str">
            <v>IPS HENRY TELLEZ MARTINEZ S.A.S</v>
          </cell>
        </row>
        <row r="1020">
          <cell r="A1020">
            <v>900824186</v>
          </cell>
          <cell r="B1020" t="str">
            <v>ORTOPEDICOS FUTURO COLOMBIA S.A.S</v>
          </cell>
        </row>
        <row r="1021">
          <cell r="A1021">
            <v>900826841</v>
          </cell>
          <cell r="B1021" t="str">
            <v>MEDICINA Y TERAPIAS DOMICILIARIAS S.A.S</v>
          </cell>
        </row>
        <row r="1022">
          <cell r="A1022">
            <v>900836343</v>
          </cell>
          <cell r="B1022" t="str">
            <v>CONSORCIO DESA</v>
          </cell>
        </row>
        <row r="1023">
          <cell r="A1023">
            <v>900842583</v>
          </cell>
          <cell r="B1023" t="str">
            <v>VARAN FARMA SAS</v>
          </cell>
        </row>
        <row r="1024">
          <cell r="A1024">
            <v>900844119</v>
          </cell>
          <cell r="B1024" t="str">
            <v>LABORATORIOS DEL VALLE SAS</v>
          </cell>
        </row>
        <row r="1025">
          <cell r="A1025">
            <v>900848340</v>
          </cell>
          <cell r="B1025" t="str">
            <v>CLÍNICA CENTRAL DEL QUINDIO</v>
          </cell>
        </row>
        <row r="1026">
          <cell r="A1026">
            <v>900848933</v>
          </cell>
          <cell r="B1026" t="str">
            <v>KARDIUP S.A.S</v>
          </cell>
        </row>
        <row r="1027">
          <cell r="A1027">
            <v>900850834</v>
          </cell>
          <cell r="B1027" t="str">
            <v>CLINICA NUEVA DE CARTAGO</v>
          </cell>
        </row>
        <row r="1028">
          <cell r="A1028">
            <v>900891513</v>
          </cell>
          <cell r="B1028" t="str">
            <v>CLINICA NUEVA RAFAEL URIBE URIBE SAS</v>
          </cell>
        </row>
        <row r="1029">
          <cell r="A1029">
            <v>900895500</v>
          </cell>
          <cell r="B1029" t="str">
            <v>UNILAB LABORATORIO CLINICO Y CITOLOGICO SAS</v>
          </cell>
        </row>
        <row r="1030">
          <cell r="A1030">
            <v>900900754</v>
          </cell>
          <cell r="B1030" t="str">
            <v>CLINICA VALLE SALUD SAN FERNANDO S.A.S</v>
          </cell>
        </row>
        <row r="1031">
          <cell r="A1031">
            <v>900908245</v>
          </cell>
          <cell r="B1031" t="str">
            <v>UNIDAD MEDICO QUIRURGICA SANTA CLARA IPS S.A.S</v>
          </cell>
        </row>
        <row r="1032">
          <cell r="A1032">
            <v>900909158</v>
          </cell>
          <cell r="B1032" t="str">
            <v>ORTOPEDISTAS ONCOLOGOS DE COLOMBIA S.A.S</v>
          </cell>
        </row>
        <row r="1033">
          <cell r="A1033">
            <v>900919866</v>
          </cell>
          <cell r="B1033" t="str">
            <v>MEDICARTE SAS</v>
          </cell>
        </row>
        <row r="1034">
          <cell r="A1034">
            <v>900920808</v>
          </cell>
          <cell r="B1034" t="str">
            <v>IPS FUNDAR</v>
          </cell>
        </row>
        <row r="1035">
          <cell r="A1035">
            <v>900922290</v>
          </cell>
          <cell r="B1035" t="str">
            <v>SALUD INTEGRA IPS S.A.S</v>
          </cell>
        </row>
        <row r="1036">
          <cell r="A1036">
            <v>900923860</v>
          </cell>
          <cell r="B1036" t="str">
            <v>UNIDAD GINECOOBSTETRICA DEL PACIFICO SAS</v>
          </cell>
        </row>
        <row r="1037">
          <cell r="A1037">
            <v>900951033</v>
          </cell>
          <cell r="B1037" t="str">
            <v>CLINICA CRISTO REY CALI S.A.S</v>
          </cell>
        </row>
        <row r="1038">
          <cell r="A1038">
            <v>900954138</v>
          </cell>
          <cell r="B1038" t="str">
            <v>VIAJEMOS POR COLOMBIA SAS</v>
          </cell>
        </row>
        <row r="1039">
          <cell r="A1039">
            <v>900958564</v>
          </cell>
          <cell r="B1039" t="str">
            <v>SUBRED INTEGRADA DE SERVICIOS DE SALUD SUR ESE</v>
          </cell>
        </row>
        <row r="1040">
          <cell r="A1040">
            <v>900959048</v>
          </cell>
          <cell r="B1040" t="str">
            <v>SUBRED INTEGRADA DE SERVICIOS DE SALUD</v>
          </cell>
        </row>
        <row r="1041">
          <cell r="A1041">
            <v>900959051</v>
          </cell>
          <cell r="B1041" t="str">
            <v xml:space="preserve">SUBRED INTEGRADA DE SERVICIOS DE SALUD CENTRO ORIENTE E.S.E. </v>
          </cell>
        </row>
        <row r="1042">
          <cell r="A1042">
            <v>900960789</v>
          </cell>
          <cell r="B1042" t="str">
            <v xml:space="preserve"> EMERGENCIAS 911 SAS</v>
          </cell>
        </row>
        <row r="1043">
          <cell r="A1043">
            <v>900971006</v>
          </cell>
          <cell r="B1043" t="str">
            <v xml:space="preserve">SUBRED INTEGRADA DE SERVICIOS DE SALUD </v>
          </cell>
        </row>
        <row r="1044">
          <cell r="A1044">
            <v>900973690</v>
          </cell>
          <cell r="B1044" t="str">
            <v>VASCULARES &amp; ENDOVASCULARES ASOCIADOS SA</v>
          </cell>
        </row>
        <row r="1045">
          <cell r="A1045">
            <v>900977400</v>
          </cell>
          <cell r="B1045" t="str">
            <v>GRUPO MEDICO ESPECIALIZADO HIPNOS VIDA S</v>
          </cell>
        </row>
        <row r="1046">
          <cell r="A1046">
            <v>900979320</v>
          </cell>
          <cell r="B1046" t="str">
            <v>MEDISFARMA SAS EN REORGANIZACION</v>
          </cell>
        </row>
        <row r="1047">
          <cell r="A1047">
            <v>901015744</v>
          </cell>
          <cell r="B1047" t="str">
            <v xml:space="preserve">IPS MONTECARLO </v>
          </cell>
        </row>
        <row r="1048">
          <cell r="A1048">
            <v>901023754</v>
          </cell>
          <cell r="B1048" t="str">
            <v>DM DIAGNOSTICO MEDICO S.A.S</v>
          </cell>
        </row>
        <row r="1049">
          <cell r="A1049">
            <v>901023779</v>
          </cell>
          <cell r="B1049" t="str">
            <v>IPS MANANTIAL DE VIDA S.A.S</v>
          </cell>
        </row>
        <row r="1050">
          <cell r="A1050">
            <v>901027868</v>
          </cell>
          <cell r="B1050" t="str">
            <v>IPS HOME INTEGRAL HEALTH SERVICES SAS</v>
          </cell>
        </row>
        <row r="1051">
          <cell r="A1051">
            <v>901039560</v>
          </cell>
          <cell r="B1051" t="str">
            <v>AUDY ARANAGO ASOCIADOS SAS</v>
          </cell>
        </row>
        <row r="1052">
          <cell r="A1052">
            <v>901076756</v>
          </cell>
          <cell r="B1052" t="str">
            <v>VITAL GROUP FFED</v>
          </cell>
        </row>
        <row r="1053">
          <cell r="A1053">
            <v>901081281</v>
          </cell>
          <cell r="B1053" t="str">
            <v>URGETRAUMA SAN FERNANDO S.A.S.</v>
          </cell>
        </row>
        <row r="1054">
          <cell r="A1054">
            <v>901101871</v>
          </cell>
          <cell r="B1054" t="str">
            <v>CLINICA DE NIÑOS IPS SAS</v>
          </cell>
        </row>
        <row r="1055">
          <cell r="A1055">
            <v>901108114</v>
          </cell>
          <cell r="B1055" t="str">
            <v>NUEVA ESE HOSP DEP SAN FRANCISCO</v>
          </cell>
        </row>
        <row r="1056">
          <cell r="A1056">
            <v>901108368</v>
          </cell>
          <cell r="B1056" t="str">
            <v>CLINICA DE ALTA COMPLEJIDAD SANTA BARBARA</v>
          </cell>
        </row>
        <row r="1057">
          <cell r="A1057">
            <v>901117558</v>
          </cell>
          <cell r="B1057" t="str">
            <v>CLINICA NELSON MANDELA</v>
          </cell>
        </row>
        <row r="1058">
          <cell r="A1058">
            <v>901131670</v>
          </cell>
          <cell r="B1058" t="str">
            <v xml:space="preserve">CHRISTUS SINERGIA SALUD </v>
          </cell>
        </row>
        <row r="1059">
          <cell r="A1059">
            <v>901139193</v>
          </cell>
          <cell r="B1059" t="str">
            <v>MIRED BARRANQUILLA IPS S.A.S.</v>
          </cell>
        </row>
        <row r="1060">
          <cell r="A1060">
            <v>901145394</v>
          </cell>
          <cell r="B1060" t="str">
            <v>LOSCOBOS MEDICAL CENTER</v>
          </cell>
        </row>
        <row r="1061">
          <cell r="A1061">
            <v>901149757</v>
          </cell>
          <cell r="B1061" t="str">
            <v>UNIDAD MEDICA DE TRAUMA DEL VALLE S.A.S</v>
          </cell>
        </row>
        <row r="1062">
          <cell r="A1062">
            <v>901153925</v>
          </cell>
          <cell r="B1062" t="str">
            <v>CLINICA NUEVA EL LAGO S.A.S.</v>
          </cell>
        </row>
        <row r="1063">
          <cell r="A1063">
            <v>901158187</v>
          </cell>
          <cell r="B1063" t="str">
            <v>CLINICA NUEVA DE CALI S.A.S</v>
          </cell>
        </row>
        <row r="1064">
          <cell r="A1064">
            <v>901177664</v>
          </cell>
          <cell r="B1064" t="str">
            <v>NEO SALUD SAS</v>
          </cell>
        </row>
        <row r="1065">
          <cell r="A1065">
            <v>901187426</v>
          </cell>
          <cell r="B1065" t="str">
            <v>CLARENCE LYND NEWBALL MEMORIA HOSP</v>
          </cell>
        </row>
        <row r="1066">
          <cell r="A1066">
            <v>901201887</v>
          </cell>
          <cell r="B1066" t="str">
            <v>CLINICA PUTUMAYO S.A.S ZOMAC</v>
          </cell>
        </row>
        <row r="1067">
          <cell r="A1067">
            <v>901210652</v>
          </cell>
          <cell r="B1067" t="str">
            <v>GRUPO DE INV EN SALUD MEDIVALLE</v>
          </cell>
        </row>
        <row r="1068">
          <cell r="A1068">
            <v>901218138</v>
          </cell>
          <cell r="B1068" t="str">
            <v>MEDICOS ESPECIALISTAS UNIDOS S.A.S</v>
          </cell>
        </row>
        <row r="1069">
          <cell r="A1069">
            <v>901243507</v>
          </cell>
          <cell r="B1069" t="str">
            <v>CENTRO DE PROTESIS Y AYUDAS ORTOPEDICAS</v>
          </cell>
        </row>
        <row r="1070">
          <cell r="A1070">
            <v>901249947</v>
          </cell>
          <cell r="B1070" t="str">
            <v xml:space="preserve">CORPORACION HOSP SAN JUAN DE DIOS- UNIREMINGTON </v>
          </cell>
        </row>
        <row r="1071">
          <cell r="A1071">
            <v>901253783</v>
          </cell>
          <cell r="B1071" t="str">
            <v>MOTTIVA IPS S.A.S</v>
          </cell>
        </row>
        <row r="1072">
          <cell r="A1072">
            <v>901292708</v>
          </cell>
          <cell r="B1072" t="str">
            <v>CLINICA DE SALUD MENTAL REAL BETTEL IPS</v>
          </cell>
        </row>
        <row r="1073">
          <cell r="A1073">
            <v>901310897</v>
          </cell>
          <cell r="B1073" t="str">
            <v>TEMPUS ATENCION INTEGRAL EN SALUD E U</v>
          </cell>
        </row>
        <row r="1074">
          <cell r="A1074">
            <v>901315779</v>
          </cell>
          <cell r="B1074" t="str">
            <v>Unidad Mental del Pacifico Zomac SAS</v>
          </cell>
        </row>
        <row r="1075">
          <cell r="A1075">
            <v>901339938</v>
          </cell>
          <cell r="B1075" t="str">
            <v>CAR Y HEALTH SAS</v>
          </cell>
        </row>
        <row r="1076">
          <cell r="A1076">
            <v>901342268</v>
          </cell>
          <cell r="B1076" t="str">
            <v>TRANSMEDICAL VITAL DEL PACIFICO ZOMAC S.A.S</v>
          </cell>
        </row>
        <row r="1077">
          <cell r="A1077">
            <v>901352353</v>
          </cell>
          <cell r="B1077" t="str">
            <v>CLINICA SAGRADA FAMILIA S.A.S.</v>
          </cell>
        </row>
        <row r="1078">
          <cell r="A1078">
            <v>901371128</v>
          </cell>
          <cell r="B1078" t="str">
            <v>UNION TEMPORAL GESENCRO</v>
          </cell>
        </row>
        <row r="1079">
          <cell r="A1079">
            <v>901374934</v>
          </cell>
          <cell r="B1079" t="str">
            <v>SANTA LAURA IPS</v>
          </cell>
        </row>
        <row r="1080">
          <cell r="A1080">
            <v>901394627</v>
          </cell>
          <cell r="B1080" t="str">
            <v>UNITRAUMA DEL TOLIMA IPS SAS</v>
          </cell>
        </row>
        <row r="1081">
          <cell r="A1081">
            <v>901426707</v>
          </cell>
          <cell r="B1081" t="str">
            <v>MEDICAL ASSIT 911</v>
          </cell>
        </row>
        <row r="1082">
          <cell r="A1082">
            <v>901438917</v>
          </cell>
          <cell r="B1082" t="str">
            <v>FIDEM CLINICA PARA EL DOLOR</v>
          </cell>
        </row>
        <row r="1083">
          <cell r="A1083">
            <v>901440000</v>
          </cell>
          <cell r="B1083" t="str">
            <v>ESE HOSP DEPARTAMENTAL DE SAN ANDRES</v>
          </cell>
        </row>
        <row r="1084">
          <cell r="A1084">
            <v>901451087</v>
          </cell>
          <cell r="B1084" t="str">
            <v>ZOMAC</v>
          </cell>
        </row>
        <row r="1085">
          <cell r="A1085">
            <v>901470566</v>
          </cell>
          <cell r="B1085" t="str">
            <v>EVOLUCION IPS SAS</v>
          </cell>
        </row>
        <row r="1086">
          <cell r="A1086">
            <v>901532463</v>
          </cell>
          <cell r="B1086" t="str">
            <v>HOSPITAL DE ALTA COMPLEJIDAD DEL MAGDALENA CENTRO S.A.S.</v>
          </cell>
        </row>
        <row r="1087">
          <cell r="A1087">
            <v>901573385</v>
          </cell>
          <cell r="B1087" t="str">
            <v>UNION TEMPORAL SISTEMA CICULATORIO</v>
          </cell>
        </row>
        <row r="1088">
          <cell r="A1088">
            <v>901601000</v>
          </cell>
          <cell r="B1088" t="str">
            <v>SALUD MEDCOL S.A.S.</v>
          </cell>
        </row>
        <row r="1089">
          <cell r="A1089">
            <v>901601329</v>
          </cell>
          <cell r="B1089" t="str">
            <v>SALUD VITALIA SAS</v>
          </cell>
        </row>
        <row r="1090">
          <cell r="A1090">
            <v>901665624</v>
          </cell>
          <cell r="B1090" t="str">
            <v>ESE HOSPITAL SAN VICENTE DE CHUCURI</v>
          </cell>
        </row>
        <row r="1091">
          <cell r="A1091">
            <v>901714987</v>
          </cell>
          <cell r="B1091" t="str">
            <v>CLINICA CALI</v>
          </cell>
        </row>
        <row r="1092">
          <cell r="A1092">
            <v>1130619212</v>
          </cell>
          <cell r="B1092" t="str">
            <v>HERNANDO GALEANO GONZALEZ</v>
          </cell>
        </row>
        <row r="1093">
          <cell r="A1093" t="str">
            <v> 800231235</v>
          </cell>
          <cell r="B1093" t="str">
            <v>HOSP SAN JORGE DE PEREIRA</v>
          </cell>
        </row>
        <row r="1094">
          <cell r="A1094" t="str">
            <v> 890911816</v>
          </cell>
          <cell r="B1094" t="str">
            <v>CLINICA MEDELLIN</v>
          </cell>
        </row>
        <row r="1095">
          <cell r="A1095" t="str">
            <v> 891200032</v>
          </cell>
          <cell r="B1095" t="str">
            <v>Clínica Nuestra Señora de Fátima S.A.</v>
          </cell>
        </row>
        <row r="1096">
          <cell r="A1096">
            <v>891800611</v>
          </cell>
          <cell r="B1096" t="str">
            <v>ESE HOSP SAN ANTONIO DE SOATA</v>
          </cell>
        </row>
        <row r="1097">
          <cell r="A1097">
            <v>901410173</v>
          </cell>
          <cell r="B1097" t="str">
            <v>VITALITY HOME CARE</v>
          </cell>
        </row>
        <row r="1098">
          <cell r="A1098">
            <v>860070031</v>
          </cell>
          <cell r="B1098" t="str">
            <v>CRUZ ROJA COLOMBIANA SECCIONAL CUNDINAMARCA Y BOGOTA</v>
          </cell>
        </row>
        <row r="1099">
          <cell r="A1099"/>
          <cell r="B1099"/>
        </row>
      </sheetData>
      <sheetData sheetId="1"/>
      <sheetData sheetId="2"/>
      <sheetData sheetId="3"/>
      <sheetData sheetId="4"/>
      <sheetData sheetId="5"/>
      <sheetData sheetId="6"/>
      <sheetData sheetId="7"/>
      <sheetData sheetId="8"/>
    </sheetDataSet>
  </externalBook>
</externalLink>
</file>

<file path=xl/persons/person.xml><?xml version="1.0" encoding="utf-8"?>
<personList xmlns="http://schemas.microsoft.com/office/spreadsheetml/2018/threadedcomments" xmlns:x="http://schemas.openxmlformats.org/spreadsheetml/2006/main">
  <person displayName="Stefany Arana Garcia" id="{E59E4DDE-80F3-4478-BAAB-E075F381C877}" userId="S::saranag@epsdelagente.com.co::90c1d6ec-8045-436b-a514-3968ca63b08f"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91.424872569442" createdVersion="5" refreshedVersion="5" minRefreshableVersion="3" recordCount="104">
  <cacheSource type="worksheet">
    <worksheetSource ref="A2:BO106" sheet="ESTADO DE CADA FACTURA"/>
  </cacheSource>
  <cacheFields count="67">
    <cacheField name="NIT IPS" numFmtId="0">
      <sharedItems containsSemiMixedTypes="0" containsString="0" containsNumber="1" containsInteger="1" minValue="816002451" maxValue="816002451"/>
    </cacheField>
    <cacheField name="Nombre IPS" numFmtId="0">
      <sharedItems/>
    </cacheField>
    <cacheField name="Prefijo Factura" numFmtId="0">
      <sharedItems/>
    </cacheField>
    <cacheField name="Numero Factura" numFmtId="0">
      <sharedItems containsSemiMixedTypes="0" containsString="0" containsNumber="1" containsInteger="1" minValue="6116" maxValue="53837"/>
    </cacheField>
    <cacheField name="FACT" numFmtId="0">
      <sharedItems/>
    </cacheField>
    <cacheField name="LLAVE" numFmtId="0">
      <sharedItems/>
    </cacheField>
    <cacheField name="Edad de la cartera" numFmtId="0">
      <sharedItems/>
    </cacheField>
    <cacheField name="IPS Fecha factura" numFmtId="14">
      <sharedItems containsSemiMixedTypes="0" containsNonDate="0" containsDate="1" containsString="0" minDate="2023-08-04T00:00:00" maxDate="2025-04-01T00:00:00"/>
    </cacheField>
    <cacheField name="IPS Fecha radicado" numFmtId="14">
      <sharedItems containsSemiMixedTypes="0" containsNonDate="0" containsDate="1" containsString="0" minDate="2023-09-04T00:00:00" maxDate="2025-04-08T00:00:00"/>
    </cacheField>
    <cacheField name="IPS Valor Factura" numFmtId="167">
      <sharedItems containsSemiMixedTypes="0" containsString="0" containsNumber="1" containsInteger="1" minValue="20300" maxValue="6855000"/>
    </cacheField>
    <cacheField name="IPS Saldo Factura" numFmtId="167">
      <sharedItems containsSemiMixedTypes="0" containsString="0" containsNumber="1" containsInteger="1" minValue="20300" maxValue="6855000"/>
    </cacheField>
    <cacheField name="Tipo de Contrato" numFmtId="0">
      <sharedItems/>
    </cacheField>
    <cacheField name="CIUDAD" numFmtId="0">
      <sharedItems/>
    </cacheField>
    <cacheField name="Tipo de Prestación" numFmtId="0">
      <sharedItems/>
    </cacheField>
    <cacheField name="Numero de Contrato" numFmtId="0">
      <sharedItems/>
    </cacheField>
    <cacheField name="ESTADO CARTERA ANTERIOR" numFmtId="0">
      <sharedItems/>
    </cacheField>
    <cacheField name="ESTADO EPS 14-05-2025" numFmtId="0">
      <sharedItems count="4">
        <s v="Factura cancelada"/>
        <s v="Factura devuelta"/>
        <s v="Factura en proceso interno"/>
        <s v="Factura pendiente en programacion de pago"/>
      </sharedItems>
    </cacheField>
    <cacheField name="POR PAGAR SAP" numFmtId="167">
      <sharedItems containsSemiMixedTypes="0" containsString="0" containsNumber="1" containsInteger="1" minValue="0" maxValue="2223779"/>
    </cacheField>
    <cacheField name="DOC CONTA" numFmtId="0">
      <sharedItems containsString="0" containsBlank="1" containsNumber="1" containsInteger="1" minValue="1222363221" maxValue="1222595004"/>
    </cacheField>
    <cacheField name="ESTADO BOX" numFmtId="0">
      <sharedItems/>
    </cacheField>
    <cacheField name="FECHA FACT" numFmtId="14">
      <sharedItems containsSemiMixedTypes="0" containsNonDate="0" containsDate="1" containsString="0" minDate="2023-08-04T00:00:00" maxDate="2025-04-01T00:00:00"/>
    </cacheField>
    <cacheField name="FECHA RAD" numFmtId="14">
      <sharedItems containsNonDate="0" containsDate="1" containsString="0" containsBlank="1" minDate="2023-09-04T00:00:00" maxDate="2025-05-03T00:00:00"/>
    </cacheField>
    <cacheField name="FECHA LIQ" numFmtId="14">
      <sharedItems containsNonDate="0" containsDate="1" containsString="0" containsBlank="1" minDate="2024-01-18T00:00:00" maxDate="2025-05-13T00:00:00"/>
    </cacheField>
    <cacheField name="DIAS" numFmtId="0">
      <sharedItems containsMixedTypes="1" containsNumber="1" containsInteger="1" minValue="-12" maxValue="468"/>
    </cacheField>
    <cacheField name="EDAD" numFmtId="0">
      <sharedItems/>
    </cacheField>
    <cacheField name="VALOR BRUTO" numFmtId="167">
      <sharedItems containsSemiMixedTypes="0" containsString="0" containsNumber="1" containsInteger="1" minValue="25000" maxValue="6855000"/>
    </cacheField>
    <cacheField name="VALOR RADICAD" numFmtId="167">
      <sharedItems containsSemiMixedTypes="0" containsString="0" containsNumber="1" containsInteger="1" minValue="4700" maxValue="6855000"/>
    </cacheField>
    <cacheField name="COPAGO/CM REAL" numFmtId="167">
      <sharedItems containsSemiMixedTypes="0" containsString="0" containsNumber="1" containsInteger="1" minValue="0" maxValue="51750"/>
    </cacheField>
    <cacheField name="COPAGO/CM BOX" numFmtId="167">
      <sharedItems containsSemiMixedTypes="0" containsString="0" containsNumber="1" containsInteger="1" minValue="0" maxValue="51750"/>
    </cacheField>
    <cacheField name="NOTA CREDITO" numFmtId="167">
      <sharedItems containsSemiMixedTypes="0" containsString="0" containsNumber="1" containsInteger="1" minValue="0" maxValue="0"/>
    </cacheField>
    <cacheField name="GLOSA PDTE" numFmtId="167">
      <sharedItems containsSemiMixedTypes="0" containsString="0" containsNumber="1" containsInteger="1" minValue="0" maxValue="0"/>
    </cacheField>
    <cacheField name="GLOSA ACEPTADA" numFmtId="167">
      <sharedItems containsSemiMixedTypes="0" containsString="0" containsNumber="1" containsInteger="1" minValue="0" maxValue="4700"/>
    </cacheField>
    <cacheField name="DEVOLUCION" numFmtId="167">
      <sharedItems containsSemiMixedTypes="0" containsString="0" containsNumber="1" containsInteger="1" minValue="0" maxValue="0"/>
    </cacheField>
    <cacheField name="Devolucion Aceptada" numFmtId="0">
      <sharedItems containsNonDate="0" containsString="0" containsBlank="1"/>
    </cacheField>
    <cacheField name="Observacion Devolucion" numFmtId="0">
      <sharedItems containsNonDate="0" containsString="0" containsBlank="1"/>
    </cacheField>
    <cacheField name="Observacion glosa" numFmtId="0">
      <sharedItems containsBlank="1" longText="1"/>
    </cacheField>
    <cacheField name="USUARIO LIQ" numFmtId="0">
      <sharedItems containsBlank="1"/>
    </cacheField>
    <cacheField name="Rete Fuente" numFmtId="167">
      <sharedItems containsSemiMixedTypes="0" containsString="0" containsNumber="1" containsInteger="1" minValue="0" maxValue="137100"/>
    </cacheField>
    <cacheField name="VALOR A PAGAR" numFmtId="167">
      <sharedItems containsSemiMixedTypes="0" containsString="0" containsNumber="1" containsInteger="1" minValue="0" maxValue="6855000"/>
    </cacheField>
    <cacheField name="Valor_Glosa y Devolución" numFmtId="167">
      <sharedItems containsSemiMixedTypes="0" containsString="0" containsNumber="1" containsInteger="1" minValue="0" maxValue="7000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7">
      <sharedItems containsSemiMixedTypes="0" containsString="0" containsNumber="1" containsInteger="1" minValue="0" maxValue="6855000"/>
    </cacheField>
    <cacheField name="FACTURA DEVUELTA" numFmtId="167">
      <sharedItems containsSemiMixedTypes="0" containsString="0" containsNumber="1" containsInteger="1" minValue="0" maxValue="700000"/>
    </cacheField>
    <cacheField name="FACTURA NO RADICADA" numFmtId="167">
      <sharedItems containsSemiMixedTypes="0" containsString="0" containsNumber="1" containsInteger="1" minValue="0" maxValue="0"/>
    </cacheField>
    <cacheField name="VALOR ACEPTADO IPS" numFmtId="167">
      <sharedItems containsSemiMixedTypes="0" containsString="0" containsNumber="1" containsInteger="1" minValue="0" maxValue="0"/>
    </cacheField>
    <cacheField name="VALOR EXTEMPORANEO" numFmtId="167">
      <sharedItems containsSemiMixedTypes="0" containsString="0" containsNumber="1" containsInteger="1" minValue="0" maxValue="0"/>
    </cacheField>
    <cacheField name="GLOSA PDTE2" numFmtId="167">
      <sharedItems containsSemiMixedTypes="0" containsString="0" containsNumber="1" containsInteger="1" minValue="0" maxValue="0"/>
    </cacheField>
    <cacheField name="FACTURA EN PROGRAMACION DE PAGO" numFmtId="167">
      <sharedItems containsSemiMixedTypes="0" containsString="0" containsNumber="1" containsInteger="1" minValue="0" maxValue="2269162"/>
    </cacheField>
    <cacheField name="FACTURA EN PROCESO INTERNO" numFmtId="167">
      <sharedItems containsSemiMixedTypes="0" containsString="0" containsNumber="1" containsInteger="1" minValue="0" maxValue="210000"/>
    </cacheField>
    <cacheField name="FACTURACION COVID-19" numFmtId="167">
      <sharedItems containsSemiMixedTypes="0" containsString="0" containsNumber="1" containsInteger="1" minValue="0" maxValue="0"/>
    </cacheField>
    <cacheField name="VALO CANCELADO SAP" numFmtId="167">
      <sharedItems containsSemiMixedTypes="0" containsString="0" containsNumber="1" containsInteger="1" minValue="0" maxValue="887390"/>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2201616322" maxValue="2201616322"/>
    </cacheField>
    <cacheField name="FECHA COMPENSACION SAP" numFmtId="14">
      <sharedItems containsNonDate="0" containsDate="1" containsString="0" containsBlank="1" minDate="2025-05-02T00:00:00" maxDate="2025-05-03T00:00:00"/>
    </cacheField>
    <cacheField name="OBSE PAGO" numFmtId="0">
      <sharedItems containsBlank="1"/>
    </cacheField>
    <cacheField name="VALOR TRANFERENCIA" numFmtId="167">
      <sharedItems containsSemiMixedTypes="0" containsString="0" containsNumber="1" containsInteger="1" minValue="0" maxValue="15403128"/>
    </cacheField>
    <cacheField name="VALO CANCELADO SAP2" numFmtId="167">
      <sharedItems containsSemiMixedTypes="0" containsString="0" containsNumber="1" containsInteger="1" minValue="0" maxValue="6717900"/>
    </cacheField>
    <cacheField name="RETENCION2" numFmtId="167">
      <sharedItems containsSemiMixedTypes="0" containsString="0" containsNumber="1" containsInteger="1" minValue="0" maxValue="0"/>
    </cacheField>
    <cacheField name="DOC COMPENSACION SAP2" numFmtId="0">
      <sharedItems containsString="0" containsBlank="1" containsNumber="1" containsInteger="1" minValue="2201526686" maxValue="4800062305"/>
    </cacheField>
    <cacheField name="FECHA COMPENSACION SAP2" numFmtId="14">
      <sharedItems containsNonDate="0" containsDate="1" containsString="0" containsBlank="1" minDate="2024-01-23T00:00:00" maxDate="2025-05-03T00:00:00"/>
    </cacheField>
    <cacheField name="OBSE PAGO2" numFmtId="0">
      <sharedItems containsBlank="1"/>
    </cacheField>
    <cacheField name="VALOR TRANFERENCIA2" numFmtId="167">
      <sharedItems containsSemiMixedTypes="0" containsString="0" containsNumber="1" containsInteger="1" minValue="0" maxValue="31524165"/>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04">
  <r>
    <n v="816002451"/>
    <s v="CALCULASER S.A."/>
    <s v="CAL9"/>
    <n v="40338"/>
    <s v="CAL940338"/>
    <s v="816002451_CAL940338"/>
    <s v="181 a 210"/>
    <d v="2024-07-12T00:00:00"/>
    <d v="2024-08-06T00:00:00"/>
    <n v="20500"/>
    <n v="20500"/>
    <s v="EVENTO"/>
    <s v="PEREIRA"/>
    <s v="AMBULATORIO"/>
    <s v="SERVICIOS"/>
    <s v="Factura pendiente en programacion de pago"/>
    <x v="0"/>
    <n v="0"/>
    <m/>
    <s v="Finalizada"/>
    <d v="2024-07-12T00:00:00"/>
    <d v="2024-08-06T00:00:00"/>
    <d v="2024-08-27T00:00:00"/>
    <n v="246"/>
    <s v="181-360"/>
    <n v="25000"/>
    <n v="25000"/>
    <n v="4500"/>
    <n v="4500"/>
    <n v="0"/>
    <n v="0"/>
    <n v="0"/>
    <n v="0"/>
    <m/>
    <m/>
    <m/>
    <s v="Procesos Servidor"/>
    <n v="0"/>
    <n v="20500"/>
    <n v="0"/>
    <m/>
    <m/>
    <m/>
    <s v="Consultas ambulatorias"/>
    <m/>
    <s v="COT-2023-151"/>
    <n v="20500"/>
    <n v="0"/>
    <n v="0"/>
    <n v="0"/>
    <n v="0"/>
    <n v="0"/>
    <n v="0"/>
    <n v="0"/>
    <n v="0"/>
    <n v="0"/>
    <n v="0"/>
    <m/>
    <m/>
    <m/>
    <n v="0"/>
    <n v="20500"/>
    <n v="0"/>
    <n v="2201616322"/>
    <d v="2025-05-02T00:00:00"/>
    <s v="(en blanco)"/>
    <n v="15403128"/>
  </r>
  <r>
    <n v="816002451"/>
    <s v="CALCULASER S.A."/>
    <s v="CAL9"/>
    <n v="40647"/>
    <s v="CAL940647"/>
    <s v="816002451_CAL940647"/>
    <s v="181 a 210"/>
    <d v="2024-07-16T00:00:00"/>
    <d v="2024-08-06T00:00:00"/>
    <n v="20500"/>
    <n v="20500"/>
    <s v="EVENTO"/>
    <s v="PEREIRA"/>
    <s v="AMBULATORIO"/>
    <s v="SERVICIOS"/>
    <s v="Factura pendiente en programacion de pago"/>
    <x v="0"/>
    <n v="0"/>
    <m/>
    <s v="Finalizada"/>
    <d v="2024-07-16T00:00:00"/>
    <d v="2024-08-06T00:00:00"/>
    <d v="2024-08-27T00:00:00"/>
    <n v="246"/>
    <s v="181-360"/>
    <n v="25000"/>
    <n v="25000"/>
    <n v="4500"/>
    <n v="4500"/>
    <n v="0"/>
    <n v="0"/>
    <n v="0"/>
    <n v="0"/>
    <m/>
    <m/>
    <m/>
    <s v="Procesos Servidor"/>
    <n v="0"/>
    <n v="20500"/>
    <n v="0"/>
    <m/>
    <m/>
    <m/>
    <s v="Consultas ambulatorias"/>
    <m/>
    <s v="COT-2023-151"/>
    <n v="20500"/>
    <n v="0"/>
    <n v="0"/>
    <n v="0"/>
    <n v="0"/>
    <n v="0"/>
    <n v="0"/>
    <n v="0"/>
    <n v="0"/>
    <n v="0"/>
    <n v="0"/>
    <m/>
    <m/>
    <m/>
    <n v="0"/>
    <n v="20500"/>
    <n v="0"/>
    <n v="2201616322"/>
    <d v="2025-05-02T00:00:00"/>
    <s v="(en blanco)"/>
    <n v="15403128"/>
  </r>
  <r>
    <n v="816002451"/>
    <s v="CALCULASER S.A."/>
    <s v="CAL2"/>
    <n v="7637"/>
    <s v="CAL27637"/>
    <s v="816002451_CAL27637"/>
    <s v="151 a 180"/>
    <d v="2024-08-20T00:00:00"/>
    <d v="2024-09-02T00:00:00"/>
    <n v="180000"/>
    <n v="180000"/>
    <s v="EVENTO"/>
    <s v="PEREIRA"/>
    <s v="AMBULATORIO"/>
    <s v="SERVICIOS"/>
    <s v="Factura pendiente en programacion de pago"/>
    <x v="0"/>
    <n v="0"/>
    <m/>
    <s v="Finalizada"/>
    <d v="2024-08-20T00:00:00"/>
    <d v="2024-09-02T00:00:00"/>
    <d v="2024-09-23T00:00:00"/>
    <n v="219"/>
    <s v="181-360"/>
    <n v="180000"/>
    <n v="180000"/>
    <n v="0"/>
    <n v="0"/>
    <n v="0"/>
    <n v="0"/>
    <n v="0"/>
    <n v="0"/>
    <m/>
    <m/>
    <m/>
    <s v="Jose Avilio Manquillo Gallo"/>
    <n v="0"/>
    <n v="180000"/>
    <n v="0"/>
    <m/>
    <m/>
    <m/>
    <s v="Servicios de internación y/o cirugía (Hospitalaria o Ambulatoria)"/>
    <m/>
    <s v="CNT-2022-816"/>
    <n v="180000"/>
    <n v="0"/>
    <n v="0"/>
    <n v="0"/>
    <n v="0"/>
    <n v="0"/>
    <n v="0"/>
    <n v="0"/>
    <n v="0"/>
    <n v="0"/>
    <n v="0"/>
    <m/>
    <m/>
    <m/>
    <n v="0"/>
    <n v="180000"/>
    <n v="0"/>
    <n v="2201616322"/>
    <d v="2025-05-02T00:00:00"/>
    <s v="(en blanco)"/>
    <n v="15403128"/>
  </r>
  <r>
    <n v="816002451"/>
    <s v="CALCULASER S.A."/>
    <s v="CAL9"/>
    <n v="42279"/>
    <s v="CAL942279"/>
    <s v="816002451_CAL942279"/>
    <s v="151 a 180"/>
    <d v="2024-08-02T00:00:00"/>
    <d v="2024-09-02T00:00:00"/>
    <n v="25000"/>
    <n v="25000"/>
    <s v="EVENTO"/>
    <s v="PEREIRA"/>
    <s v="AMBULATORIO"/>
    <s v="SERVICIOS"/>
    <s v="Factura pendiente en programacion de pago"/>
    <x v="0"/>
    <n v="0"/>
    <m/>
    <s v="Finalizada"/>
    <d v="2024-08-02T00:00:00"/>
    <d v="2024-09-02T00:00:00"/>
    <d v="2024-09-23T00:00:00"/>
    <n v="219"/>
    <s v="181-360"/>
    <n v="25000"/>
    <n v="25000"/>
    <n v="0"/>
    <n v="0"/>
    <n v="0"/>
    <n v="0"/>
    <n v="0"/>
    <n v="0"/>
    <m/>
    <m/>
    <m/>
    <s v="Procesos Servidor"/>
    <n v="0"/>
    <n v="25000"/>
    <n v="0"/>
    <m/>
    <m/>
    <m/>
    <s v="Consultas ambulatorias"/>
    <m/>
    <s v="COT-2023-151"/>
    <n v="25000"/>
    <n v="0"/>
    <n v="0"/>
    <n v="0"/>
    <n v="0"/>
    <n v="0"/>
    <n v="0"/>
    <n v="0"/>
    <n v="0"/>
    <n v="0"/>
    <n v="0"/>
    <m/>
    <m/>
    <m/>
    <n v="0"/>
    <n v="25000"/>
    <n v="0"/>
    <n v="2201616322"/>
    <d v="2025-05-02T00:00:00"/>
    <s v="(en blanco)"/>
    <n v="15403128"/>
  </r>
  <r>
    <n v="816002451"/>
    <s v="CALCULASER S.A."/>
    <s v="CAL9"/>
    <n v="42989"/>
    <s v="CAL942989"/>
    <s v="816002451_CAL942989"/>
    <s v="151 a 180"/>
    <d v="2024-08-13T00:00:00"/>
    <d v="2024-09-02T00:00:00"/>
    <n v="85000"/>
    <n v="85000"/>
    <s v="EVENTO"/>
    <s v="PEREIRA"/>
    <s v="AMBULATORIO"/>
    <s v="SERVICIOS"/>
    <s v="Factura pendiente en programacion de pago"/>
    <x v="0"/>
    <n v="0"/>
    <m/>
    <s v="Finalizada"/>
    <d v="2024-08-13T00:00:00"/>
    <d v="2024-09-02T00:00:00"/>
    <d v="2024-09-23T00:00:00"/>
    <n v="219"/>
    <s v="181-360"/>
    <n v="85000"/>
    <n v="85000"/>
    <n v="0"/>
    <n v="0"/>
    <n v="0"/>
    <n v="0"/>
    <n v="0"/>
    <n v="0"/>
    <m/>
    <m/>
    <m/>
    <s v="Jose Avilio Manquillo Gallo"/>
    <n v="0"/>
    <n v="85000"/>
    <n v="0"/>
    <m/>
    <m/>
    <m/>
    <s v="Consultas ambulatorias"/>
    <m/>
    <s v="CNT-2022-816"/>
    <n v="85000"/>
    <n v="0"/>
    <n v="0"/>
    <n v="0"/>
    <n v="0"/>
    <n v="0"/>
    <n v="0"/>
    <n v="0"/>
    <n v="0"/>
    <n v="0"/>
    <n v="0"/>
    <m/>
    <m/>
    <m/>
    <n v="0"/>
    <n v="85000"/>
    <n v="0"/>
    <n v="2201616322"/>
    <d v="2025-05-02T00:00:00"/>
    <s v="(en blanco)"/>
    <n v="15403128"/>
  </r>
  <r>
    <n v="816002451"/>
    <s v="CALCULASER S.A."/>
    <s v="CAL9"/>
    <n v="43011"/>
    <s v="CAL943011"/>
    <s v="816002451_CAL943011"/>
    <s v="151 a 180"/>
    <d v="2024-08-14T00:00:00"/>
    <d v="2024-09-02T00:00:00"/>
    <n v="20500"/>
    <n v="20500"/>
    <s v="EVENTO"/>
    <s v="PEREIRA"/>
    <s v="AMBULATORIO"/>
    <s v="SERVICIOS"/>
    <s v="Factura pendiente en programacion de pago"/>
    <x v="0"/>
    <n v="0"/>
    <m/>
    <s v="Finalizada"/>
    <d v="2024-08-14T00:00:00"/>
    <d v="2024-09-02T00:00:00"/>
    <d v="2024-09-23T00:00:00"/>
    <n v="219"/>
    <s v="181-360"/>
    <n v="25000"/>
    <n v="25000"/>
    <n v="4500"/>
    <n v="4500"/>
    <n v="0"/>
    <n v="0"/>
    <n v="0"/>
    <n v="0"/>
    <m/>
    <m/>
    <m/>
    <s v="Procesos Servidor"/>
    <n v="0"/>
    <n v="20500"/>
    <n v="0"/>
    <m/>
    <m/>
    <m/>
    <s v="Consultas ambulatorias"/>
    <m/>
    <s v="COT-2023-151"/>
    <n v="20500"/>
    <n v="0"/>
    <n v="0"/>
    <n v="0"/>
    <n v="0"/>
    <n v="0"/>
    <n v="0"/>
    <n v="0"/>
    <n v="0"/>
    <n v="0"/>
    <n v="0"/>
    <m/>
    <m/>
    <m/>
    <n v="0"/>
    <n v="20500"/>
    <n v="0"/>
    <n v="2201616322"/>
    <d v="2025-05-02T00:00:00"/>
    <s v="(en blanco)"/>
    <n v="15403128"/>
  </r>
  <r>
    <n v="816002451"/>
    <s v="CALCULASER S.A."/>
    <s v="CAL9"/>
    <n v="44362"/>
    <s v="CAL944362"/>
    <s v="816002451_CAL944362"/>
    <s v="151 a 180"/>
    <d v="2024-08-29T00:00:00"/>
    <d v="2024-09-02T00:00:00"/>
    <n v="20500"/>
    <n v="20500"/>
    <s v="EVENTO"/>
    <s v="PEREIRA"/>
    <s v="AMBULATORIO"/>
    <s v="SERVICIOS"/>
    <s v="Factura pendiente en programacion de pago"/>
    <x v="0"/>
    <n v="0"/>
    <m/>
    <s v="Finalizada"/>
    <d v="2024-08-29T00:00:00"/>
    <d v="2024-09-02T00:00:00"/>
    <d v="2024-09-23T00:00:00"/>
    <n v="219"/>
    <s v="181-360"/>
    <n v="25000"/>
    <n v="25000"/>
    <n v="4500"/>
    <n v="4500"/>
    <n v="0"/>
    <n v="0"/>
    <n v="0"/>
    <n v="0"/>
    <m/>
    <m/>
    <m/>
    <s v="Procesos Servidor"/>
    <n v="0"/>
    <n v="20500"/>
    <n v="0"/>
    <m/>
    <m/>
    <m/>
    <s v="Consultas ambulatorias"/>
    <m/>
    <s v="COT-2023-151"/>
    <n v="20500"/>
    <n v="0"/>
    <n v="0"/>
    <n v="0"/>
    <n v="0"/>
    <n v="0"/>
    <n v="0"/>
    <n v="0"/>
    <n v="0"/>
    <n v="0"/>
    <n v="0"/>
    <m/>
    <m/>
    <m/>
    <n v="0"/>
    <n v="20500"/>
    <n v="0"/>
    <n v="2201616322"/>
    <d v="2025-05-02T00:00:00"/>
    <s v="(en blanco)"/>
    <n v="15403128"/>
  </r>
  <r>
    <n v="816002451"/>
    <s v="CALCULASER S.A."/>
    <s v="CAL9"/>
    <n v="44636"/>
    <s v="CAL944636"/>
    <s v="816002451_CAL944636"/>
    <s v="151 a 180"/>
    <d v="2024-08-31T00:00:00"/>
    <d v="2024-09-02T00:00:00"/>
    <n v="20500"/>
    <n v="20500"/>
    <s v="EVENTO"/>
    <s v="PEREIRA"/>
    <s v="AMBULATORIO"/>
    <s v="SERVICIOS"/>
    <s v="Factura pendiente en programacion de pago"/>
    <x v="0"/>
    <n v="0"/>
    <m/>
    <s v="Finalizada"/>
    <d v="2024-08-31T00:00:00"/>
    <d v="2024-09-02T00:00:00"/>
    <d v="2024-09-23T00:00:00"/>
    <n v="219"/>
    <s v="181-360"/>
    <n v="25000"/>
    <n v="25000"/>
    <n v="4500"/>
    <n v="4500"/>
    <n v="0"/>
    <n v="0"/>
    <n v="0"/>
    <n v="0"/>
    <m/>
    <m/>
    <m/>
    <s v="Procesos Servidor"/>
    <n v="0"/>
    <n v="20500"/>
    <n v="0"/>
    <m/>
    <m/>
    <m/>
    <s v="Consultas ambulatorias"/>
    <m/>
    <s v="COT-2023-151"/>
    <n v="20500"/>
    <n v="0"/>
    <n v="0"/>
    <n v="0"/>
    <n v="0"/>
    <n v="0"/>
    <n v="0"/>
    <n v="0"/>
    <n v="0"/>
    <n v="0"/>
    <n v="0"/>
    <m/>
    <m/>
    <m/>
    <n v="0"/>
    <n v="20500"/>
    <n v="0"/>
    <n v="2201616322"/>
    <d v="2025-05-02T00:00:00"/>
    <s v="(en blanco)"/>
    <n v="15403128"/>
  </r>
  <r>
    <n v="816002451"/>
    <s v="CALCULASER S.A."/>
    <s v="CAL9"/>
    <n v="46231"/>
    <s v="CAL946231"/>
    <s v="816002451_CAL946231"/>
    <s v="121 a 150"/>
    <d v="2024-09-18T00:00:00"/>
    <d v="2024-10-07T00:00:00"/>
    <n v="20500"/>
    <n v="20500"/>
    <s v="EVENTO"/>
    <s v="PEREIRA"/>
    <s v="AMBULATORIO"/>
    <s v="SERVICIOS"/>
    <s v="Factura pendiente en programacion de pago"/>
    <x v="0"/>
    <n v="0"/>
    <m/>
    <s v="Finalizada"/>
    <d v="2024-09-18T00:00:00"/>
    <d v="2024-10-07T00:00:00"/>
    <d v="2024-10-24T00:00:00"/>
    <n v="188"/>
    <s v="181-360"/>
    <n v="25000"/>
    <n v="25000"/>
    <n v="4500"/>
    <n v="4500"/>
    <n v="0"/>
    <n v="0"/>
    <n v="0"/>
    <n v="0"/>
    <m/>
    <m/>
    <m/>
    <s v="Procesos Servidor"/>
    <n v="0"/>
    <n v="20500"/>
    <n v="0"/>
    <m/>
    <m/>
    <m/>
    <s v="Consultas ambulatorias"/>
    <m/>
    <s v="CNT-2022-816"/>
    <n v="20500"/>
    <n v="0"/>
    <n v="0"/>
    <n v="0"/>
    <n v="0"/>
    <n v="0"/>
    <n v="0"/>
    <n v="0"/>
    <n v="0"/>
    <n v="0"/>
    <n v="0"/>
    <m/>
    <m/>
    <m/>
    <n v="0"/>
    <n v="20500"/>
    <n v="0"/>
    <n v="2201616322"/>
    <d v="2025-05-02T00:00:00"/>
    <s v="(en blanco)"/>
    <n v="15403128"/>
  </r>
  <r>
    <n v="816002451"/>
    <s v="CALCULASER S.A."/>
    <s v="CAL9"/>
    <n v="46576"/>
    <s v="CAL946576"/>
    <s v="816002451_CAL946576"/>
    <s v="121 a 150"/>
    <d v="2024-09-23T00:00:00"/>
    <d v="2024-10-07T00:00:00"/>
    <n v="20500"/>
    <n v="20500"/>
    <s v="EVENTO"/>
    <s v="PEREIRA"/>
    <s v="AMBULATORIO"/>
    <s v="SERVICIOS"/>
    <s v="Factura pendiente en programacion de pago"/>
    <x v="0"/>
    <n v="0"/>
    <m/>
    <s v="Finalizada"/>
    <d v="2024-09-23T00:00:00"/>
    <d v="2024-10-07T00:00:00"/>
    <d v="2024-10-24T00:00:00"/>
    <n v="188"/>
    <s v="181-360"/>
    <n v="25000"/>
    <n v="25000"/>
    <n v="4500"/>
    <n v="4500"/>
    <n v="0"/>
    <n v="0"/>
    <n v="0"/>
    <n v="0"/>
    <m/>
    <m/>
    <m/>
    <s v="Procesos Servidor"/>
    <n v="0"/>
    <n v="20500"/>
    <n v="0"/>
    <m/>
    <m/>
    <m/>
    <s v="Consultas ambulatorias"/>
    <m/>
    <s v="CNT-2022-816"/>
    <n v="20500"/>
    <n v="0"/>
    <n v="0"/>
    <n v="0"/>
    <n v="0"/>
    <n v="0"/>
    <n v="0"/>
    <n v="0"/>
    <n v="0"/>
    <n v="0"/>
    <n v="0"/>
    <m/>
    <m/>
    <m/>
    <n v="0"/>
    <n v="20500"/>
    <n v="0"/>
    <n v="2201616322"/>
    <d v="2025-05-02T00:00:00"/>
    <s v="(en blanco)"/>
    <n v="15403128"/>
  </r>
  <r>
    <n v="816002451"/>
    <s v="CALCULASER S.A."/>
    <s v="CAL2"/>
    <n v="8239"/>
    <s v="CAL28239"/>
    <s v="816002451_CAL28239"/>
    <s v="91 a 120"/>
    <d v="2024-10-09T00:00:00"/>
    <d v="2024-11-06T00:00:00"/>
    <n v="180000"/>
    <n v="180000"/>
    <s v="EVENTO"/>
    <s v="PEREIRA"/>
    <s v="AMBULATORIO"/>
    <s v="SERVICIOS"/>
    <s v="Factura pendiente en programacion de pago"/>
    <x v="0"/>
    <n v="0"/>
    <m/>
    <s v="Finalizada"/>
    <d v="2024-10-09T00:00:00"/>
    <d v="2024-11-06T00:00:00"/>
    <d v="2024-11-18T00:00:00"/>
    <n v="163"/>
    <s v="91-180"/>
    <n v="180000"/>
    <n v="180000"/>
    <n v="0"/>
    <n v="0"/>
    <n v="0"/>
    <n v="0"/>
    <n v="0"/>
    <n v="0"/>
    <m/>
    <m/>
    <m/>
    <s v="Procesos Servidor"/>
    <n v="0"/>
    <n v="180000"/>
    <n v="0"/>
    <m/>
    <m/>
    <m/>
    <s v="Servicios de internación y/o cirugía (Hospitalaria o Ambulatoria)"/>
    <m/>
    <s v="CNT-2022-816"/>
    <n v="180000"/>
    <n v="0"/>
    <n v="0"/>
    <n v="0"/>
    <n v="0"/>
    <n v="0"/>
    <n v="0"/>
    <n v="0"/>
    <n v="0"/>
    <n v="0"/>
    <n v="0"/>
    <m/>
    <m/>
    <m/>
    <n v="0"/>
    <n v="180000"/>
    <n v="0"/>
    <n v="2201616322"/>
    <d v="2025-05-02T00:00:00"/>
    <s v="(en blanco)"/>
    <n v="15403128"/>
  </r>
  <r>
    <n v="816002451"/>
    <s v="CALCULASER S.A."/>
    <s v="CAL6"/>
    <n v="27810"/>
    <s v="CAL627810"/>
    <s v="816002451_CAL627810"/>
    <s v="91 a 120"/>
    <d v="2024-10-10T00:00:00"/>
    <d v="2024-11-06T00:00:00"/>
    <n v="25000"/>
    <n v="25000"/>
    <s v="EVENTO"/>
    <s v="PEREIRA"/>
    <s v="AMBULATORIO"/>
    <s v="SERVICIOS"/>
    <s v="Factura pendiente en programacion de pago"/>
    <x v="0"/>
    <n v="0"/>
    <m/>
    <s v="Finalizada"/>
    <d v="2024-10-10T00:00:00"/>
    <d v="2024-11-06T00:00:00"/>
    <d v="2024-11-18T00:00:00"/>
    <n v="163"/>
    <s v="91-180"/>
    <n v="25000"/>
    <n v="25000"/>
    <n v="0"/>
    <n v="0"/>
    <n v="0"/>
    <n v="0"/>
    <n v="0"/>
    <n v="0"/>
    <m/>
    <m/>
    <m/>
    <s v="Procesos Servidor"/>
    <n v="0"/>
    <n v="25000"/>
    <n v="0"/>
    <m/>
    <m/>
    <m/>
    <s v="Consultas ambulatorias"/>
    <m/>
    <s v="CNT-2022-816"/>
    <n v="25000"/>
    <n v="0"/>
    <n v="0"/>
    <n v="0"/>
    <n v="0"/>
    <n v="0"/>
    <n v="0"/>
    <n v="0"/>
    <n v="0"/>
    <n v="0"/>
    <n v="0"/>
    <m/>
    <m/>
    <m/>
    <n v="0"/>
    <n v="25000"/>
    <n v="0"/>
    <n v="2201616322"/>
    <d v="2025-05-02T00:00:00"/>
    <s v="(en blanco)"/>
    <n v="15403128"/>
  </r>
  <r>
    <n v="816002451"/>
    <s v="CALCULASER S.A."/>
    <s v="CAL6"/>
    <n v="28318"/>
    <s v="CAL628318"/>
    <s v="816002451_CAL628318"/>
    <s v="91 a 120"/>
    <d v="2024-10-18T00:00:00"/>
    <d v="2024-11-06T00:00:00"/>
    <n v="20500"/>
    <n v="20500"/>
    <s v="EVENTO"/>
    <s v="PEREIRA"/>
    <s v="AMBULATORIO"/>
    <s v="SERVICIOS"/>
    <s v="Factura pendiente en programacion de pago"/>
    <x v="0"/>
    <n v="0"/>
    <m/>
    <s v="Finalizada"/>
    <d v="2024-10-18T00:00:00"/>
    <d v="2024-11-06T00:00:00"/>
    <d v="2024-11-18T00:00:00"/>
    <n v="163"/>
    <s v="91-180"/>
    <n v="25000"/>
    <n v="25000"/>
    <n v="4500"/>
    <n v="4500"/>
    <n v="0"/>
    <n v="0"/>
    <n v="0"/>
    <n v="0"/>
    <m/>
    <m/>
    <m/>
    <s v="Procesos Servidor"/>
    <n v="0"/>
    <n v="20500"/>
    <n v="0"/>
    <m/>
    <m/>
    <m/>
    <s v="Consultas ambulatorias"/>
    <m/>
    <s v="CNT-2022-816"/>
    <n v="20500"/>
    <n v="0"/>
    <n v="0"/>
    <n v="0"/>
    <n v="0"/>
    <n v="0"/>
    <n v="0"/>
    <n v="0"/>
    <n v="0"/>
    <n v="0"/>
    <n v="0"/>
    <m/>
    <m/>
    <m/>
    <n v="0"/>
    <n v="20500"/>
    <n v="0"/>
    <n v="2201616322"/>
    <d v="2025-05-02T00:00:00"/>
    <s v="(en blanco)"/>
    <n v="15403128"/>
  </r>
  <r>
    <n v="816002451"/>
    <s v="CALCULASER S.A."/>
    <s v="CAL9"/>
    <n v="48396"/>
    <s v="CAL948396"/>
    <s v="816002451_CAL948396"/>
    <s v="91 a 120"/>
    <d v="2024-10-31T00:00:00"/>
    <d v="2024-11-06T00:00:00"/>
    <n v="85000"/>
    <n v="85000"/>
    <s v="EVENTO"/>
    <s v="PEREIRA"/>
    <s v="AMBULATORIO"/>
    <s v="SERVICIOS"/>
    <s v="Factura pendiente en programacion de pago"/>
    <x v="0"/>
    <n v="0"/>
    <m/>
    <s v="Finalizada"/>
    <d v="2024-10-31T00:00:00"/>
    <d v="2024-11-06T00:00:00"/>
    <d v="2024-11-18T00:00:00"/>
    <n v="163"/>
    <s v="91-180"/>
    <n v="85000"/>
    <n v="85000"/>
    <n v="0"/>
    <n v="0"/>
    <n v="0"/>
    <n v="0"/>
    <n v="0"/>
    <n v="0"/>
    <m/>
    <m/>
    <m/>
    <s v="Procesos Servidor"/>
    <n v="0"/>
    <n v="85000"/>
    <n v="0"/>
    <m/>
    <m/>
    <m/>
    <s v="Consultas ambulatorias"/>
    <m/>
    <s v="CNT-2022-816"/>
    <n v="85000"/>
    <n v="0"/>
    <n v="0"/>
    <n v="0"/>
    <n v="0"/>
    <n v="0"/>
    <n v="0"/>
    <n v="0"/>
    <n v="0"/>
    <n v="0"/>
    <n v="0"/>
    <m/>
    <m/>
    <m/>
    <n v="0"/>
    <n v="85000"/>
    <n v="0"/>
    <n v="2201616322"/>
    <d v="2025-05-02T00:00:00"/>
    <s v="(en blanco)"/>
    <n v="15403128"/>
  </r>
  <r>
    <n v="816002451"/>
    <s v="CALCULASER S.A."/>
    <s v="CAL1"/>
    <n v="32109"/>
    <s v="CAL132109"/>
    <s v="816002451_CAL132109"/>
    <s v="61 a 90"/>
    <d v="2024-11-07T00:00:00"/>
    <d v="2024-12-03T00:00:00"/>
    <n v="20500"/>
    <n v="20500"/>
    <s v="EVENTO"/>
    <s v="PEREIRA"/>
    <s v="AMBULATORIO"/>
    <s v="SERVICIOS"/>
    <s v="Factura pendiente en programacion de pago"/>
    <x v="0"/>
    <n v="0"/>
    <m/>
    <s v="Finalizada"/>
    <d v="2024-11-07T00:00:00"/>
    <d v="2024-12-03T00:00:00"/>
    <d v="2024-12-24T00:00:00"/>
    <n v="127"/>
    <s v="91-180"/>
    <n v="25000"/>
    <n v="25000"/>
    <n v="4500"/>
    <n v="4500"/>
    <n v="0"/>
    <n v="0"/>
    <n v="0"/>
    <n v="0"/>
    <m/>
    <m/>
    <m/>
    <s v="Procesos Servidor"/>
    <n v="0"/>
    <n v="20500"/>
    <n v="0"/>
    <m/>
    <m/>
    <m/>
    <s v="Consultas ambulatorias"/>
    <m/>
    <s v="CNT-2022-816"/>
    <n v="20500"/>
    <n v="0"/>
    <n v="0"/>
    <n v="0"/>
    <n v="0"/>
    <n v="0"/>
    <n v="0"/>
    <n v="0"/>
    <n v="0"/>
    <n v="0"/>
    <n v="0"/>
    <m/>
    <m/>
    <m/>
    <n v="0"/>
    <n v="20500"/>
    <n v="0"/>
    <n v="2201616322"/>
    <d v="2025-05-02T00:00:00"/>
    <s v="(en blanco)"/>
    <n v="15403128"/>
  </r>
  <r>
    <n v="816002451"/>
    <s v="CALCULASER S.A."/>
    <s v="CAL9"/>
    <n v="49791"/>
    <s v="CAL949791"/>
    <s v="816002451_CAL949791"/>
    <s v="61 a 90"/>
    <d v="2024-11-19T00:00:00"/>
    <d v="2024-12-03T00:00:00"/>
    <n v="20500"/>
    <n v="20500"/>
    <s v="EVENTO"/>
    <s v="PEREIRA"/>
    <s v="AMBULATORIO"/>
    <s v="SERVICIOS"/>
    <s v="Factura pendiente en programacion de pago"/>
    <x v="0"/>
    <n v="0"/>
    <m/>
    <s v="Finalizada"/>
    <d v="2024-11-19T00:00:00"/>
    <d v="2024-12-03T00:00:00"/>
    <d v="2024-12-24T00:00:00"/>
    <n v="127"/>
    <s v="91-180"/>
    <n v="25000"/>
    <n v="25000"/>
    <n v="4500"/>
    <n v="4500"/>
    <n v="0"/>
    <n v="0"/>
    <n v="0"/>
    <n v="0"/>
    <m/>
    <m/>
    <m/>
    <s v="Procesos Servidor"/>
    <n v="0"/>
    <n v="20500"/>
    <n v="0"/>
    <m/>
    <m/>
    <m/>
    <s v="Consultas ambulatorias"/>
    <m/>
    <s v="CNT-2022-816"/>
    <n v="20500"/>
    <n v="0"/>
    <n v="0"/>
    <n v="0"/>
    <n v="0"/>
    <n v="0"/>
    <n v="0"/>
    <n v="0"/>
    <n v="0"/>
    <n v="0"/>
    <n v="0"/>
    <m/>
    <m/>
    <m/>
    <n v="0"/>
    <n v="20500"/>
    <n v="0"/>
    <n v="2201616322"/>
    <d v="2025-05-02T00:00:00"/>
    <s v="(en blanco)"/>
    <n v="15403128"/>
  </r>
  <r>
    <n v="816002451"/>
    <s v="CALCULASER S.A."/>
    <s v="CAL9"/>
    <n v="49806"/>
    <s v="CAL949806"/>
    <s v="816002451_CAL949806"/>
    <s v="61 a 90"/>
    <d v="2024-11-19T00:00:00"/>
    <d v="2024-12-03T00:00:00"/>
    <n v="20500"/>
    <n v="20500"/>
    <s v="EVENTO"/>
    <s v="PEREIRA"/>
    <s v="AMBULATORIO"/>
    <s v="SERVICIOS"/>
    <s v="Factura pendiente en programacion de pago"/>
    <x v="0"/>
    <n v="0"/>
    <m/>
    <s v="Finalizada"/>
    <d v="2024-11-19T00:00:00"/>
    <d v="2024-12-03T00:00:00"/>
    <d v="2024-12-24T00:00:00"/>
    <n v="127"/>
    <s v="91-180"/>
    <n v="25000"/>
    <n v="25000"/>
    <n v="4500"/>
    <n v="4500"/>
    <n v="0"/>
    <n v="0"/>
    <n v="0"/>
    <n v="0"/>
    <m/>
    <m/>
    <m/>
    <s v="Procesos Servidor"/>
    <n v="0"/>
    <n v="20500"/>
    <n v="0"/>
    <m/>
    <m/>
    <m/>
    <s v="Consultas ambulatorias"/>
    <m/>
    <s v="CNT-2022-816"/>
    <n v="20500"/>
    <n v="0"/>
    <n v="0"/>
    <n v="0"/>
    <n v="0"/>
    <n v="0"/>
    <n v="0"/>
    <n v="0"/>
    <n v="0"/>
    <n v="0"/>
    <n v="0"/>
    <m/>
    <m/>
    <m/>
    <n v="0"/>
    <n v="20500"/>
    <n v="0"/>
    <n v="2201616322"/>
    <d v="2025-05-02T00:00:00"/>
    <s v="(en blanco)"/>
    <n v="15403128"/>
  </r>
  <r>
    <n v="816002451"/>
    <s v="CALCULASER S.A."/>
    <s v="CAL9"/>
    <n v="50677"/>
    <s v="CAL950677"/>
    <s v="816002451_CAL950677"/>
    <s v="61 a 90"/>
    <d v="2024-11-27T00:00:00"/>
    <d v="2024-12-03T00:00:00"/>
    <n v="20500"/>
    <n v="20500"/>
    <s v="EVENTO"/>
    <s v="PEREIRA"/>
    <s v="AMBULATORIO"/>
    <s v="SERVICIOS"/>
    <s v="Factura pendiente en programacion de pago"/>
    <x v="0"/>
    <n v="0"/>
    <m/>
    <s v="Finalizada"/>
    <d v="2024-11-27T00:00:00"/>
    <d v="2024-12-03T00:00:00"/>
    <d v="2024-12-24T00:00:00"/>
    <n v="127"/>
    <s v="91-180"/>
    <n v="25000"/>
    <n v="25000"/>
    <n v="4500"/>
    <n v="4500"/>
    <n v="0"/>
    <n v="0"/>
    <n v="0"/>
    <n v="0"/>
    <m/>
    <m/>
    <m/>
    <s v="Procesos Servidor"/>
    <n v="0"/>
    <n v="20500"/>
    <n v="0"/>
    <m/>
    <m/>
    <m/>
    <s v="Consultas ambulatorias"/>
    <m/>
    <s v="CNT-2022-816"/>
    <n v="20500"/>
    <n v="0"/>
    <n v="0"/>
    <n v="0"/>
    <n v="0"/>
    <n v="0"/>
    <n v="0"/>
    <n v="0"/>
    <n v="0"/>
    <n v="0"/>
    <n v="0"/>
    <m/>
    <m/>
    <m/>
    <n v="0"/>
    <n v="20500"/>
    <n v="0"/>
    <n v="2201616322"/>
    <d v="2025-05-02T00:00:00"/>
    <s v="(en blanco)"/>
    <n v="15403128"/>
  </r>
  <r>
    <n v="816002451"/>
    <s v="CALCULASER S.A."/>
    <s v="CAL9"/>
    <n v="50834"/>
    <s v="CAL950834"/>
    <s v="816002451_CAL950834"/>
    <s v="61 a 90"/>
    <d v="2024-11-27T00:00:00"/>
    <d v="2024-12-03T00:00:00"/>
    <n v="20500"/>
    <n v="20500"/>
    <s v="EVENTO"/>
    <s v="PEREIRA"/>
    <s v="AMBULATORIO"/>
    <s v="SERVICIOS"/>
    <s v="Factura pendiente en programacion de pago"/>
    <x v="0"/>
    <n v="0"/>
    <m/>
    <s v="Finalizada"/>
    <d v="2024-11-27T00:00:00"/>
    <d v="2024-12-03T00:00:00"/>
    <d v="2024-12-24T00:00:00"/>
    <n v="127"/>
    <s v="91-180"/>
    <n v="25000"/>
    <n v="25000"/>
    <n v="4500"/>
    <n v="4500"/>
    <n v="0"/>
    <n v="0"/>
    <n v="0"/>
    <n v="0"/>
    <m/>
    <m/>
    <m/>
    <s v="Procesos Servidor"/>
    <n v="0"/>
    <n v="20500"/>
    <n v="0"/>
    <m/>
    <m/>
    <m/>
    <s v="Consultas ambulatorias"/>
    <m/>
    <s v="CNT-2022-816"/>
    <n v="20500"/>
    <n v="0"/>
    <n v="0"/>
    <n v="0"/>
    <n v="0"/>
    <n v="0"/>
    <n v="0"/>
    <n v="0"/>
    <n v="0"/>
    <n v="0"/>
    <n v="0"/>
    <m/>
    <m/>
    <m/>
    <n v="0"/>
    <n v="20500"/>
    <n v="0"/>
    <n v="2201616322"/>
    <d v="2025-05-02T00:00:00"/>
    <s v="(en blanco)"/>
    <n v="15403128"/>
  </r>
  <r>
    <n v="816002451"/>
    <s v="CALCULASER S.A."/>
    <s v="CAL9"/>
    <n v="51415"/>
    <s v="CAL951415"/>
    <s v="816002451_CAL951415"/>
    <s v="61 a 90"/>
    <d v="2024-12-04T00:00:00"/>
    <d v="2024-12-14T00:00:00"/>
    <n v="20500"/>
    <n v="20500"/>
    <s v="EVENTO"/>
    <s v="PEREIRA"/>
    <s v="AMBULATORIO"/>
    <s v="SERVICIOS"/>
    <s v="Factura pendiente en programacion de pago"/>
    <x v="0"/>
    <n v="0"/>
    <m/>
    <s v="Finalizada"/>
    <d v="2024-12-04T00:00:00"/>
    <d v="2025-01-02T00:00:00"/>
    <d v="2025-01-17T00:00:00"/>
    <n v="103"/>
    <s v="91-180"/>
    <n v="25000"/>
    <n v="25000"/>
    <n v="4500"/>
    <n v="4500"/>
    <n v="0"/>
    <n v="0"/>
    <n v="0"/>
    <n v="0"/>
    <m/>
    <m/>
    <m/>
    <s v="Procesos Servidor"/>
    <n v="0"/>
    <n v="20500"/>
    <n v="0"/>
    <m/>
    <m/>
    <m/>
    <s v="Consultas ambulatorias"/>
    <m/>
    <s v="CNT-2022-816"/>
    <n v="20500"/>
    <n v="0"/>
    <n v="0"/>
    <n v="0"/>
    <n v="0"/>
    <n v="0"/>
    <n v="0"/>
    <n v="0"/>
    <n v="0"/>
    <n v="0"/>
    <n v="0"/>
    <m/>
    <m/>
    <m/>
    <n v="0"/>
    <n v="20500"/>
    <n v="0"/>
    <n v="2201616322"/>
    <d v="2025-05-02T00:00:00"/>
    <s v="(en blanco)"/>
    <n v="15403128"/>
  </r>
  <r>
    <n v="816002451"/>
    <s v="CALCULASER S.A."/>
    <s v="CAL9"/>
    <n v="51802"/>
    <s v="CAL951802"/>
    <s v="816002451_CAL951802"/>
    <s v="61 a 90"/>
    <d v="2024-12-10T00:00:00"/>
    <d v="2024-12-14T00:00:00"/>
    <n v="20500"/>
    <n v="20500"/>
    <s v="EVENTO"/>
    <s v="PEREIRA"/>
    <s v="AMBULATORIO"/>
    <s v="SERVICIOS"/>
    <s v="Factura pendiente en programacion de pago"/>
    <x v="0"/>
    <n v="0"/>
    <m/>
    <s v="Finalizada"/>
    <d v="2024-12-10T00:00:00"/>
    <d v="2025-01-02T00:00:00"/>
    <d v="2025-01-17T00:00:00"/>
    <n v="103"/>
    <s v="91-180"/>
    <n v="25000"/>
    <n v="25000"/>
    <n v="4500"/>
    <n v="4500"/>
    <n v="0"/>
    <n v="0"/>
    <n v="0"/>
    <n v="0"/>
    <m/>
    <m/>
    <m/>
    <s v="Procesos Servidor"/>
    <n v="0"/>
    <n v="20500"/>
    <n v="0"/>
    <m/>
    <m/>
    <m/>
    <s v="Consultas ambulatorias"/>
    <m/>
    <s v="CNT-2022-816"/>
    <n v="20500"/>
    <n v="0"/>
    <n v="0"/>
    <n v="0"/>
    <n v="0"/>
    <n v="0"/>
    <n v="0"/>
    <n v="0"/>
    <n v="0"/>
    <n v="0"/>
    <n v="0"/>
    <m/>
    <m/>
    <m/>
    <n v="0"/>
    <n v="20500"/>
    <n v="0"/>
    <n v="2201616322"/>
    <d v="2025-05-02T00:00:00"/>
    <s v="(en blanco)"/>
    <n v="15403128"/>
  </r>
  <r>
    <n v="816002451"/>
    <s v="CALCULASER S.A."/>
    <s v="CAL9"/>
    <n v="51961"/>
    <s v="CAL951961"/>
    <s v="816002451_CAL951961"/>
    <s v="61 a 90"/>
    <d v="2024-12-11T00:00:00"/>
    <d v="2024-12-14T00:00:00"/>
    <n v="20500"/>
    <n v="20500"/>
    <s v="EVENTO"/>
    <s v="PEREIRA"/>
    <s v="AMBULATORIO"/>
    <s v="SERVICIOS"/>
    <s v="Factura pendiente en programacion de pago"/>
    <x v="0"/>
    <n v="0"/>
    <m/>
    <s v="Finalizada"/>
    <d v="2024-12-11T00:00:00"/>
    <d v="2025-01-02T00:00:00"/>
    <d v="2025-01-17T00:00:00"/>
    <n v="103"/>
    <s v="91-180"/>
    <n v="25000"/>
    <n v="25000"/>
    <n v="4500"/>
    <n v="4500"/>
    <n v="0"/>
    <n v="0"/>
    <n v="0"/>
    <n v="0"/>
    <m/>
    <m/>
    <m/>
    <s v="Procesos Servidor"/>
    <n v="0"/>
    <n v="20500"/>
    <n v="0"/>
    <m/>
    <m/>
    <m/>
    <s v="Consultas ambulatorias"/>
    <m/>
    <s v="CNT-2022-816"/>
    <n v="20500"/>
    <n v="0"/>
    <n v="0"/>
    <n v="0"/>
    <n v="0"/>
    <n v="0"/>
    <n v="0"/>
    <n v="0"/>
    <n v="0"/>
    <n v="0"/>
    <n v="0"/>
    <m/>
    <m/>
    <m/>
    <n v="0"/>
    <n v="20500"/>
    <n v="0"/>
    <n v="2201616322"/>
    <d v="2025-05-02T00:00:00"/>
    <s v="(en blanco)"/>
    <n v="15403128"/>
  </r>
  <r>
    <n v="816002451"/>
    <s v="CALCULASER S.A."/>
    <s v="CAL1"/>
    <n v="34725"/>
    <s v="CAL134725"/>
    <s v="816002451_CAL134725"/>
    <s v="31 a 60"/>
    <d v="2024-12-19T00:00:00"/>
    <d v="2025-01-02T00:00:00"/>
    <n v="20500"/>
    <n v="20500"/>
    <s v="EVENTO"/>
    <s v="PEREIRA"/>
    <s v="AMBULATORIO"/>
    <s v="SERVICIOS"/>
    <s v="Factura pendiente en programacion de pago"/>
    <x v="0"/>
    <n v="0"/>
    <m/>
    <s v="Finalizada"/>
    <d v="2024-12-19T00:00:00"/>
    <d v="2025-01-03T00:00:00"/>
    <d v="2025-01-17T00:00:00"/>
    <n v="103"/>
    <s v="91-180"/>
    <n v="25000"/>
    <n v="25000"/>
    <n v="4500"/>
    <n v="4500"/>
    <n v="0"/>
    <n v="0"/>
    <n v="0"/>
    <n v="0"/>
    <m/>
    <m/>
    <m/>
    <s v="Procesos Servidor"/>
    <n v="0"/>
    <n v="20500"/>
    <n v="0"/>
    <m/>
    <m/>
    <m/>
    <s v="Consultas ambulatorias"/>
    <m/>
    <s v="CNT-2022-816"/>
    <n v="20500"/>
    <n v="0"/>
    <n v="0"/>
    <n v="0"/>
    <n v="0"/>
    <n v="0"/>
    <n v="0"/>
    <n v="0"/>
    <n v="0"/>
    <n v="0"/>
    <n v="0"/>
    <m/>
    <m/>
    <m/>
    <n v="0"/>
    <n v="20500"/>
    <n v="0"/>
    <n v="2201616322"/>
    <d v="2025-05-02T00:00:00"/>
    <s v="(en blanco)"/>
    <n v="15403128"/>
  </r>
  <r>
    <n v="816002451"/>
    <s v="CALCULASER S.A."/>
    <s v="CAL6"/>
    <n v="29081"/>
    <s v="CAL629081"/>
    <s v="816002451_CAL629081"/>
    <s v="31 a 60"/>
    <d v="2024-12-23T00:00:00"/>
    <d v="2025-01-02T00:00:00"/>
    <n v="20500"/>
    <n v="20500"/>
    <s v="EVENTO"/>
    <s v="PEREIRA"/>
    <s v="AMBULATORIO"/>
    <s v="SERVICIOS"/>
    <s v="Factura pendiente en programacion de pago"/>
    <x v="0"/>
    <n v="0"/>
    <m/>
    <s v="Finalizada"/>
    <d v="2024-12-23T00:00:00"/>
    <d v="2025-01-03T00:00:00"/>
    <d v="2025-01-17T00:00:00"/>
    <n v="103"/>
    <s v="91-180"/>
    <n v="25000"/>
    <n v="25000"/>
    <n v="4500"/>
    <n v="4500"/>
    <n v="0"/>
    <n v="0"/>
    <n v="0"/>
    <n v="0"/>
    <m/>
    <m/>
    <m/>
    <s v="Procesos Servidor"/>
    <n v="0"/>
    <n v="20500"/>
    <n v="0"/>
    <m/>
    <m/>
    <m/>
    <s v="Consultas ambulatorias"/>
    <m/>
    <s v="CNT-2022-816"/>
    <n v="20500"/>
    <n v="0"/>
    <n v="0"/>
    <n v="0"/>
    <n v="0"/>
    <n v="0"/>
    <n v="0"/>
    <n v="0"/>
    <n v="0"/>
    <n v="0"/>
    <n v="0"/>
    <m/>
    <m/>
    <m/>
    <n v="0"/>
    <n v="20500"/>
    <n v="0"/>
    <n v="2201616322"/>
    <d v="2025-05-02T00:00:00"/>
    <s v="(en blanco)"/>
    <n v="15403128"/>
  </r>
  <r>
    <n v="816002451"/>
    <s v="CALCULASER S.A."/>
    <s v="CAL9"/>
    <n v="52273"/>
    <s v="CAL952273"/>
    <s v="816002451_CAL952273"/>
    <s v="31 a 60"/>
    <d v="2024-12-16T00:00:00"/>
    <d v="2025-01-02T00:00:00"/>
    <n v="85000"/>
    <n v="85000"/>
    <s v="EVENTO"/>
    <s v="PEREIRA"/>
    <s v="AMBULATORIO"/>
    <s v="SERVICIOS"/>
    <s v="Factura pendiente en programacion de pago"/>
    <x v="0"/>
    <n v="0"/>
    <m/>
    <s v="Finalizada"/>
    <d v="2024-12-16T00:00:00"/>
    <d v="2025-01-03T00:00:00"/>
    <d v="2025-01-17T00:00:00"/>
    <n v="103"/>
    <s v="91-180"/>
    <n v="85000"/>
    <n v="85000"/>
    <n v="0"/>
    <n v="0"/>
    <n v="0"/>
    <n v="0"/>
    <n v="0"/>
    <n v="0"/>
    <m/>
    <m/>
    <m/>
    <s v="Procesos Servidor"/>
    <n v="0"/>
    <n v="85000"/>
    <n v="0"/>
    <m/>
    <m/>
    <m/>
    <s v="Consultas ambulatorias"/>
    <m/>
    <s v="CNT-2022-816"/>
    <n v="85000"/>
    <n v="0"/>
    <n v="0"/>
    <n v="0"/>
    <n v="0"/>
    <n v="0"/>
    <n v="0"/>
    <n v="0"/>
    <n v="0"/>
    <n v="0"/>
    <n v="0"/>
    <m/>
    <m/>
    <m/>
    <n v="0"/>
    <n v="85000"/>
    <n v="0"/>
    <n v="2201616322"/>
    <d v="2025-05-02T00:00:00"/>
    <s v="(en blanco)"/>
    <n v="15403128"/>
  </r>
  <r>
    <n v="816002451"/>
    <s v="CALCULASER S.A."/>
    <s v="CAL9"/>
    <n v="52432"/>
    <s v="CAL952432"/>
    <s v="816002451_CAL952432"/>
    <s v="31 a 60"/>
    <d v="2024-12-18T00:00:00"/>
    <d v="2025-01-02T00:00:00"/>
    <n v="20500"/>
    <n v="20500"/>
    <s v="EVENTO"/>
    <s v="PEREIRA"/>
    <s v="AMBULATORIO"/>
    <s v="SERVICIOS"/>
    <s v="Factura pendiente en programacion de pago"/>
    <x v="0"/>
    <n v="0"/>
    <m/>
    <s v="Finalizada"/>
    <d v="2024-12-18T00:00:00"/>
    <d v="2025-01-03T00:00:00"/>
    <d v="2025-01-17T00:00:00"/>
    <n v="103"/>
    <s v="91-180"/>
    <n v="25000"/>
    <n v="25000"/>
    <n v="4500"/>
    <n v="4500"/>
    <n v="0"/>
    <n v="0"/>
    <n v="0"/>
    <n v="0"/>
    <m/>
    <m/>
    <m/>
    <s v="Procesos Servidor"/>
    <n v="0"/>
    <n v="20500"/>
    <n v="0"/>
    <m/>
    <m/>
    <m/>
    <s v="Consultas ambulatorias"/>
    <m/>
    <s v="CNT-2022-816"/>
    <n v="20500"/>
    <n v="0"/>
    <n v="0"/>
    <n v="0"/>
    <n v="0"/>
    <n v="0"/>
    <n v="0"/>
    <n v="0"/>
    <n v="0"/>
    <n v="0"/>
    <n v="0"/>
    <m/>
    <m/>
    <m/>
    <n v="0"/>
    <n v="20500"/>
    <n v="0"/>
    <n v="2201616322"/>
    <d v="2025-05-02T00:00:00"/>
    <s v="(en blanco)"/>
    <n v="15403128"/>
  </r>
  <r>
    <n v="816002451"/>
    <s v="CALCULASER S.A."/>
    <s v="CAL9"/>
    <n v="52837"/>
    <s v="CAL952837"/>
    <s v="816002451_CAL952837"/>
    <s v="31 a 60"/>
    <d v="2024-12-30T00:00:00"/>
    <d v="2025-01-02T00:00:00"/>
    <n v="85000"/>
    <n v="85000"/>
    <s v="EVENTO"/>
    <s v="PEREIRA"/>
    <s v="AMBULATORIO"/>
    <s v="SERVICIOS"/>
    <s v="Factura pendiente en programacion de pago"/>
    <x v="0"/>
    <n v="0"/>
    <m/>
    <s v="Finalizada"/>
    <d v="2024-12-30T00:00:00"/>
    <d v="2025-01-03T00:00:00"/>
    <d v="2025-01-17T00:00:00"/>
    <n v="103"/>
    <s v="91-180"/>
    <n v="85000"/>
    <n v="85000"/>
    <n v="0"/>
    <n v="0"/>
    <n v="0"/>
    <n v="0"/>
    <n v="0"/>
    <n v="0"/>
    <m/>
    <m/>
    <m/>
    <s v="Procesos Servidor"/>
    <n v="0"/>
    <n v="85000"/>
    <n v="0"/>
    <m/>
    <m/>
    <m/>
    <s v="Consultas ambulatorias"/>
    <m/>
    <s v="CNT-2022-816"/>
    <n v="85000"/>
    <n v="0"/>
    <n v="0"/>
    <n v="0"/>
    <n v="0"/>
    <n v="0"/>
    <n v="0"/>
    <n v="0"/>
    <n v="0"/>
    <n v="0"/>
    <n v="0"/>
    <m/>
    <m/>
    <m/>
    <n v="0"/>
    <n v="85000"/>
    <n v="0"/>
    <n v="2201616322"/>
    <d v="2025-05-02T00:00:00"/>
    <s v="(en blanco)"/>
    <n v="15403128"/>
  </r>
  <r>
    <n v="816002451"/>
    <s v="CALCULASER S.A."/>
    <s v="CAL5"/>
    <n v="17812"/>
    <s v="CAL517812"/>
    <s v="816002451_CAL517812"/>
    <s v="0 a 30"/>
    <d v="2025-01-30T00:00:00"/>
    <d v="2025-02-04T00:00:00"/>
    <n v="25000"/>
    <n v="20300"/>
    <s v="EVENTO"/>
    <s v="PEREIRA"/>
    <s v="AMBULATORIO"/>
    <s v="SERVICIOS"/>
    <s v="Factura pendiente en programacion de pago - Glosa por contestar IPS"/>
    <x v="0"/>
    <n v="0"/>
    <m/>
    <s v="Finalizada"/>
    <d v="2025-01-30T00:00:00"/>
    <d v="2025-02-04T00:00:00"/>
    <d v="2025-03-17T00:00:00"/>
    <n v="44"/>
    <s v="31-60"/>
    <n v="25000"/>
    <n v="4700"/>
    <n v="0"/>
    <n v="0"/>
    <n v="0"/>
    <n v="0"/>
    <n v="4700"/>
    <n v="0"/>
    <m/>
    <m/>
    <s v="IPS ACEPTA GLOSA CON NOTA CREDITO"/>
    <s v="Elizabeth Fernandez Chilito"/>
    <n v="0"/>
    <n v="0"/>
    <n v="0"/>
    <m/>
    <m/>
    <m/>
    <s v="Consultas ambulatorias"/>
    <m/>
    <s v="CNT-2022-816"/>
    <n v="20300"/>
    <n v="0"/>
    <n v="0"/>
    <n v="0"/>
    <n v="0"/>
    <n v="0"/>
    <n v="0"/>
    <n v="0"/>
    <n v="0"/>
    <n v="0"/>
    <n v="0"/>
    <m/>
    <m/>
    <m/>
    <n v="0"/>
    <n v="20300"/>
    <n v="0"/>
    <n v="2201616322"/>
    <d v="2025-05-02T00:00:00"/>
    <s v="(en blanco)"/>
    <n v="15403128"/>
  </r>
  <r>
    <n v="816002451"/>
    <s v="CALCULASER S.A."/>
    <s v="CAL6"/>
    <n v="29708"/>
    <s v="CAL629708"/>
    <s v="816002451_CAL629708"/>
    <s v="0 a 30"/>
    <d v="2025-01-23T00:00:00"/>
    <d v="2025-02-04T00:00:00"/>
    <n v="85000"/>
    <n v="85000"/>
    <s v="EVENTO"/>
    <s v="PEREIRA"/>
    <s v="AMBULATORIO"/>
    <s v="SERVICIOS"/>
    <s v="Factura pendiente en programacion de pago"/>
    <x v="0"/>
    <n v="0"/>
    <m/>
    <s v="Finalizada"/>
    <d v="2025-01-23T00:00:00"/>
    <d v="2025-02-04T00:00:00"/>
    <d v="2025-02-07T00:00:00"/>
    <n v="82"/>
    <s v="61-90"/>
    <n v="85000"/>
    <n v="85000"/>
    <n v="0"/>
    <n v="0"/>
    <n v="0"/>
    <n v="0"/>
    <n v="0"/>
    <n v="0"/>
    <m/>
    <m/>
    <m/>
    <s v="Erika Lorena Restrepo Gomez"/>
    <n v="0"/>
    <n v="85000"/>
    <n v="0"/>
    <m/>
    <m/>
    <m/>
    <s v="Consultas ambulatorias"/>
    <m/>
    <s v="CNT-2022-816"/>
    <n v="85000"/>
    <n v="0"/>
    <n v="0"/>
    <n v="0"/>
    <n v="0"/>
    <n v="0"/>
    <n v="0"/>
    <n v="0"/>
    <n v="0"/>
    <n v="0"/>
    <n v="0"/>
    <m/>
    <m/>
    <m/>
    <n v="0"/>
    <n v="85000"/>
    <n v="0"/>
    <n v="2201616322"/>
    <d v="2025-05-02T00:00:00"/>
    <s v="(en blanco)"/>
    <n v="15403128"/>
  </r>
  <r>
    <n v="816002451"/>
    <s v="CALCULASER S.A."/>
    <s v="CAL6"/>
    <n v="29980"/>
    <s v="CAL629980"/>
    <s v="816002451_CAL629980"/>
    <s v="0 a 30"/>
    <d v="2025-01-31T00:00:00"/>
    <d v="2025-02-04T00:00:00"/>
    <n v="85000"/>
    <n v="85000"/>
    <s v="EVENTO"/>
    <s v="PEREIRA"/>
    <s v="AMBULATORIO"/>
    <s v="SERVICIOS"/>
    <s v="Factura pendiente en programacion de pago"/>
    <x v="0"/>
    <n v="0"/>
    <m/>
    <s v="Finalizada"/>
    <d v="2025-01-31T00:00:00"/>
    <d v="2025-02-04T00:00:00"/>
    <d v="2025-02-07T00:00:00"/>
    <n v="82"/>
    <s v="61-90"/>
    <n v="85000"/>
    <n v="85000"/>
    <n v="0"/>
    <n v="0"/>
    <n v="0"/>
    <n v="0"/>
    <n v="0"/>
    <n v="0"/>
    <m/>
    <m/>
    <m/>
    <s v="Erika Lorena Restrepo Gomez"/>
    <n v="0"/>
    <n v="85000"/>
    <n v="0"/>
    <m/>
    <m/>
    <m/>
    <s v="Consultas ambulatorias"/>
    <m/>
    <s v="CNT-2022-816"/>
    <n v="85000"/>
    <n v="0"/>
    <n v="0"/>
    <n v="0"/>
    <n v="0"/>
    <n v="0"/>
    <n v="0"/>
    <n v="0"/>
    <n v="0"/>
    <n v="0"/>
    <n v="0"/>
    <m/>
    <m/>
    <m/>
    <n v="0"/>
    <n v="85000"/>
    <n v="0"/>
    <n v="2201616322"/>
    <d v="2025-05-02T00:00:00"/>
    <s v="(en blanco)"/>
    <n v="15403128"/>
  </r>
  <r>
    <n v="816002451"/>
    <s v="CALCULASER S.A."/>
    <s v="CAL2"/>
    <n v="7669"/>
    <s v="CAL27669"/>
    <s v="816002451_CAL27669"/>
    <s v="151 a 180"/>
    <d v="2024-08-22T00:00:00"/>
    <d v="2024-09-02T00:00:00"/>
    <n v="2291516"/>
    <n v="2291516"/>
    <s v="EVENTO"/>
    <s v="PEREIRA"/>
    <s v="AMBULATORIO"/>
    <s v="SERVICIOS"/>
    <s v="Factura pendiente en programacion de pago"/>
    <x v="0"/>
    <n v="0"/>
    <m/>
    <s v="Finalizada"/>
    <d v="2024-08-22T00:00:00"/>
    <d v="2024-09-02T00:00:00"/>
    <d v="2024-09-21T00:00:00"/>
    <n v="221"/>
    <s v="181-360"/>
    <n v="2291516"/>
    <n v="2291516"/>
    <n v="0"/>
    <n v="0"/>
    <n v="0"/>
    <n v="0"/>
    <n v="0"/>
    <n v="0"/>
    <m/>
    <m/>
    <m/>
    <s v="Jose Avilio Manquillo Gallo"/>
    <n v="45830"/>
    <n v="2291516"/>
    <n v="0"/>
    <m/>
    <m/>
    <m/>
    <s v="Servicios de internación y/o cirugía (Hospitalaria o Ambulatoria)"/>
    <m/>
    <s v="CNT-2022-816"/>
    <n v="2291516"/>
    <n v="0"/>
    <n v="0"/>
    <n v="0"/>
    <n v="0"/>
    <n v="0"/>
    <n v="0"/>
    <n v="0"/>
    <n v="0"/>
    <n v="0"/>
    <n v="0"/>
    <m/>
    <m/>
    <m/>
    <n v="0"/>
    <n v="2245686"/>
    <n v="0"/>
    <n v="2201616322"/>
    <d v="2025-05-02T00:00:00"/>
    <s v="(en blanco)"/>
    <n v="15403128"/>
  </r>
  <r>
    <n v="816002451"/>
    <s v="CALCULASER S.A."/>
    <s v="CAL9"/>
    <n v="45542"/>
    <s v="CAL945542"/>
    <s v="816002451_CAL945542"/>
    <s v="121 a 150"/>
    <d v="2024-09-12T00:00:00"/>
    <d v="2024-10-07T00:00:00"/>
    <n v="200000"/>
    <n v="200000"/>
    <s v="EVENTO"/>
    <s v="PEREIRA"/>
    <s v="AMBULATORIO"/>
    <s v="SERVICIOS"/>
    <s v="Factura pendiente en programacion de pago"/>
    <x v="0"/>
    <n v="0"/>
    <m/>
    <s v="Finalizada"/>
    <d v="2024-09-12T00:00:00"/>
    <d v="2024-10-07T00:00:00"/>
    <d v="2024-10-12T00:00:00"/>
    <n v="200"/>
    <s v="181-360"/>
    <n v="200000"/>
    <n v="200000"/>
    <n v="0"/>
    <n v="0"/>
    <n v="0"/>
    <n v="0"/>
    <n v="0"/>
    <n v="0"/>
    <m/>
    <m/>
    <m/>
    <s v="Erika Lorena Restrepo Gomez"/>
    <n v="4000"/>
    <n v="200000"/>
    <n v="0"/>
    <m/>
    <m/>
    <m/>
    <s v="Consultas ambulatorias"/>
    <m/>
    <s v="CNT-2022-816"/>
    <n v="200000"/>
    <n v="0"/>
    <n v="0"/>
    <n v="0"/>
    <n v="0"/>
    <n v="0"/>
    <n v="0"/>
    <n v="0"/>
    <n v="0"/>
    <n v="0"/>
    <n v="0"/>
    <m/>
    <m/>
    <m/>
    <n v="0"/>
    <n v="196000"/>
    <n v="0"/>
    <n v="2201616322"/>
    <d v="2025-05-02T00:00:00"/>
    <s v="(en blanco)"/>
    <n v="15403128"/>
  </r>
  <r>
    <n v="816002451"/>
    <s v="CALCULASER S.A."/>
    <s v="CAL9"/>
    <n v="50544"/>
    <s v="CAL950544"/>
    <s v="816002451_CAL950544"/>
    <s v="61 a 90"/>
    <d v="2024-11-26T00:00:00"/>
    <d v="2024-12-03T00:00:00"/>
    <n v="200000"/>
    <n v="200000"/>
    <s v="EVENTO"/>
    <s v="PEREIRA"/>
    <s v="AMBULATORIO"/>
    <s v="SERVICIOS"/>
    <s v="Factura pendiente en programacion de pago"/>
    <x v="0"/>
    <n v="0"/>
    <m/>
    <s v="Finalizada"/>
    <d v="2024-11-26T00:00:00"/>
    <d v="2024-12-03T00:00:00"/>
    <d v="2024-12-24T00:00:00"/>
    <n v="127"/>
    <s v="91-180"/>
    <n v="200000"/>
    <n v="200000"/>
    <n v="0"/>
    <n v="0"/>
    <n v="0"/>
    <n v="0"/>
    <n v="0"/>
    <n v="0"/>
    <m/>
    <m/>
    <m/>
    <s v="Procesos Servidor"/>
    <n v="4000"/>
    <n v="200000"/>
    <n v="0"/>
    <m/>
    <m/>
    <m/>
    <s v="Consultas ambulatorias"/>
    <m/>
    <s v="CNT-2022-816"/>
    <n v="200000"/>
    <n v="0"/>
    <n v="0"/>
    <n v="0"/>
    <n v="0"/>
    <n v="0"/>
    <n v="0"/>
    <n v="0"/>
    <n v="0"/>
    <n v="0"/>
    <n v="0"/>
    <m/>
    <m/>
    <m/>
    <n v="0"/>
    <n v="196000"/>
    <n v="0"/>
    <n v="2201616322"/>
    <d v="2025-05-02T00:00:00"/>
    <s v="(en blanco)"/>
    <n v="15403128"/>
  </r>
  <r>
    <n v="816002451"/>
    <s v="CALCULASER S.A."/>
    <s v="CAL9"/>
    <n v="48827"/>
    <s v="CAL948827"/>
    <s v="816002451_CAL948827"/>
    <s v="61 a 90"/>
    <d v="2024-11-07T00:00:00"/>
    <d v="2024-12-03T00:00:00"/>
    <n v="210000"/>
    <n v="210000"/>
    <s v="EVENTO"/>
    <s v="PEREIRA"/>
    <s v="AMBULATORIO"/>
    <s v="SERVICIOS"/>
    <s v="Factura pendiente en programacion de pago"/>
    <x v="0"/>
    <n v="0"/>
    <m/>
    <s v="Finalizada"/>
    <d v="2024-11-07T00:00:00"/>
    <d v="2024-12-03T00:00:00"/>
    <d v="2024-12-24T00:00:00"/>
    <n v="127"/>
    <s v="91-180"/>
    <n v="210000"/>
    <n v="210000"/>
    <n v="0"/>
    <n v="0"/>
    <n v="0"/>
    <n v="0"/>
    <n v="0"/>
    <n v="0"/>
    <m/>
    <m/>
    <m/>
    <s v="Procesos Servidor"/>
    <n v="4200"/>
    <n v="210000"/>
    <n v="0"/>
    <m/>
    <m/>
    <m/>
    <s v="Consultas ambulatorias"/>
    <m/>
    <s v="CNT-2022-816"/>
    <n v="210000"/>
    <n v="0"/>
    <n v="0"/>
    <n v="0"/>
    <n v="0"/>
    <n v="0"/>
    <n v="0"/>
    <n v="0"/>
    <n v="0"/>
    <n v="0"/>
    <n v="0"/>
    <m/>
    <m/>
    <m/>
    <n v="0"/>
    <n v="205800"/>
    <n v="0"/>
    <n v="2201616322"/>
    <d v="2025-05-02T00:00:00"/>
    <s v="(en blanco)"/>
    <n v="15403128"/>
  </r>
  <r>
    <n v="816002451"/>
    <s v="CALCULASER S.A."/>
    <s v="CAL6"/>
    <n v="29942"/>
    <s v="CAL629942"/>
    <s v="816002451_CAL629942"/>
    <s v="0 a 30"/>
    <d v="2025-01-30T00:00:00"/>
    <d v="2025-02-04T00:00:00"/>
    <n v="210000"/>
    <n v="210000"/>
    <s v="EVENTO"/>
    <s v="PEREIRA"/>
    <s v="AMBULATORIO"/>
    <s v="SERVICIOS"/>
    <s v="Factura pendiente en programacion de pago"/>
    <x v="0"/>
    <n v="0"/>
    <m/>
    <s v="Finalizada"/>
    <d v="2025-01-30T00:00:00"/>
    <d v="2025-02-04T00:00:00"/>
    <d v="2025-02-07T00:00:00"/>
    <n v="82"/>
    <s v="61-90"/>
    <n v="210000"/>
    <n v="210000"/>
    <n v="0"/>
    <n v="0"/>
    <n v="0"/>
    <n v="0"/>
    <n v="0"/>
    <n v="0"/>
    <m/>
    <m/>
    <m/>
    <s v="Erika Lorena Restrepo Gomez"/>
    <n v="4200"/>
    <n v="210000"/>
    <n v="0"/>
    <m/>
    <m/>
    <m/>
    <s v="Consultas ambulatorias"/>
    <m/>
    <s v="CNT-2022-816"/>
    <n v="210000"/>
    <n v="0"/>
    <n v="0"/>
    <n v="0"/>
    <n v="0"/>
    <n v="0"/>
    <n v="0"/>
    <n v="0"/>
    <n v="0"/>
    <n v="0"/>
    <n v="0"/>
    <m/>
    <m/>
    <m/>
    <n v="0"/>
    <n v="205800"/>
    <n v="0"/>
    <n v="2201616322"/>
    <d v="2025-05-02T00:00:00"/>
    <s v="(en blanco)"/>
    <n v="15403128"/>
  </r>
  <r>
    <n v="816002451"/>
    <s v="CALCULASER S.A."/>
    <s v="CAL9"/>
    <n v="37514"/>
    <s v="CAL937514"/>
    <s v="816002451_CAL937514"/>
    <s v="211 a 240"/>
    <d v="2024-06-07T00:00:00"/>
    <d v="2024-07-04T00:00:00"/>
    <n v="295000"/>
    <n v="295000"/>
    <s v="EVENTO"/>
    <s v="PEREIRA"/>
    <s v="AMBULATORIO"/>
    <s v="SERVICIOS"/>
    <s v="Factura pendiente en programacion de pago"/>
    <x v="0"/>
    <n v="0"/>
    <m/>
    <s v="Finalizada"/>
    <d v="2024-06-07T00:00:00"/>
    <d v="2024-07-04T00:00:00"/>
    <d v="2024-07-16T00:00:00"/>
    <n v="288"/>
    <s v="181-360"/>
    <n v="295000"/>
    <n v="295000"/>
    <n v="0"/>
    <n v="0"/>
    <n v="0"/>
    <n v="0"/>
    <n v="0"/>
    <n v="0"/>
    <m/>
    <m/>
    <m/>
    <s v="Jose Avilio Manquillo Gallo"/>
    <n v="5900"/>
    <n v="295000"/>
    <n v="0"/>
    <m/>
    <m/>
    <m/>
    <s v="Consultas ambulatorias"/>
    <m/>
    <s v="CNT-2022-816"/>
    <n v="295000"/>
    <n v="0"/>
    <n v="0"/>
    <n v="0"/>
    <n v="0"/>
    <n v="0"/>
    <n v="0"/>
    <n v="0"/>
    <n v="0"/>
    <n v="0"/>
    <n v="0"/>
    <m/>
    <m/>
    <m/>
    <n v="0"/>
    <n v="289100"/>
    <n v="0"/>
    <n v="2201616322"/>
    <d v="2025-05-02T00:00:00"/>
    <s v="(en blanco)"/>
    <n v="15403128"/>
  </r>
  <r>
    <n v="816002451"/>
    <s v="CALCULASER S.A."/>
    <s v="CAL9"/>
    <n v="48916"/>
    <s v="CAL948916"/>
    <s v="816002451_CAL948916"/>
    <s v="61 a 90"/>
    <d v="2024-11-08T00:00:00"/>
    <d v="2024-12-03T00:00:00"/>
    <n v="295000"/>
    <n v="295000"/>
    <s v="EVENTO"/>
    <s v="PEREIRA"/>
    <s v="AMBULATORIO"/>
    <s v="SERVICIOS"/>
    <s v="Factura pendiente en programacion de pago"/>
    <x v="0"/>
    <n v="0"/>
    <m/>
    <s v="Finalizada"/>
    <d v="2024-11-08T00:00:00"/>
    <d v="2024-12-03T00:00:00"/>
    <d v="2024-12-09T00:00:00"/>
    <n v="142"/>
    <s v="91-180"/>
    <n v="295000"/>
    <n v="295000"/>
    <n v="0"/>
    <n v="0"/>
    <n v="0"/>
    <n v="0"/>
    <n v="0"/>
    <n v="0"/>
    <m/>
    <m/>
    <m/>
    <s v="Erika Lorena Restrepo Gomez"/>
    <n v="5900"/>
    <n v="295000"/>
    <n v="0"/>
    <m/>
    <m/>
    <m/>
    <s v="Consultas ambulatorias"/>
    <m/>
    <s v="CNT-2022-816"/>
    <n v="295000"/>
    <n v="0"/>
    <n v="0"/>
    <n v="0"/>
    <n v="0"/>
    <n v="0"/>
    <n v="0"/>
    <n v="0"/>
    <n v="0"/>
    <n v="0"/>
    <n v="0"/>
    <m/>
    <m/>
    <m/>
    <n v="0"/>
    <n v="289100"/>
    <n v="0"/>
    <n v="2201616322"/>
    <d v="2025-05-02T00:00:00"/>
    <s v="(en blanco)"/>
    <n v="15403128"/>
  </r>
  <r>
    <n v="816002451"/>
    <s v="CALCULASER S.A."/>
    <s v="CAL9"/>
    <n v="52696"/>
    <s v="CAL952696"/>
    <s v="816002451_CAL952696"/>
    <s v="31 a 60"/>
    <d v="2024-12-23T00:00:00"/>
    <d v="2025-01-02T00:00:00"/>
    <n v="295000"/>
    <n v="295000"/>
    <s v="EVENTO"/>
    <s v="PEREIRA"/>
    <s v="AMBULATORIO"/>
    <s v="SERVICIOS"/>
    <s v="Factura pendiente en programacion de pago"/>
    <x v="0"/>
    <n v="0"/>
    <m/>
    <s v="Finalizada"/>
    <d v="2024-12-23T00:00:00"/>
    <d v="2025-01-03T00:00:00"/>
    <d v="2025-01-15T00:00:00"/>
    <n v="105"/>
    <s v="91-180"/>
    <n v="295000"/>
    <n v="295000"/>
    <n v="0"/>
    <n v="0"/>
    <n v="0"/>
    <n v="0"/>
    <n v="0"/>
    <n v="0"/>
    <m/>
    <m/>
    <m/>
    <s v="Erika Lorena Restrepo Gomez"/>
    <n v="5900"/>
    <n v="295000"/>
    <n v="0"/>
    <m/>
    <m/>
    <m/>
    <s v="Consultas ambulatorias"/>
    <m/>
    <s v="CNT-2022-816"/>
    <n v="295000"/>
    <n v="0"/>
    <n v="0"/>
    <n v="0"/>
    <n v="0"/>
    <n v="0"/>
    <n v="0"/>
    <n v="0"/>
    <n v="0"/>
    <n v="0"/>
    <n v="0"/>
    <m/>
    <m/>
    <m/>
    <n v="0"/>
    <n v="289100"/>
    <n v="0"/>
    <n v="2201616322"/>
    <d v="2025-05-02T00:00:00"/>
    <s v="(en blanco)"/>
    <n v="15403128"/>
  </r>
  <r>
    <n v="816002451"/>
    <s v="CALCULASER S.A."/>
    <s v="CL10"/>
    <n v="6116"/>
    <s v="CL106116"/>
    <s v="816002451_CL106116"/>
    <s v="151 a 180"/>
    <d v="2024-08-31T00:00:00"/>
    <d v="2024-09-02T00:00:00"/>
    <n v="350000"/>
    <n v="350000"/>
    <s v="EVENTO"/>
    <s v="PEREIRA"/>
    <s v="AMBULATORIO"/>
    <s v="SERVICIOS"/>
    <s v="Factura pendiente en programacion de pago"/>
    <x v="0"/>
    <n v="0"/>
    <m/>
    <s v="Finalizada"/>
    <d v="2024-08-31T00:00:00"/>
    <d v="2024-09-02T00:00:00"/>
    <d v="2024-09-23T00:00:00"/>
    <n v="219"/>
    <s v="181-360"/>
    <n v="350000"/>
    <n v="350000"/>
    <n v="0"/>
    <n v="0"/>
    <n v="0"/>
    <n v="0"/>
    <n v="0"/>
    <n v="0"/>
    <m/>
    <m/>
    <m/>
    <s v="Jose Avilio Manquillo Gallo"/>
    <n v="7000"/>
    <n v="350000"/>
    <n v="0"/>
    <m/>
    <m/>
    <m/>
    <s v="Consultas ambulatorias"/>
    <m/>
    <s v="CNT-2022-816"/>
    <n v="350000"/>
    <n v="0"/>
    <n v="0"/>
    <n v="0"/>
    <n v="0"/>
    <n v="0"/>
    <n v="0"/>
    <n v="0"/>
    <n v="0"/>
    <n v="0"/>
    <n v="0"/>
    <m/>
    <m/>
    <m/>
    <n v="0"/>
    <n v="343000"/>
    <n v="0"/>
    <n v="2201616322"/>
    <d v="2025-05-02T00:00:00"/>
    <s v="(en blanco)"/>
    <n v="15403128"/>
  </r>
  <r>
    <n v="816002451"/>
    <s v="CALCULASER S.A."/>
    <s v="CAL9"/>
    <n v="44633"/>
    <s v="CAL944633"/>
    <s v="816002451_CAL944633"/>
    <s v="151 a 180"/>
    <d v="2024-08-31T00:00:00"/>
    <d v="2024-09-02T00:00:00"/>
    <n v="450000"/>
    <n v="450000"/>
    <s v="EVENTO"/>
    <s v="PEREIRA"/>
    <s v="AMBULATORIO"/>
    <s v="SERVICIOS"/>
    <s v="Factura pendiente en programacion de pago"/>
    <x v="0"/>
    <n v="0"/>
    <m/>
    <s v="Finalizada"/>
    <d v="2024-08-31T00:00:00"/>
    <d v="2024-09-02T00:00:00"/>
    <d v="2024-09-21T00:00:00"/>
    <n v="221"/>
    <s v="181-360"/>
    <n v="450000"/>
    <n v="450000"/>
    <n v="0"/>
    <n v="0"/>
    <n v="0"/>
    <n v="0"/>
    <n v="0"/>
    <n v="0"/>
    <m/>
    <m/>
    <m/>
    <s v="Jose Avilio Manquillo Gallo"/>
    <n v="9000"/>
    <n v="450000"/>
    <n v="0"/>
    <m/>
    <m/>
    <m/>
    <s v="Consultas ambulatorias"/>
    <m/>
    <s v="CNT-2022-816"/>
    <n v="450000"/>
    <n v="0"/>
    <n v="0"/>
    <n v="0"/>
    <n v="0"/>
    <n v="0"/>
    <n v="0"/>
    <n v="0"/>
    <n v="0"/>
    <n v="0"/>
    <n v="0"/>
    <m/>
    <m/>
    <m/>
    <n v="0"/>
    <n v="441000"/>
    <n v="0"/>
    <n v="2201616322"/>
    <d v="2025-05-02T00:00:00"/>
    <s v="(en blanco)"/>
    <n v="15403128"/>
  </r>
  <r>
    <n v="816002451"/>
    <s v="CALCULASER S.A."/>
    <s v="CAL9"/>
    <n v="47068"/>
    <s v="CAL947068"/>
    <s v="816002451_CAL947068"/>
    <s v="121 a 150"/>
    <d v="2024-09-30T00:00:00"/>
    <d v="2024-10-07T00:00:00"/>
    <n v="450000"/>
    <n v="450000"/>
    <s v="EVENTO"/>
    <s v="PEREIRA"/>
    <s v="AMBULATORIO"/>
    <s v="SERVICIOS"/>
    <s v="Factura pendiente en programacion de pago"/>
    <x v="0"/>
    <n v="0"/>
    <m/>
    <s v="Finalizada"/>
    <d v="2024-09-30T00:00:00"/>
    <d v="2024-10-07T00:00:00"/>
    <d v="2024-10-11T00:00:00"/>
    <n v="201"/>
    <s v="181-360"/>
    <n v="450000"/>
    <n v="450000"/>
    <n v="0"/>
    <n v="0"/>
    <n v="0"/>
    <n v="0"/>
    <n v="0"/>
    <n v="0"/>
    <m/>
    <m/>
    <m/>
    <s v="Erika Lorena Restrepo Gomez"/>
    <n v="9000"/>
    <n v="450000"/>
    <n v="0"/>
    <m/>
    <m/>
    <m/>
    <s v="Consultas ambulatorias"/>
    <m/>
    <s v="CNT-2022-816"/>
    <n v="450000"/>
    <n v="0"/>
    <n v="0"/>
    <n v="0"/>
    <n v="0"/>
    <n v="0"/>
    <n v="0"/>
    <n v="0"/>
    <n v="0"/>
    <n v="0"/>
    <n v="0"/>
    <m/>
    <m/>
    <m/>
    <n v="0"/>
    <n v="441000"/>
    <n v="0"/>
    <n v="2201616322"/>
    <d v="2025-05-02T00:00:00"/>
    <s v="(en blanco)"/>
    <n v="15403128"/>
  </r>
  <r>
    <n v="816002451"/>
    <s v="CALCULASER S.A."/>
    <s v="CAL2"/>
    <n v="7608"/>
    <s v="CAL27608"/>
    <s v="816002451_CAL27608"/>
    <s v="151 a 180"/>
    <d v="2024-08-16T00:00:00"/>
    <d v="2024-09-02T00:00:00"/>
    <n v="6855000"/>
    <n v="6855000"/>
    <s v="EVENTO"/>
    <s v="PEREIRA"/>
    <s v="AMBULATORIO"/>
    <s v="SERVICIOS"/>
    <s v="Factura pendiente en programacion de pago"/>
    <x v="0"/>
    <n v="0"/>
    <m/>
    <s v="Finalizada"/>
    <d v="2024-08-16T00:00:00"/>
    <d v="2024-09-02T00:00:00"/>
    <d v="2024-09-21T00:00:00"/>
    <n v="221"/>
    <s v="181-360"/>
    <n v="6855000"/>
    <n v="6855000"/>
    <n v="0"/>
    <n v="0"/>
    <n v="0"/>
    <n v="0"/>
    <n v="0"/>
    <n v="0"/>
    <m/>
    <m/>
    <m/>
    <s v="Jose Avilio Manquillo Gallo"/>
    <n v="137100"/>
    <n v="6855000"/>
    <n v="0"/>
    <m/>
    <m/>
    <m/>
    <s v="Servicios de internación y/o cirugía (Hospitalaria o Ambulatoria)"/>
    <m/>
    <s v="CNT-2022-816"/>
    <n v="6855000"/>
    <n v="0"/>
    <n v="0"/>
    <n v="0"/>
    <n v="0"/>
    <n v="0"/>
    <n v="0"/>
    <n v="0"/>
    <n v="0"/>
    <n v="0"/>
    <n v="0"/>
    <m/>
    <m/>
    <m/>
    <n v="0"/>
    <n v="6717900"/>
    <n v="0"/>
    <n v="2201616322"/>
    <d v="2025-05-02T00:00:00"/>
    <s v="(en blanco)"/>
    <n v="15403128"/>
  </r>
  <r>
    <n v="816002451"/>
    <s v="CALCULASER S.A."/>
    <s v="CAL2"/>
    <n v="8006"/>
    <s v="CAL28006"/>
    <s v="816002451_CAL28006"/>
    <s v="121 a 150"/>
    <d v="2024-09-13T00:00:00"/>
    <d v="2024-10-07T00:00:00"/>
    <n v="379440"/>
    <n v="379440"/>
    <s v="EVENTO"/>
    <s v="PEREIRA"/>
    <s v="AMBULATORIO"/>
    <s v="SERVICIOS"/>
    <s v="Factura pendiente en programacion de pago"/>
    <x v="0"/>
    <n v="0"/>
    <m/>
    <s v="Finalizada"/>
    <d v="2024-09-13T00:00:00"/>
    <d v="2024-10-07T00:00:00"/>
    <d v="2024-10-12T00:00:00"/>
    <n v="200"/>
    <s v="181-360"/>
    <n v="379440"/>
    <n v="379440"/>
    <n v="0"/>
    <n v="0"/>
    <n v="0"/>
    <n v="0"/>
    <n v="0"/>
    <n v="0"/>
    <m/>
    <m/>
    <m/>
    <s v="Erika Lorena Restrepo Gomez"/>
    <n v="7589"/>
    <n v="379440"/>
    <n v="0"/>
    <m/>
    <m/>
    <m/>
    <s v="Servicios de internación y/o cirugía (Hospitalaria o Ambulatoria)"/>
    <m/>
    <s v="CNT-2022-816"/>
    <n v="379440"/>
    <n v="0"/>
    <n v="0"/>
    <n v="0"/>
    <n v="0"/>
    <n v="0"/>
    <n v="0"/>
    <n v="0"/>
    <n v="0"/>
    <n v="0"/>
    <n v="0"/>
    <m/>
    <m/>
    <m/>
    <n v="0"/>
    <n v="371851"/>
    <n v="0"/>
    <n v="2201616322"/>
    <d v="2025-05-02T00:00:00"/>
    <s v="(en blanco)"/>
    <n v="15403128"/>
  </r>
  <r>
    <n v="816002451"/>
    <s v="CALCULASER S.A."/>
    <s v="CAL2"/>
    <n v="8238"/>
    <s v="CAL28238"/>
    <s v="816002451_CAL28238"/>
    <s v="91 a 120"/>
    <d v="2024-10-09T00:00:00"/>
    <d v="2024-11-06T00:00:00"/>
    <n v="379440"/>
    <n v="379440"/>
    <s v="EVENTO"/>
    <s v="PEREIRA"/>
    <s v="AMBULATORIO"/>
    <s v="SERVICIOS"/>
    <s v="Factura pendiente en programacion de pago"/>
    <x v="0"/>
    <n v="0"/>
    <m/>
    <s v="Finalizada"/>
    <d v="2024-10-09T00:00:00"/>
    <d v="2024-11-06T00:00:00"/>
    <d v="2024-11-18T00:00:00"/>
    <n v="163"/>
    <s v="91-180"/>
    <n v="379440"/>
    <n v="379440"/>
    <n v="0"/>
    <n v="0"/>
    <n v="0"/>
    <n v="0"/>
    <n v="0"/>
    <n v="0"/>
    <m/>
    <m/>
    <m/>
    <s v="Procesos Servidor"/>
    <n v="7589"/>
    <n v="379440"/>
    <n v="0"/>
    <m/>
    <m/>
    <m/>
    <s v="Servicios de internación y/o cirugía (Hospitalaria o Ambulatoria)"/>
    <m/>
    <s v="CNT-2022-816"/>
    <n v="379440"/>
    <n v="0"/>
    <n v="0"/>
    <n v="0"/>
    <n v="0"/>
    <n v="0"/>
    <n v="0"/>
    <n v="0"/>
    <n v="0"/>
    <n v="0"/>
    <n v="0"/>
    <m/>
    <m/>
    <m/>
    <n v="0"/>
    <n v="371851"/>
    <n v="0"/>
    <n v="2201616322"/>
    <d v="2025-05-02T00:00:00"/>
    <s v="(en blanco)"/>
    <n v="15403128"/>
  </r>
  <r>
    <n v="816002451"/>
    <s v="CALCULASER S.A."/>
    <s v="CAL6"/>
    <n v="28094"/>
    <s v="CAL628094"/>
    <s v="816002451_CAL628094"/>
    <s v="91 a 120"/>
    <d v="2024-10-12T00:00:00"/>
    <d v="2024-11-06T00:00:00"/>
    <n v="177000"/>
    <n v="177000"/>
    <s v="EVENTO"/>
    <s v="PEREIRA"/>
    <s v="AMBULATORIO"/>
    <s v="SERVICIOS"/>
    <s v="Factura pendiente en programacion de pago"/>
    <x v="0"/>
    <n v="0"/>
    <m/>
    <s v="Finalizada"/>
    <d v="2024-10-12T00:00:00"/>
    <d v="2024-11-06T00:00:00"/>
    <d v="2024-11-18T00:00:00"/>
    <n v="163"/>
    <s v="91-180"/>
    <n v="200000"/>
    <n v="200000"/>
    <n v="23000"/>
    <n v="23000"/>
    <n v="0"/>
    <n v="0"/>
    <n v="0"/>
    <n v="0"/>
    <m/>
    <m/>
    <m/>
    <s v="Procesos Servidor"/>
    <n v="4000"/>
    <n v="177000"/>
    <n v="0"/>
    <m/>
    <m/>
    <m/>
    <s v="Consultas ambulatorias"/>
    <m/>
    <s v="CNT-2022-816"/>
    <n v="177000"/>
    <n v="0"/>
    <n v="0"/>
    <n v="0"/>
    <n v="0"/>
    <n v="0"/>
    <n v="0"/>
    <n v="0"/>
    <n v="0"/>
    <n v="0"/>
    <n v="0"/>
    <m/>
    <m/>
    <m/>
    <n v="0"/>
    <n v="173000"/>
    <n v="0"/>
    <n v="2201616322"/>
    <d v="2025-05-02T00:00:00"/>
    <s v="(en blanco)"/>
    <n v="15403128"/>
  </r>
  <r>
    <n v="816002451"/>
    <s v="CALCULASER S.A."/>
    <s v="CAL9"/>
    <n v="46736"/>
    <s v="CAL946736"/>
    <s v="816002451_CAL946736"/>
    <s v="121 a 150"/>
    <d v="2024-09-24T00:00:00"/>
    <d v="2024-10-07T00:00:00"/>
    <n v="398250"/>
    <n v="398250"/>
    <s v="EVENTO"/>
    <s v="PEREIRA"/>
    <s v="AMBULATORIO"/>
    <s v="SERVICIOS"/>
    <s v="Factura pendiente en programacion de pago"/>
    <x v="0"/>
    <n v="0"/>
    <m/>
    <s v="Finalizada"/>
    <d v="2024-09-24T00:00:00"/>
    <d v="2024-10-07T00:00:00"/>
    <d v="2024-10-12T00:00:00"/>
    <n v="200"/>
    <s v="181-360"/>
    <n v="450000"/>
    <n v="450000"/>
    <n v="51750"/>
    <n v="51750"/>
    <n v="0"/>
    <n v="0"/>
    <n v="0"/>
    <n v="0"/>
    <m/>
    <m/>
    <m/>
    <s v="Erika Lorena Restrepo Gomez"/>
    <n v="9000"/>
    <n v="398250"/>
    <n v="0"/>
    <m/>
    <m/>
    <m/>
    <s v="Consultas ambulatorias"/>
    <m/>
    <s v="CNT-2022-816"/>
    <n v="398250"/>
    <n v="0"/>
    <n v="0"/>
    <n v="0"/>
    <n v="0"/>
    <n v="0"/>
    <n v="0"/>
    <n v="0"/>
    <n v="0"/>
    <n v="0"/>
    <n v="0"/>
    <m/>
    <m/>
    <m/>
    <n v="0"/>
    <n v="389250"/>
    <n v="0"/>
    <n v="2201616322"/>
    <d v="2025-05-02T00:00:00"/>
    <s v="(en blanco)"/>
    <n v="15403128"/>
  </r>
  <r>
    <n v="816002451"/>
    <s v="CALCULASER S.A."/>
    <s v="CAL3"/>
    <n v="7839"/>
    <s v="CAL37839"/>
    <s v="816002451_CAL37839"/>
    <s v="Mas de 360"/>
    <d v="2023-08-04T00:00:00"/>
    <d v="2023-09-04T00:00:00"/>
    <n v="2743996"/>
    <n v="909700"/>
    <s v="EVENTO"/>
    <s v="PEREIRA"/>
    <s v="AMBULATORIO"/>
    <s v="SERVICIOS"/>
    <s v="Factura pendiente en programacion de pago"/>
    <x v="0"/>
    <n v="0"/>
    <m/>
    <s v="Finalizada"/>
    <d v="2023-08-04T00:00:00"/>
    <d v="2023-09-04T00:00:00"/>
    <d v="2025-01-13T00:00:00"/>
    <n v="107"/>
    <s v="91-180"/>
    <n v="2743996"/>
    <n v="905500"/>
    <n v="0"/>
    <n v="0"/>
    <n v="0"/>
    <n v="0"/>
    <n v="0"/>
    <n v="0"/>
    <m/>
    <m/>
    <s v="SE LEVANTA GLOSA POR PARTE DE EPS, SE VALIDA TARIFA EN RUTA SEDNA Y SE ENCUENTRA OK TARIFA|SE RATIFICA OBJECION, IPS NO SUBSANA SOPORTE DE CINTA, LOS ARGUMENTOS MENCIONADOS ADUCEN A LA FACTURACION. GLOSA POR INSUMO NO PACTADO Y NO SE EVIDENCIA COTIZACION CINTA URINARIA $1242.180 ,NO SE EVIDENCIA SOPORTE DE LA UTILIZACION DE LA CINTA INDICAN EN LAN DESCRIPCION QUIRURGICA COLOCACION DE MALLA. "/>
    <s v="Acta Conciliacion N°488"/>
    <n v="18110"/>
    <n v="905500"/>
    <n v="0"/>
    <m/>
    <m/>
    <m/>
    <s v="Servicios de internación y/o cirugía (Hospitalaria o Ambulatoria)"/>
    <m/>
    <s v="CNT-2022-816"/>
    <n v="909700"/>
    <n v="0"/>
    <n v="0"/>
    <n v="0"/>
    <n v="0"/>
    <n v="0"/>
    <n v="0"/>
    <n v="0"/>
    <n v="0"/>
    <n v="887390"/>
    <n v="0"/>
    <n v="2201616322"/>
    <d v="2025-05-02T00:00:00"/>
    <s v="(en blanco)"/>
    <n v="15403128"/>
    <n v="1471780"/>
    <n v="0"/>
    <n v="2201526686"/>
    <d v="2024-07-04T00:00:00"/>
    <s v="(en blanco)"/>
    <n v="31524165"/>
  </r>
  <r>
    <n v="816002451"/>
    <s v="CALCULASER S.A."/>
    <s v="CAL9"/>
    <n v="53038"/>
    <s v="CAL953038"/>
    <s v="816002451_CAL953038"/>
    <s v="0 a 30"/>
    <d v="2025-01-08T00:00:00"/>
    <d v="2025-02-04T00:00:00"/>
    <n v="25000"/>
    <n v="25000"/>
    <s v="EVENTO"/>
    <s v="PEREIRA"/>
    <s v="AMBULATORIO"/>
    <s v="SERVICIOS"/>
    <s v="Factura pendiente en programacion de pago"/>
    <x v="0"/>
    <n v="0"/>
    <m/>
    <s v="Finalizada"/>
    <d v="2025-01-08T00:00:00"/>
    <d v="2025-02-04T00:00:00"/>
    <d v="2025-02-07T00:00:00"/>
    <n v="82"/>
    <s v="61-90"/>
    <n v="25000"/>
    <n v="25000"/>
    <n v="4500"/>
    <n v="0"/>
    <n v="0"/>
    <n v="0"/>
    <n v="0"/>
    <n v="0"/>
    <m/>
    <m/>
    <m/>
    <s v="Erika Lorena Restrepo Gomez"/>
    <n v="0"/>
    <n v="20500"/>
    <n v="0"/>
    <m/>
    <m/>
    <m/>
    <s v="Consultas ambulatorias"/>
    <m/>
    <s v="CNT-2022-816"/>
    <n v="25000"/>
    <n v="0"/>
    <n v="0"/>
    <n v="0"/>
    <n v="0"/>
    <n v="0"/>
    <n v="0"/>
    <n v="0"/>
    <n v="0"/>
    <n v="0"/>
    <n v="0"/>
    <m/>
    <m/>
    <m/>
    <n v="0"/>
    <n v="20500"/>
    <n v="0"/>
    <n v="2201616322"/>
    <d v="2025-05-02T00:00:00"/>
    <s v="(en blanco)"/>
    <n v="15403128"/>
  </r>
  <r>
    <n v="816002451"/>
    <s v="CALCULASER S.A."/>
    <s v="CAL6"/>
    <n v="29544"/>
    <s v="CAL629544"/>
    <s v="816002451_CAL629544"/>
    <s v="0 a 30"/>
    <d v="2025-01-18T00:00:00"/>
    <d v="2025-02-04T00:00:00"/>
    <n v="200000"/>
    <n v="200000"/>
    <s v="EVENTO"/>
    <s v="PEREIRA"/>
    <s v="AMBULATORIO"/>
    <s v="SERVICIOS"/>
    <s v="Factura no radicada"/>
    <x v="1"/>
    <n v="0"/>
    <m/>
    <s v="Para cargar RIPS o soportes"/>
    <d v="2025-01-18T00:00:00"/>
    <m/>
    <m/>
    <s v="No radicada"/>
    <s v="No radicada"/>
    <n v="200000"/>
    <n v="200000"/>
    <n v="0"/>
    <n v="0"/>
    <n v="0"/>
    <n v="0"/>
    <n v="0"/>
    <n v="0"/>
    <m/>
    <m/>
    <m/>
    <m/>
    <n v="0"/>
    <n v="0"/>
    <n v="200000"/>
    <s v="DEVOLUCION"/>
    <s v="Se realiza devolución, no se evindencia resultado de URODINAMIA ESTANDAR. Por favor validar con el área encargada."/>
    <s v="FACTURACION"/>
    <m/>
    <s v="Ambulatorio"/>
    <m/>
    <n v="0"/>
    <n v="200000"/>
    <n v="0"/>
    <n v="0"/>
    <n v="0"/>
    <n v="0"/>
    <n v="0"/>
    <n v="0"/>
    <n v="0"/>
    <n v="0"/>
    <n v="0"/>
    <m/>
    <m/>
    <m/>
    <n v="0"/>
    <n v="0"/>
    <n v="0"/>
    <m/>
    <m/>
    <m/>
    <n v="0"/>
  </r>
  <r>
    <n v="816002451"/>
    <s v="CALCULASER S.A."/>
    <s v="CL10"/>
    <n v="6998"/>
    <s v="CL106998"/>
    <s v="816002451_CL106998"/>
    <s v="CORRIENTE"/>
    <d v="2025-02-14T00:00:00"/>
    <d v="2025-03-05T00:00:00"/>
    <n v="700000"/>
    <n v="700000"/>
    <s v="EVENTO"/>
    <s v="PEREIRA"/>
    <s v="AMBULATORIO"/>
    <s v="SERVICIOS"/>
    <e v="#N/A"/>
    <x v="1"/>
    <n v="0"/>
    <m/>
    <s v="Para cargar RIPS o soportes"/>
    <d v="2025-02-14T00:00:00"/>
    <m/>
    <m/>
    <s v="No radicada"/>
    <s v="No radicada"/>
    <n v="700000"/>
    <n v="700000"/>
    <n v="0"/>
    <n v="0"/>
    <n v="0"/>
    <n v="0"/>
    <n v="0"/>
    <n v="0"/>
    <m/>
    <m/>
    <m/>
    <m/>
    <n v="0"/>
    <n v="0"/>
    <n v="700000"/>
    <s v="DEVOLUCION"/>
    <s v="Se realiza devolución, no se evidencia firma del paciente u acudiente en realización de terapias. Por favor validar con el área encargada.,"/>
    <s v="FACTURACION"/>
    <m/>
    <s v="Ambulatorio"/>
    <m/>
    <n v="0"/>
    <n v="700000"/>
    <n v="0"/>
    <n v="0"/>
    <n v="0"/>
    <n v="0"/>
    <n v="0"/>
    <n v="0"/>
    <n v="0"/>
    <n v="0"/>
    <n v="0"/>
    <m/>
    <m/>
    <m/>
    <n v="0"/>
    <n v="0"/>
    <n v="0"/>
    <m/>
    <m/>
    <m/>
    <n v="0"/>
  </r>
  <r>
    <n v="816002451"/>
    <s v="CALCULASER S.A."/>
    <s v="CAL6"/>
    <n v="28768"/>
    <s v="CAL628768"/>
    <s v="816002451_CAL628768"/>
    <s v="61 a 90"/>
    <d v="2024-11-07T00:00:00"/>
    <d v="2024-12-03T00:00:00"/>
    <n v="25000"/>
    <n v="25000"/>
    <s v="EVENTO"/>
    <s v="PEREIRA"/>
    <s v="AMBULATORIO"/>
    <s v="SERVICIOS"/>
    <s v="Factura devuelta"/>
    <x v="2"/>
    <n v="0"/>
    <m/>
    <s v="Con Auditoria Automatica Exitosa"/>
    <d v="2024-11-07T00:00:00"/>
    <d v="2025-05-02T00:00:00"/>
    <m/>
    <n v="-2"/>
    <s v="Corriente"/>
    <n v="25000"/>
    <n v="25000"/>
    <n v="0"/>
    <n v="0"/>
    <n v="0"/>
    <n v="0"/>
    <n v="0"/>
    <n v="0"/>
    <m/>
    <m/>
    <m/>
    <m/>
    <n v="0"/>
    <n v="0"/>
    <n v="25000"/>
    <s v="DEVOLUCION"/>
    <s v="Se realiza v devolución, al validar soportes se evidencia que la fecha de atención soportada en historia clínica no concuerda con la fecha de atención de la factura, la fecha de atención ingresada en la factura es del 01-11-2024 y la fecha de atención soportada en historia clínica corresponde al día 5 de noviembre 2024. Por favor validar con el área encargda."/>
    <s v="SOPORTE"/>
    <s v="Consultas ambulatorias"/>
    <s v="Ambulatorio"/>
    <m/>
    <n v="0"/>
    <n v="0"/>
    <n v="0"/>
    <n v="0"/>
    <n v="0"/>
    <n v="0"/>
    <n v="0"/>
    <n v="25000"/>
    <n v="0"/>
    <n v="0"/>
    <n v="0"/>
    <m/>
    <m/>
    <m/>
    <n v="0"/>
    <n v="0"/>
    <n v="0"/>
    <m/>
    <m/>
    <m/>
    <n v="0"/>
  </r>
  <r>
    <n v="816002451"/>
    <s v="CALCULASER S.A."/>
    <s v="CAL5"/>
    <n v="20309"/>
    <s v="CAL520309"/>
    <s v="816002451_CAL520309"/>
    <s v="CORRIENTE"/>
    <d v="2025-03-18T00:00:00"/>
    <d v="2025-04-07T00:00:00"/>
    <n v="25000"/>
    <n v="25000"/>
    <s v="EVENTO"/>
    <s v="PEREIRA"/>
    <s v="AMBULATORIO"/>
    <s v="SERVICIOS"/>
    <e v="#N/A"/>
    <x v="2"/>
    <n v="0"/>
    <m/>
    <s v="Con Auditoria Automatica Exitosa"/>
    <d v="2025-03-18T00:00:00"/>
    <d v="2025-05-02T00:00:00"/>
    <m/>
    <n v="-2"/>
    <s v="Corriente"/>
    <n v="25000"/>
    <n v="25000"/>
    <n v="0"/>
    <n v="0"/>
    <n v="0"/>
    <n v="0"/>
    <n v="0"/>
    <n v="0"/>
    <m/>
    <m/>
    <m/>
    <m/>
    <n v="0"/>
    <n v="0"/>
    <n v="0"/>
    <m/>
    <m/>
    <m/>
    <s v="Consultas ambulatorias"/>
    <m/>
    <m/>
    <n v="0"/>
    <n v="0"/>
    <n v="0"/>
    <n v="0"/>
    <n v="0"/>
    <n v="0"/>
    <n v="0"/>
    <n v="25000"/>
    <n v="0"/>
    <n v="0"/>
    <n v="0"/>
    <m/>
    <m/>
    <m/>
    <n v="0"/>
    <n v="0"/>
    <n v="0"/>
    <m/>
    <m/>
    <m/>
    <n v="0"/>
  </r>
  <r>
    <n v="816002451"/>
    <s v="CALCULASER S.A."/>
    <s v="CAL5"/>
    <n v="20604"/>
    <s v="CAL520604"/>
    <s v="816002451_CAL520604"/>
    <s v="CORRIENTE"/>
    <d v="2025-03-26T00:00:00"/>
    <d v="2025-04-07T00:00:00"/>
    <n v="200000"/>
    <n v="200000"/>
    <s v="EVENTO"/>
    <s v="PEREIRA"/>
    <s v="AMBULATORIO"/>
    <s v="SERVICIOS"/>
    <e v="#N/A"/>
    <x v="2"/>
    <n v="0"/>
    <m/>
    <s v="Con Auditoria Automatica Exitosa"/>
    <d v="2025-03-26T00:00:00"/>
    <d v="2025-05-02T00:00:00"/>
    <m/>
    <n v="-2"/>
    <s v="Corriente"/>
    <n v="200000"/>
    <n v="200000"/>
    <n v="0"/>
    <n v="0"/>
    <n v="0"/>
    <n v="0"/>
    <n v="0"/>
    <n v="0"/>
    <m/>
    <m/>
    <m/>
    <m/>
    <n v="0"/>
    <n v="0"/>
    <n v="0"/>
    <m/>
    <m/>
    <m/>
    <s v="Consultas ambulatorias"/>
    <m/>
    <m/>
    <n v="0"/>
    <n v="0"/>
    <n v="0"/>
    <n v="0"/>
    <n v="0"/>
    <n v="0"/>
    <n v="0"/>
    <n v="200000"/>
    <n v="0"/>
    <n v="0"/>
    <n v="0"/>
    <m/>
    <m/>
    <m/>
    <n v="0"/>
    <n v="0"/>
    <n v="0"/>
    <m/>
    <m/>
    <m/>
    <n v="0"/>
  </r>
  <r>
    <n v="816002451"/>
    <s v="CALCULASER S.A."/>
    <s v="CAL5"/>
    <n v="20997"/>
    <s v="CAL520997"/>
    <s v="816002451_CAL520997"/>
    <s v="CORRIENTE"/>
    <d v="2025-03-31T00:00:00"/>
    <d v="2025-04-07T00:00:00"/>
    <n v="210000"/>
    <n v="210000"/>
    <s v="EVENTO"/>
    <s v="PEREIRA"/>
    <s v="AMBULATORIO"/>
    <s v="SERVICIOS"/>
    <e v="#N/A"/>
    <x v="2"/>
    <n v="0"/>
    <m/>
    <s v="Con Auditoria Automatica Exitosa"/>
    <d v="2025-03-31T00:00:00"/>
    <d v="2025-05-02T00:00:00"/>
    <m/>
    <n v="-2"/>
    <s v="Corriente"/>
    <n v="210000"/>
    <n v="210000"/>
    <n v="0"/>
    <n v="0"/>
    <n v="0"/>
    <n v="0"/>
    <n v="0"/>
    <n v="0"/>
    <m/>
    <m/>
    <m/>
    <m/>
    <n v="0"/>
    <n v="0"/>
    <n v="0"/>
    <m/>
    <m/>
    <m/>
    <s v="Consultas ambulatorias"/>
    <m/>
    <m/>
    <n v="0"/>
    <n v="0"/>
    <n v="0"/>
    <n v="0"/>
    <n v="0"/>
    <n v="0"/>
    <n v="0"/>
    <n v="210000"/>
    <n v="0"/>
    <n v="0"/>
    <n v="0"/>
    <m/>
    <m/>
    <m/>
    <n v="0"/>
    <n v="0"/>
    <n v="0"/>
    <m/>
    <m/>
    <m/>
    <n v="0"/>
  </r>
  <r>
    <n v="816002451"/>
    <s v="CALCULASER S.A."/>
    <s v="CAL3"/>
    <n v="9796"/>
    <s v="CAL39796"/>
    <s v="816002451_CAL39796"/>
    <s v="Mas de 360"/>
    <d v="2023-11-30T00:00:00"/>
    <d v="2023-12-05T00:00:00"/>
    <n v="868752"/>
    <n v="169352"/>
    <s v="EVENTO"/>
    <s v="PEREIRA"/>
    <s v="AMBULATORIO"/>
    <s v="SERVICIOS"/>
    <s v="Factura pendiente en programacion de pago"/>
    <x v="3"/>
    <n v="172808"/>
    <n v="1222363221"/>
    <s v="Finalizada"/>
    <d v="2023-11-30T00:00:00"/>
    <d v="2023-12-05T00:00:00"/>
    <d v="2024-01-18T00:00:00"/>
    <n v="468"/>
    <s v="Más de 360"/>
    <n v="868752"/>
    <n v="172808"/>
    <n v="0"/>
    <n v="0"/>
    <n v="0"/>
    <n v="0"/>
    <n v="0"/>
    <n v="0"/>
    <m/>
    <m/>
    <s v="SE LEVANTA GLOSA POR PARTE DE LA EPS, SE EVIDENCIA POR PARTE DE LA EPS SOLICITUD DE AUTORIZACION PARA EL HALLAZGO CUPS 632100, POR MEDIO DE CORREO."/>
    <s v="Elizabeth Fernandez Chilito"/>
    <n v="3456"/>
    <n v="172808"/>
    <n v="0"/>
    <m/>
    <m/>
    <m/>
    <s v="Servicios de internación y/o cirugía (Hospitalaria o Ambulatoria)"/>
    <m/>
    <s v="CNT-2022-816"/>
    <n v="0"/>
    <n v="0"/>
    <n v="0"/>
    <n v="0"/>
    <n v="0"/>
    <n v="0"/>
    <n v="169352"/>
    <n v="0"/>
    <n v="0"/>
    <n v="0"/>
    <n v="0"/>
    <m/>
    <m/>
    <m/>
    <n v="0"/>
    <n v="682025"/>
    <n v="0"/>
    <n v="4800062305"/>
    <d v="2024-01-23T00:00:00"/>
    <s v="PAGO DIRECTO REGIMEN SUBSIDIADO DICIEBRE 2023"/>
    <n v="7592902"/>
  </r>
  <r>
    <n v="816002451"/>
    <s v="CALCULASER S.A."/>
    <s v="CAL1"/>
    <n v="37474"/>
    <s v="CAL137474"/>
    <s v="816002451_CAL137474"/>
    <s v="CORRIENTE"/>
    <d v="2025-02-06T00:00:00"/>
    <d v="2025-03-05T00:00:00"/>
    <n v="20300"/>
    <n v="20300"/>
    <s v="EVENTO"/>
    <s v="PEREIRA"/>
    <s v="AMBULATORIO"/>
    <s v="SERVICIOS"/>
    <e v="#N/A"/>
    <x v="3"/>
    <n v="20300"/>
    <n v="1222593299"/>
    <s v="Finalizada"/>
    <d v="2025-02-06T00:00:00"/>
    <d v="2025-03-05T00:00:00"/>
    <d v="2025-03-07T00:00:00"/>
    <n v="54"/>
    <s v="31-60"/>
    <n v="25000"/>
    <n v="25000"/>
    <n v="4700"/>
    <n v="0"/>
    <n v="0"/>
    <n v="0"/>
    <n v="0"/>
    <n v="0"/>
    <m/>
    <m/>
    <m/>
    <s v="Erika Lorena Restrepo Gomez"/>
    <n v="0"/>
    <n v="20300"/>
    <n v="0"/>
    <m/>
    <m/>
    <m/>
    <s v="Consultas ambulatorias"/>
    <m/>
    <s v="CNT-2022-816"/>
    <n v="0"/>
    <n v="0"/>
    <n v="0"/>
    <n v="0"/>
    <n v="0"/>
    <n v="0"/>
    <n v="20300"/>
    <n v="0"/>
    <n v="0"/>
    <n v="0"/>
    <n v="0"/>
    <m/>
    <m/>
    <m/>
    <n v="0"/>
    <n v="0"/>
    <n v="0"/>
    <m/>
    <m/>
    <m/>
    <n v="0"/>
  </r>
  <r>
    <n v="816002451"/>
    <s v="CALCULASER S.A."/>
    <s v="CAL5"/>
    <n v="18942"/>
    <s v="CAL518942"/>
    <s v="816002451_CAL518942"/>
    <s v="CORRIENTE"/>
    <d v="2025-02-18T00:00:00"/>
    <d v="2025-03-05T00:00:00"/>
    <n v="20300"/>
    <n v="20300"/>
    <s v="EVENTO"/>
    <s v="PEREIRA"/>
    <s v="AMBULATORIO"/>
    <s v="SERVICIOS"/>
    <e v="#N/A"/>
    <x v="3"/>
    <n v="20300"/>
    <n v="1222593296"/>
    <s v="Finalizada"/>
    <d v="2025-02-18T00:00:00"/>
    <d v="2025-03-05T00:00:00"/>
    <d v="2025-03-07T00:00:00"/>
    <n v="54"/>
    <s v="31-60"/>
    <n v="25000"/>
    <n v="25000"/>
    <n v="4700"/>
    <n v="4700"/>
    <n v="0"/>
    <n v="0"/>
    <n v="0"/>
    <n v="0"/>
    <m/>
    <m/>
    <m/>
    <s v="Erika Lorena Restrepo Gomez"/>
    <n v="0"/>
    <n v="20300"/>
    <n v="0"/>
    <m/>
    <m/>
    <m/>
    <s v="Consultas ambulatorias"/>
    <m/>
    <s v="CNT-2022-816"/>
    <n v="0"/>
    <n v="0"/>
    <n v="0"/>
    <n v="0"/>
    <n v="0"/>
    <n v="0"/>
    <n v="20300"/>
    <n v="0"/>
    <n v="0"/>
    <n v="0"/>
    <n v="0"/>
    <m/>
    <m/>
    <m/>
    <n v="0"/>
    <n v="0"/>
    <n v="0"/>
    <m/>
    <m/>
    <m/>
    <n v="0"/>
  </r>
  <r>
    <n v="816002451"/>
    <s v="CALCULASER S.A."/>
    <s v="CAL5"/>
    <n v="19004"/>
    <s v="CAL519004"/>
    <s v="816002451_CAL519004"/>
    <s v="CORRIENTE"/>
    <d v="2025-02-19T00:00:00"/>
    <d v="2025-03-05T00:00:00"/>
    <n v="20300"/>
    <n v="20300"/>
    <s v="EVENTO"/>
    <s v="PEREIRA"/>
    <s v="AMBULATORIO"/>
    <s v="SERVICIOS"/>
    <e v="#N/A"/>
    <x v="3"/>
    <n v="20300"/>
    <n v="1222593297"/>
    <s v="Finalizada"/>
    <d v="2025-02-19T00:00:00"/>
    <d v="2025-03-05T00:00:00"/>
    <d v="2025-03-07T00:00:00"/>
    <n v="54"/>
    <s v="31-60"/>
    <n v="25000"/>
    <n v="25000"/>
    <n v="4700"/>
    <n v="4700"/>
    <n v="0"/>
    <n v="0"/>
    <n v="0"/>
    <n v="0"/>
    <m/>
    <m/>
    <m/>
    <s v="Erika Lorena Restrepo Gomez"/>
    <n v="0"/>
    <n v="20300"/>
    <n v="0"/>
    <m/>
    <m/>
    <m/>
    <s v="Consultas ambulatorias"/>
    <m/>
    <s v="CNT-2022-816"/>
    <n v="0"/>
    <n v="0"/>
    <n v="0"/>
    <n v="0"/>
    <n v="0"/>
    <n v="0"/>
    <n v="20300"/>
    <n v="0"/>
    <n v="0"/>
    <n v="0"/>
    <n v="0"/>
    <m/>
    <m/>
    <m/>
    <n v="0"/>
    <n v="0"/>
    <n v="0"/>
    <m/>
    <m/>
    <m/>
    <n v="0"/>
  </r>
  <r>
    <n v="816002451"/>
    <s v="CALCULASER S.A."/>
    <s v="CAL5"/>
    <n v="19448"/>
    <s v="CAL519448"/>
    <s v="816002451_CAL519448"/>
    <s v="CORRIENTE"/>
    <d v="2025-02-26T00:00:00"/>
    <d v="2025-03-05T00:00:00"/>
    <n v="20300"/>
    <n v="20300"/>
    <s v="EVENTO"/>
    <s v="PEREIRA"/>
    <s v="AMBULATORIO"/>
    <s v="SERVICIOS"/>
    <e v="#N/A"/>
    <x v="3"/>
    <n v="20300"/>
    <n v="1222593301"/>
    <s v="Finalizada"/>
    <d v="2025-02-26T00:00:00"/>
    <d v="2025-03-05T00:00:00"/>
    <d v="2025-03-07T00:00:00"/>
    <n v="54"/>
    <s v="31-60"/>
    <n v="25000"/>
    <n v="25000"/>
    <n v="4700"/>
    <n v="0"/>
    <n v="0"/>
    <n v="0"/>
    <n v="0"/>
    <n v="0"/>
    <m/>
    <m/>
    <m/>
    <s v="Erika Lorena Restrepo Gomez"/>
    <n v="0"/>
    <n v="20300"/>
    <n v="0"/>
    <m/>
    <m/>
    <m/>
    <s v="Consultas ambulatorias"/>
    <m/>
    <s v="CNT-2022-816"/>
    <n v="0"/>
    <n v="0"/>
    <n v="0"/>
    <n v="0"/>
    <n v="0"/>
    <n v="0"/>
    <n v="20300"/>
    <n v="0"/>
    <n v="0"/>
    <n v="0"/>
    <n v="0"/>
    <m/>
    <m/>
    <m/>
    <n v="0"/>
    <n v="0"/>
    <n v="0"/>
    <m/>
    <m/>
    <m/>
    <n v="0"/>
  </r>
  <r>
    <n v="816002451"/>
    <s v="CALCULASER S.A."/>
    <s v="CAL9"/>
    <n v="53598"/>
    <s v="CAL953598"/>
    <s v="816002451_CAL953598"/>
    <s v="CORRIENTE"/>
    <d v="2025-02-19T00:00:00"/>
    <d v="2025-03-05T00:00:00"/>
    <n v="20300"/>
    <n v="20300"/>
    <s v="EVENTO"/>
    <s v="PEREIRA"/>
    <s v="AMBULATORIO"/>
    <s v="SERVICIOS"/>
    <e v="#N/A"/>
    <x v="3"/>
    <n v="20300"/>
    <n v="1222593298"/>
    <s v="Finalizada"/>
    <d v="2025-02-19T00:00:00"/>
    <d v="2025-03-05T00:00:00"/>
    <d v="2025-03-07T00:00:00"/>
    <n v="54"/>
    <s v="31-60"/>
    <n v="25000"/>
    <n v="25000"/>
    <n v="4700"/>
    <n v="4700"/>
    <n v="0"/>
    <n v="0"/>
    <n v="0"/>
    <n v="0"/>
    <m/>
    <m/>
    <m/>
    <s v="Erika Lorena Restrepo Gomez"/>
    <n v="0"/>
    <n v="20300"/>
    <n v="0"/>
    <m/>
    <m/>
    <m/>
    <s v="Consultas ambulatorias"/>
    <m/>
    <s v="CNT-2022-816"/>
    <n v="0"/>
    <n v="0"/>
    <n v="0"/>
    <n v="0"/>
    <n v="0"/>
    <n v="0"/>
    <n v="20300"/>
    <n v="0"/>
    <n v="0"/>
    <n v="0"/>
    <n v="0"/>
    <m/>
    <m/>
    <m/>
    <n v="0"/>
    <n v="0"/>
    <n v="0"/>
    <m/>
    <m/>
    <m/>
    <n v="0"/>
  </r>
  <r>
    <n v="816002451"/>
    <s v="CALCULASER S.A."/>
    <s v="CAL5"/>
    <n v="18879"/>
    <s v="CAL518879"/>
    <s v="816002451_CAL518879"/>
    <s v="CORRIENTE"/>
    <d v="2025-02-17T00:00:00"/>
    <d v="2025-03-05T00:00:00"/>
    <n v="165400"/>
    <n v="165400"/>
    <s v="EVENTO"/>
    <s v="PEREIRA"/>
    <s v="AMBULATORIO"/>
    <s v="SERVICIOS"/>
    <e v="#N/A"/>
    <x v="3"/>
    <n v="161400"/>
    <n v="1222593300"/>
    <s v="Finalizada"/>
    <d v="2025-02-17T00:00:00"/>
    <d v="2025-03-05T00:00:00"/>
    <d v="2025-03-07T00:00:00"/>
    <n v="54"/>
    <s v="31-60"/>
    <n v="200000"/>
    <n v="200000"/>
    <n v="34600"/>
    <n v="0"/>
    <n v="0"/>
    <n v="0"/>
    <n v="0"/>
    <n v="0"/>
    <m/>
    <m/>
    <m/>
    <s v="Erika Lorena Restrepo Gomez"/>
    <n v="4000"/>
    <n v="165400"/>
    <n v="0"/>
    <m/>
    <m/>
    <m/>
    <s v="Consultas ambulatorias"/>
    <m/>
    <s v="CNT-2022-816"/>
    <n v="0"/>
    <n v="0"/>
    <n v="0"/>
    <n v="0"/>
    <n v="0"/>
    <n v="0"/>
    <n v="165400"/>
    <n v="0"/>
    <n v="0"/>
    <n v="0"/>
    <n v="0"/>
    <m/>
    <m/>
    <m/>
    <n v="0"/>
    <n v="0"/>
    <n v="0"/>
    <m/>
    <m/>
    <m/>
    <n v="0"/>
  </r>
  <r>
    <n v="816002451"/>
    <s v="CALCULASER S.A."/>
    <s v="CAL5"/>
    <n v="20922"/>
    <s v="CAL520922"/>
    <s v="816002451_CAL520922"/>
    <s v="CORRIENTE"/>
    <d v="2025-03-29T00:00:00"/>
    <d v="2025-04-07T00:00:00"/>
    <n v="85000"/>
    <n v="85000"/>
    <s v="EVENTO"/>
    <s v="PEREIRA"/>
    <s v="AMBULATORIO"/>
    <s v="SERVICIOS"/>
    <e v="#N/A"/>
    <x v="3"/>
    <n v="85000"/>
    <n v="1222583112"/>
    <s v="Finalizada"/>
    <d v="2025-03-29T00:00:00"/>
    <d v="2025-04-07T00:00:00"/>
    <d v="2025-04-12T00:00:00"/>
    <n v="18"/>
    <s v="0-30"/>
    <n v="85000"/>
    <n v="85000"/>
    <n v="0"/>
    <n v="0"/>
    <n v="0"/>
    <n v="0"/>
    <n v="0"/>
    <n v="0"/>
    <m/>
    <m/>
    <m/>
    <s v="Erika Lorena Restrepo Gomez"/>
    <n v="0"/>
    <n v="85000"/>
    <n v="0"/>
    <m/>
    <m/>
    <m/>
    <s v="Consultas ambulatorias"/>
    <m/>
    <s v="CNT-2022-816"/>
    <n v="0"/>
    <n v="0"/>
    <n v="0"/>
    <n v="0"/>
    <n v="0"/>
    <n v="0"/>
    <n v="85000"/>
    <n v="0"/>
    <n v="0"/>
    <n v="0"/>
    <n v="0"/>
    <m/>
    <m/>
    <m/>
    <n v="0"/>
    <n v="0"/>
    <n v="0"/>
    <m/>
    <m/>
    <m/>
    <n v="0"/>
  </r>
  <r>
    <n v="816002451"/>
    <s v="CALCULASER S.A."/>
    <s v="CAL5"/>
    <n v="20014"/>
    <s v="CAL520014"/>
    <s v="816002451_CAL520014"/>
    <s v="CORRIENTE"/>
    <d v="2025-03-11T00:00:00"/>
    <d v="2025-04-07T00:00:00"/>
    <n v="25000"/>
    <n v="25000"/>
    <s v="EVENTO"/>
    <s v="PEREIRA"/>
    <s v="AMBULATORIO"/>
    <s v="SERVICIOS"/>
    <e v="#N/A"/>
    <x v="3"/>
    <n v="25000"/>
    <n v="1222583081"/>
    <s v="Finalizada"/>
    <d v="2025-03-11T00:00:00"/>
    <d v="2025-04-07T00:00:00"/>
    <d v="2025-04-12T00:00:00"/>
    <n v="18"/>
    <s v="0-30"/>
    <n v="25000"/>
    <n v="25000"/>
    <n v="0"/>
    <n v="0"/>
    <n v="0"/>
    <n v="0"/>
    <n v="0"/>
    <n v="0"/>
    <m/>
    <m/>
    <m/>
    <s v="Erika Lorena Restrepo Gomez"/>
    <n v="0"/>
    <n v="25000"/>
    <n v="0"/>
    <m/>
    <m/>
    <m/>
    <s v="Consultas ambulatorias"/>
    <m/>
    <s v="CNT-2022-816"/>
    <n v="0"/>
    <n v="0"/>
    <n v="0"/>
    <n v="0"/>
    <n v="0"/>
    <n v="0"/>
    <n v="25000"/>
    <n v="0"/>
    <n v="0"/>
    <n v="0"/>
    <n v="0"/>
    <m/>
    <m/>
    <m/>
    <n v="0"/>
    <n v="0"/>
    <n v="0"/>
    <m/>
    <m/>
    <m/>
    <n v="0"/>
  </r>
  <r>
    <n v="816002451"/>
    <s v="CALCULASER S.A."/>
    <s v="CAL5"/>
    <n v="20227"/>
    <s v="CAL520227"/>
    <s v="816002451_CAL520227"/>
    <s v="CORRIENTE"/>
    <d v="2025-03-14T00:00:00"/>
    <d v="2025-04-07T00:00:00"/>
    <n v="25000"/>
    <n v="25000"/>
    <s v="EVENTO"/>
    <s v="PEREIRA"/>
    <s v="AMBULATORIO"/>
    <s v="SERVICIOS"/>
    <e v="#N/A"/>
    <x v="3"/>
    <n v="25000"/>
    <n v="1222583087"/>
    <s v="Finalizada"/>
    <d v="2025-03-14T00:00:00"/>
    <d v="2025-04-07T00:00:00"/>
    <d v="2025-04-12T00:00:00"/>
    <n v="18"/>
    <s v="0-30"/>
    <n v="25000"/>
    <n v="25000"/>
    <n v="0"/>
    <n v="0"/>
    <n v="0"/>
    <n v="0"/>
    <n v="0"/>
    <n v="0"/>
    <m/>
    <m/>
    <m/>
    <s v="Erika Lorena Restrepo Gomez"/>
    <n v="0"/>
    <n v="25000"/>
    <n v="0"/>
    <m/>
    <m/>
    <m/>
    <s v="Consultas ambulatorias"/>
    <m/>
    <s v="CNT-2022-816"/>
    <n v="0"/>
    <n v="0"/>
    <n v="0"/>
    <n v="0"/>
    <n v="0"/>
    <n v="0"/>
    <n v="25000"/>
    <n v="0"/>
    <n v="0"/>
    <n v="0"/>
    <n v="0"/>
    <m/>
    <m/>
    <m/>
    <n v="0"/>
    <n v="0"/>
    <n v="0"/>
    <m/>
    <m/>
    <m/>
    <n v="0"/>
  </r>
  <r>
    <n v="816002451"/>
    <s v="CALCULASER S.A."/>
    <s v="CAL5"/>
    <n v="20228"/>
    <s v="CAL520228"/>
    <s v="816002451_CAL520228"/>
    <s v="CORRIENTE"/>
    <d v="2025-03-14T00:00:00"/>
    <d v="2025-04-07T00:00:00"/>
    <n v="25000"/>
    <n v="25000"/>
    <s v="EVENTO"/>
    <s v="PEREIRA"/>
    <s v="AMBULATORIO"/>
    <s v="SERVICIOS"/>
    <e v="#N/A"/>
    <x v="3"/>
    <n v="25000"/>
    <n v="1222583088"/>
    <s v="Finalizada"/>
    <d v="2025-03-14T00:00:00"/>
    <d v="2025-04-07T00:00:00"/>
    <d v="2025-04-12T00:00:00"/>
    <n v="18"/>
    <s v="0-30"/>
    <n v="25000"/>
    <n v="25000"/>
    <n v="0"/>
    <n v="0"/>
    <n v="0"/>
    <n v="0"/>
    <n v="0"/>
    <n v="0"/>
    <m/>
    <m/>
    <m/>
    <s v="Erika Lorena Restrepo Gomez"/>
    <n v="0"/>
    <n v="25000"/>
    <n v="0"/>
    <m/>
    <m/>
    <m/>
    <s v="Consultas ambulatorias"/>
    <m/>
    <s v="CNT-2022-816"/>
    <n v="0"/>
    <n v="0"/>
    <n v="0"/>
    <n v="0"/>
    <n v="0"/>
    <n v="0"/>
    <n v="25000"/>
    <n v="0"/>
    <n v="0"/>
    <n v="0"/>
    <n v="0"/>
    <m/>
    <m/>
    <m/>
    <n v="0"/>
    <n v="0"/>
    <n v="0"/>
    <m/>
    <m/>
    <m/>
    <n v="0"/>
  </r>
  <r>
    <n v="816002451"/>
    <s v="CALCULASER S.A."/>
    <s v="CAL5"/>
    <n v="20310"/>
    <s v="CAL520310"/>
    <s v="816002451_CAL520310"/>
    <s v="CORRIENTE"/>
    <d v="2025-03-18T00:00:00"/>
    <d v="2025-04-07T00:00:00"/>
    <n v="25000"/>
    <n v="25000"/>
    <s v="EVENTO"/>
    <s v="PEREIRA"/>
    <s v="AMBULATORIO"/>
    <s v="SERVICIOS"/>
    <e v="#N/A"/>
    <x v="3"/>
    <n v="25000"/>
    <n v="1222583089"/>
    <s v="Finalizada"/>
    <d v="2025-03-18T00:00:00"/>
    <d v="2025-04-07T00:00:00"/>
    <d v="2025-04-12T00:00:00"/>
    <n v="18"/>
    <s v="0-30"/>
    <n v="25000"/>
    <n v="25000"/>
    <n v="0"/>
    <n v="0"/>
    <n v="0"/>
    <n v="0"/>
    <n v="0"/>
    <n v="0"/>
    <m/>
    <m/>
    <m/>
    <s v="Erika Lorena Restrepo Gomez"/>
    <n v="0"/>
    <n v="25000"/>
    <n v="0"/>
    <m/>
    <m/>
    <m/>
    <s v="Consultas ambulatorias"/>
    <m/>
    <s v="CNT-2022-816"/>
    <n v="0"/>
    <n v="0"/>
    <n v="0"/>
    <n v="0"/>
    <n v="0"/>
    <n v="0"/>
    <n v="25000"/>
    <n v="0"/>
    <n v="0"/>
    <n v="0"/>
    <n v="0"/>
    <m/>
    <m/>
    <m/>
    <n v="0"/>
    <n v="0"/>
    <n v="0"/>
    <m/>
    <m/>
    <m/>
    <n v="0"/>
  </r>
  <r>
    <n v="816002451"/>
    <s v="CALCULASER S.A."/>
    <s v="CAL5"/>
    <n v="20419"/>
    <s v="CAL520419"/>
    <s v="816002451_CAL520419"/>
    <s v="CORRIENTE"/>
    <d v="2025-03-19T00:00:00"/>
    <d v="2025-04-07T00:00:00"/>
    <n v="25000"/>
    <n v="25000"/>
    <s v="EVENTO"/>
    <s v="PEREIRA"/>
    <s v="AMBULATORIO"/>
    <s v="SERVICIOS"/>
    <e v="#N/A"/>
    <x v="3"/>
    <n v="25000"/>
    <n v="1222583094"/>
    <s v="Finalizada"/>
    <d v="2025-03-19T00:00:00"/>
    <d v="2025-04-07T00:00:00"/>
    <d v="2025-04-12T00:00:00"/>
    <n v="18"/>
    <s v="0-30"/>
    <n v="25000"/>
    <n v="25000"/>
    <n v="0"/>
    <n v="0"/>
    <n v="0"/>
    <n v="0"/>
    <n v="0"/>
    <n v="0"/>
    <m/>
    <m/>
    <m/>
    <s v="Erika Lorena Restrepo Gomez"/>
    <n v="0"/>
    <n v="25000"/>
    <n v="0"/>
    <m/>
    <m/>
    <m/>
    <s v="Consultas ambulatorias"/>
    <m/>
    <s v="CNT-2022-816"/>
    <n v="0"/>
    <n v="0"/>
    <n v="0"/>
    <n v="0"/>
    <n v="0"/>
    <n v="0"/>
    <n v="25000"/>
    <n v="0"/>
    <n v="0"/>
    <n v="0"/>
    <n v="0"/>
    <m/>
    <m/>
    <m/>
    <n v="0"/>
    <n v="0"/>
    <n v="0"/>
    <m/>
    <m/>
    <m/>
    <n v="0"/>
  </r>
  <r>
    <n v="816002451"/>
    <s v="CALCULASER S.A."/>
    <s v="CAL5"/>
    <n v="20420"/>
    <s v="CAL520420"/>
    <s v="816002451_CAL520420"/>
    <s v="CORRIENTE"/>
    <d v="2025-03-19T00:00:00"/>
    <d v="2025-04-07T00:00:00"/>
    <n v="25000"/>
    <n v="25000"/>
    <s v="EVENTO"/>
    <s v="PEREIRA"/>
    <s v="AMBULATORIO"/>
    <s v="SERVICIOS"/>
    <e v="#N/A"/>
    <x v="3"/>
    <n v="25000"/>
    <n v="1222583093"/>
    <s v="Finalizada"/>
    <d v="2025-03-19T00:00:00"/>
    <d v="2025-04-07T00:00:00"/>
    <d v="2025-04-12T00:00:00"/>
    <n v="18"/>
    <s v="0-30"/>
    <n v="25000"/>
    <n v="25000"/>
    <n v="0"/>
    <n v="0"/>
    <n v="0"/>
    <n v="0"/>
    <n v="0"/>
    <n v="0"/>
    <m/>
    <m/>
    <m/>
    <s v="Erika Lorena Restrepo Gomez"/>
    <n v="0"/>
    <n v="25000"/>
    <n v="0"/>
    <m/>
    <m/>
    <m/>
    <s v="Consultas ambulatorias"/>
    <m/>
    <s v="CNT-2022-816"/>
    <n v="0"/>
    <n v="0"/>
    <n v="0"/>
    <n v="0"/>
    <n v="0"/>
    <n v="0"/>
    <n v="25000"/>
    <n v="0"/>
    <n v="0"/>
    <n v="0"/>
    <n v="0"/>
    <m/>
    <m/>
    <m/>
    <n v="0"/>
    <n v="0"/>
    <n v="0"/>
    <m/>
    <m/>
    <m/>
    <n v="0"/>
  </r>
  <r>
    <n v="816002451"/>
    <s v="CALCULASER S.A."/>
    <s v="CAL5"/>
    <n v="20421"/>
    <s v="CAL520421"/>
    <s v="816002451_CAL520421"/>
    <s v="CORRIENTE"/>
    <d v="2025-03-19T00:00:00"/>
    <d v="2025-04-07T00:00:00"/>
    <n v="25000"/>
    <n v="25000"/>
    <s v="EVENTO"/>
    <s v="PEREIRA"/>
    <s v="AMBULATORIO"/>
    <s v="SERVICIOS"/>
    <e v="#N/A"/>
    <x v="3"/>
    <n v="25000"/>
    <n v="1222583096"/>
    <s v="Finalizada"/>
    <d v="2025-03-19T00:00:00"/>
    <d v="2025-04-07T00:00:00"/>
    <d v="2025-04-12T00:00:00"/>
    <n v="18"/>
    <s v="0-30"/>
    <n v="25000"/>
    <n v="25000"/>
    <n v="0"/>
    <n v="0"/>
    <n v="0"/>
    <n v="0"/>
    <n v="0"/>
    <n v="0"/>
    <m/>
    <m/>
    <m/>
    <s v="Erika Lorena Restrepo Gomez"/>
    <n v="0"/>
    <n v="25000"/>
    <n v="0"/>
    <m/>
    <m/>
    <m/>
    <s v="Consultas ambulatorias"/>
    <m/>
    <s v="CNT-2022-816"/>
    <n v="0"/>
    <n v="0"/>
    <n v="0"/>
    <n v="0"/>
    <n v="0"/>
    <n v="0"/>
    <n v="25000"/>
    <n v="0"/>
    <n v="0"/>
    <n v="0"/>
    <n v="0"/>
    <m/>
    <m/>
    <m/>
    <n v="0"/>
    <n v="0"/>
    <n v="0"/>
    <m/>
    <m/>
    <m/>
    <n v="0"/>
  </r>
  <r>
    <n v="816002451"/>
    <s v="CALCULASER S.A."/>
    <s v="CAL5"/>
    <n v="20422"/>
    <s v="CAL520422"/>
    <s v="816002451_CAL520422"/>
    <s v="CORRIENTE"/>
    <d v="2025-03-19T00:00:00"/>
    <d v="2025-04-07T00:00:00"/>
    <n v="25000"/>
    <n v="25000"/>
    <s v="EVENTO"/>
    <s v="PEREIRA"/>
    <s v="AMBULATORIO"/>
    <s v="SERVICIOS"/>
    <e v="#N/A"/>
    <x v="3"/>
    <n v="25000"/>
    <n v="1222583095"/>
    <s v="Finalizada"/>
    <d v="2025-03-19T00:00:00"/>
    <d v="2025-04-07T00:00:00"/>
    <d v="2025-04-12T00:00:00"/>
    <n v="18"/>
    <s v="0-30"/>
    <n v="25000"/>
    <n v="25000"/>
    <n v="0"/>
    <n v="0"/>
    <n v="0"/>
    <n v="0"/>
    <n v="0"/>
    <n v="0"/>
    <m/>
    <m/>
    <m/>
    <s v="Erika Lorena Restrepo Gomez"/>
    <n v="0"/>
    <n v="25000"/>
    <n v="0"/>
    <m/>
    <m/>
    <m/>
    <s v="Consultas ambulatorias"/>
    <m/>
    <s v="CNT-2022-816"/>
    <n v="0"/>
    <n v="0"/>
    <n v="0"/>
    <n v="0"/>
    <n v="0"/>
    <n v="0"/>
    <n v="25000"/>
    <n v="0"/>
    <n v="0"/>
    <n v="0"/>
    <n v="0"/>
    <m/>
    <m/>
    <m/>
    <n v="0"/>
    <n v="0"/>
    <n v="0"/>
    <m/>
    <m/>
    <m/>
    <n v="0"/>
  </r>
  <r>
    <n v="816002451"/>
    <s v="CALCULASER S.A."/>
    <s v="CAL5"/>
    <n v="20423"/>
    <s v="CAL520423"/>
    <s v="816002451_CAL520423"/>
    <s v="CORRIENTE"/>
    <d v="2025-03-19T00:00:00"/>
    <d v="2025-04-07T00:00:00"/>
    <n v="25000"/>
    <n v="25000"/>
    <s v="EVENTO"/>
    <s v="PEREIRA"/>
    <s v="AMBULATORIO"/>
    <s v="SERVICIOS"/>
    <e v="#N/A"/>
    <x v="3"/>
    <n v="25000"/>
    <n v="1222583097"/>
    <s v="Finalizada"/>
    <d v="2025-03-19T00:00:00"/>
    <d v="2025-04-07T00:00:00"/>
    <d v="2025-04-12T00:00:00"/>
    <n v="18"/>
    <s v="0-30"/>
    <n v="25000"/>
    <n v="25000"/>
    <n v="0"/>
    <n v="0"/>
    <n v="0"/>
    <n v="0"/>
    <n v="0"/>
    <n v="0"/>
    <m/>
    <m/>
    <m/>
    <s v="Erika Lorena Restrepo Gomez"/>
    <n v="0"/>
    <n v="25000"/>
    <n v="0"/>
    <m/>
    <m/>
    <m/>
    <s v="Consultas ambulatorias"/>
    <m/>
    <s v="CNT-2022-816"/>
    <n v="0"/>
    <n v="0"/>
    <n v="0"/>
    <n v="0"/>
    <n v="0"/>
    <n v="0"/>
    <n v="25000"/>
    <n v="0"/>
    <n v="0"/>
    <n v="0"/>
    <n v="0"/>
    <m/>
    <m/>
    <m/>
    <n v="0"/>
    <n v="0"/>
    <n v="0"/>
    <m/>
    <m/>
    <m/>
    <n v="0"/>
  </r>
  <r>
    <n v="816002451"/>
    <s v="CALCULASER S.A."/>
    <s v="CAL5"/>
    <n v="20548"/>
    <s v="CAL520548"/>
    <s v="816002451_CAL520548"/>
    <s v="CORRIENTE"/>
    <d v="2025-03-25T00:00:00"/>
    <d v="2025-04-07T00:00:00"/>
    <n v="25000"/>
    <n v="25000"/>
    <s v="EVENTO"/>
    <s v="PEREIRA"/>
    <s v="AMBULATORIO"/>
    <s v="SERVICIOS"/>
    <e v="#N/A"/>
    <x v="3"/>
    <n v="25000"/>
    <n v="1222583104"/>
    <s v="Finalizada"/>
    <d v="2025-03-25T00:00:00"/>
    <d v="2025-04-07T00:00:00"/>
    <d v="2025-04-12T00:00:00"/>
    <n v="18"/>
    <s v="0-30"/>
    <n v="25000"/>
    <n v="25000"/>
    <n v="0"/>
    <n v="0"/>
    <n v="0"/>
    <n v="0"/>
    <n v="0"/>
    <n v="0"/>
    <m/>
    <m/>
    <m/>
    <s v="Erika Lorena Restrepo Gomez"/>
    <n v="0"/>
    <n v="25000"/>
    <n v="0"/>
    <m/>
    <m/>
    <m/>
    <s v="Consultas ambulatorias"/>
    <m/>
    <s v="CNT-2022-816"/>
    <n v="0"/>
    <n v="0"/>
    <n v="0"/>
    <n v="0"/>
    <n v="0"/>
    <n v="0"/>
    <n v="25000"/>
    <n v="0"/>
    <n v="0"/>
    <n v="0"/>
    <n v="0"/>
    <m/>
    <m/>
    <m/>
    <n v="0"/>
    <n v="0"/>
    <n v="0"/>
    <m/>
    <m/>
    <m/>
    <n v="0"/>
  </r>
  <r>
    <n v="816002451"/>
    <s v="CALCULASER S.A."/>
    <s v="CAL5"/>
    <n v="20673"/>
    <s v="CAL520673"/>
    <s v="816002451_CAL520673"/>
    <s v="CORRIENTE"/>
    <d v="2025-03-27T00:00:00"/>
    <d v="2025-04-07T00:00:00"/>
    <n v="25000"/>
    <n v="25000"/>
    <s v="EVENTO"/>
    <s v="PEREIRA"/>
    <s v="AMBULATORIO"/>
    <s v="SERVICIOS"/>
    <e v="#N/A"/>
    <x v="3"/>
    <n v="25000"/>
    <n v="1222583106"/>
    <s v="Finalizada"/>
    <d v="2025-03-27T00:00:00"/>
    <d v="2025-04-07T00:00:00"/>
    <d v="2025-04-12T00:00:00"/>
    <n v="18"/>
    <s v="0-30"/>
    <n v="25000"/>
    <n v="25000"/>
    <n v="0"/>
    <n v="0"/>
    <n v="0"/>
    <n v="0"/>
    <n v="0"/>
    <n v="0"/>
    <m/>
    <m/>
    <m/>
    <s v="Erika Lorena Restrepo Gomez"/>
    <n v="0"/>
    <n v="25000"/>
    <n v="0"/>
    <m/>
    <m/>
    <m/>
    <s v="Consultas ambulatorias"/>
    <m/>
    <s v="CNT-2022-816"/>
    <n v="0"/>
    <n v="0"/>
    <n v="0"/>
    <n v="0"/>
    <n v="0"/>
    <n v="0"/>
    <n v="25000"/>
    <n v="0"/>
    <n v="0"/>
    <n v="0"/>
    <n v="0"/>
    <m/>
    <m/>
    <m/>
    <n v="0"/>
    <n v="0"/>
    <n v="0"/>
    <m/>
    <m/>
    <m/>
    <n v="0"/>
  </r>
  <r>
    <n v="816002451"/>
    <s v="CALCULASER S.A."/>
    <s v="CAL5"/>
    <n v="20777"/>
    <s v="CAL520777"/>
    <s v="816002451_CAL520777"/>
    <s v="CORRIENTE"/>
    <d v="2025-03-28T00:00:00"/>
    <d v="2025-04-07T00:00:00"/>
    <n v="25000"/>
    <n v="25000"/>
    <s v="EVENTO"/>
    <s v="PEREIRA"/>
    <s v="AMBULATORIO"/>
    <s v="SERVICIOS"/>
    <e v="#N/A"/>
    <x v="3"/>
    <n v="25000"/>
    <n v="1222583108"/>
    <s v="Finalizada"/>
    <d v="2025-03-28T00:00:00"/>
    <d v="2025-04-07T00:00:00"/>
    <d v="2025-04-12T00:00:00"/>
    <n v="18"/>
    <s v="0-30"/>
    <n v="25000"/>
    <n v="25000"/>
    <n v="0"/>
    <n v="0"/>
    <n v="0"/>
    <n v="0"/>
    <n v="0"/>
    <n v="0"/>
    <m/>
    <m/>
    <m/>
    <s v="Erika Lorena Restrepo Gomez"/>
    <n v="0"/>
    <n v="25000"/>
    <n v="0"/>
    <m/>
    <m/>
    <m/>
    <s v="Consultas ambulatorias"/>
    <m/>
    <s v="CNT-2022-816"/>
    <n v="0"/>
    <n v="0"/>
    <n v="0"/>
    <n v="0"/>
    <n v="0"/>
    <n v="0"/>
    <n v="25000"/>
    <n v="0"/>
    <n v="0"/>
    <n v="0"/>
    <n v="0"/>
    <m/>
    <m/>
    <m/>
    <n v="0"/>
    <n v="0"/>
    <n v="0"/>
    <m/>
    <m/>
    <m/>
    <n v="0"/>
  </r>
  <r>
    <n v="816002451"/>
    <s v="CALCULASER S.A."/>
    <s v="CAL5"/>
    <n v="20859"/>
    <s v="CAL520859"/>
    <s v="816002451_CAL520859"/>
    <s v="CORRIENTE"/>
    <d v="2025-03-29T00:00:00"/>
    <d v="2025-04-07T00:00:00"/>
    <n v="25000"/>
    <n v="25000"/>
    <s v="EVENTO"/>
    <s v="PEREIRA"/>
    <s v="AMBULATORIO"/>
    <s v="SERVICIOS"/>
    <e v="#N/A"/>
    <x v="3"/>
    <n v="25000"/>
    <n v="1222583110"/>
    <s v="Finalizada"/>
    <d v="2025-03-29T00:00:00"/>
    <d v="2025-04-07T00:00:00"/>
    <d v="2025-04-12T00:00:00"/>
    <n v="18"/>
    <s v="0-30"/>
    <n v="25000"/>
    <n v="25000"/>
    <n v="0"/>
    <n v="0"/>
    <n v="0"/>
    <n v="0"/>
    <n v="0"/>
    <n v="0"/>
    <m/>
    <m/>
    <m/>
    <s v="Erika Lorena Restrepo Gomez"/>
    <n v="0"/>
    <n v="25000"/>
    <n v="0"/>
    <m/>
    <m/>
    <m/>
    <s v="Consultas ambulatorias"/>
    <m/>
    <s v="CNT-2022-816"/>
    <n v="0"/>
    <n v="0"/>
    <n v="0"/>
    <n v="0"/>
    <n v="0"/>
    <n v="0"/>
    <n v="25000"/>
    <n v="0"/>
    <n v="0"/>
    <n v="0"/>
    <n v="0"/>
    <m/>
    <m/>
    <m/>
    <n v="0"/>
    <n v="0"/>
    <n v="0"/>
    <m/>
    <m/>
    <m/>
    <n v="0"/>
  </r>
  <r>
    <n v="816002451"/>
    <s v="CALCULASER S.A."/>
    <s v="CAL5"/>
    <n v="20860"/>
    <s v="CAL520860"/>
    <s v="816002451_CAL520860"/>
    <s v="CORRIENTE"/>
    <d v="2025-03-29T00:00:00"/>
    <d v="2025-04-07T00:00:00"/>
    <n v="25000"/>
    <n v="25000"/>
    <s v="EVENTO"/>
    <s v="PEREIRA"/>
    <s v="AMBULATORIO"/>
    <s v="SERVICIOS"/>
    <e v="#N/A"/>
    <x v="3"/>
    <n v="25000"/>
    <n v="1222583109"/>
    <s v="Finalizada"/>
    <d v="2025-03-29T00:00:00"/>
    <d v="2025-04-07T00:00:00"/>
    <d v="2025-04-12T00:00:00"/>
    <n v="18"/>
    <s v="0-30"/>
    <n v="25000"/>
    <n v="25000"/>
    <n v="0"/>
    <n v="0"/>
    <n v="0"/>
    <n v="0"/>
    <n v="0"/>
    <n v="0"/>
    <m/>
    <m/>
    <m/>
    <s v="Erika Lorena Restrepo Gomez"/>
    <n v="0"/>
    <n v="25000"/>
    <n v="0"/>
    <m/>
    <m/>
    <m/>
    <s v="Consultas ambulatorias"/>
    <m/>
    <s v="CNT-2022-816"/>
    <n v="0"/>
    <n v="0"/>
    <n v="0"/>
    <n v="0"/>
    <n v="0"/>
    <n v="0"/>
    <n v="25000"/>
    <n v="0"/>
    <n v="0"/>
    <n v="0"/>
    <n v="0"/>
    <m/>
    <m/>
    <m/>
    <n v="0"/>
    <n v="0"/>
    <n v="0"/>
    <m/>
    <m/>
    <m/>
    <n v="0"/>
  </r>
  <r>
    <n v="816002451"/>
    <s v="CALCULASER S.A."/>
    <s v="CAL5"/>
    <n v="20861"/>
    <s v="CAL520861"/>
    <s v="816002451_CAL520861"/>
    <s v="CORRIENTE"/>
    <d v="2025-03-29T00:00:00"/>
    <d v="2025-04-07T00:00:00"/>
    <n v="25000"/>
    <n v="25000"/>
    <s v="EVENTO"/>
    <s v="PEREIRA"/>
    <s v="AMBULATORIO"/>
    <s v="SERVICIOS"/>
    <e v="#N/A"/>
    <x v="3"/>
    <n v="25000"/>
    <n v="1222583111"/>
    <s v="Finalizada"/>
    <d v="2025-03-29T00:00:00"/>
    <d v="2025-04-07T00:00:00"/>
    <d v="2025-04-12T00:00:00"/>
    <n v="18"/>
    <s v="0-30"/>
    <n v="25000"/>
    <n v="25000"/>
    <n v="0"/>
    <n v="0"/>
    <n v="0"/>
    <n v="0"/>
    <n v="0"/>
    <n v="0"/>
    <m/>
    <m/>
    <m/>
    <s v="Erika Lorena Restrepo Gomez"/>
    <n v="0"/>
    <n v="25000"/>
    <n v="0"/>
    <m/>
    <m/>
    <m/>
    <s v="Consultas ambulatorias"/>
    <m/>
    <s v="CNT-2022-816"/>
    <n v="0"/>
    <n v="0"/>
    <n v="0"/>
    <n v="0"/>
    <n v="0"/>
    <n v="0"/>
    <n v="25000"/>
    <n v="0"/>
    <n v="0"/>
    <n v="0"/>
    <n v="0"/>
    <m/>
    <m/>
    <m/>
    <n v="0"/>
    <n v="0"/>
    <n v="0"/>
    <m/>
    <m/>
    <m/>
    <n v="0"/>
  </r>
  <r>
    <n v="816002451"/>
    <s v="CALCULASER S.A."/>
    <s v="CAL5"/>
    <n v="20982"/>
    <s v="CAL520982"/>
    <s v="816002451_CAL520982"/>
    <s v="CORRIENTE"/>
    <d v="2025-03-31T00:00:00"/>
    <d v="2025-04-07T00:00:00"/>
    <n v="25000"/>
    <n v="25000"/>
    <s v="EVENTO"/>
    <s v="PEREIRA"/>
    <s v="AMBULATORIO"/>
    <s v="SERVICIOS"/>
    <e v="#N/A"/>
    <x v="3"/>
    <n v="25000"/>
    <n v="1222583113"/>
    <s v="Finalizada"/>
    <d v="2025-03-31T00:00:00"/>
    <d v="2025-04-07T00:00:00"/>
    <d v="2025-04-12T00:00:00"/>
    <n v="18"/>
    <s v="0-30"/>
    <n v="25000"/>
    <n v="25000"/>
    <n v="0"/>
    <n v="0"/>
    <n v="0"/>
    <n v="0"/>
    <n v="0"/>
    <n v="0"/>
    <m/>
    <m/>
    <m/>
    <s v="Erika Lorena Restrepo Gomez"/>
    <n v="0"/>
    <n v="25000"/>
    <n v="0"/>
    <m/>
    <m/>
    <m/>
    <s v="Consultas ambulatorias"/>
    <m/>
    <s v="CNT-2022-816"/>
    <n v="0"/>
    <n v="0"/>
    <n v="0"/>
    <n v="0"/>
    <n v="0"/>
    <n v="0"/>
    <n v="25000"/>
    <n v="0"/>
    <n v="0"/>
    <n v="0"/>
    <n v="0"/>
    <m/>
    <m/>
    <m/>
    <n v="0"/>
    <n v="0"/>
    <n v="0"/>
    <m/>
    <m/>
    <m/>
    <n v="0"/>
  </r>
  <r>
    <n v="816002451"/>
    <s v="CALCULASER S.A."/>
    <s v="CAL6"/>
    <n v="30421"/>
    <s v="CAL630421"/>
    <s v="816002451_CAL630421"/>
    <s v="CORRIENTE"/>
    <d v="2025-03-10T00:00:00"/>
    <d v="2025-04-07T00:00:00"/>
    <n v="25000"/>
    <n v="25000"/>
    <s v="EVENTO"/>
    <s v="PEREIRA"/>
    <s v="AMBULATORIO"/>
    <s v="SERVICIOS"/>
    <e v="#N/A"/>
    <x v="3"/>
    <n v="25000"/>
    <n v="1222583080"/>
    <s v="Finalizada"/>
    <d v="2025-03-10T00:00:00"/>
    <d v="2025-04-07T00:00:00"/>
    <d v="2025-04-12T00:00:00"/>
    <n v="18"/>
    <s v="0-30"/>
    <n v="25000"/>
    <n v="25000"/>
    <n v="0"/>
    <n v="0"/>
    <n v="0"/>
    <n v="0"/>
    <n v="0"/>
    <n v="0"/>
    <m/>
    <m/>
    <m/>
    <s v="Erika Lorena Restrepo Gomez"/>
    <n v="0"/>
    <n v="25000"/>
    <n v="0"/>
    <m/>
    <m/>
    <m/>
    <s v="Consultas ambulatorias"/>
    <m/>
    <s v="CNT-2022-816"/>
    <n v="0"/>
    <n v="0"/>
    <n v="0"/>
    <n v="0"/>
    <n v="0"/>
    <n v="0"/>
    <n v="25000"/>
    <n v="0"/>
    <n v="0"/>
    <n v="0"/>
    <n v="0"/>
    <m/>
    <m/>
    <m/>
    <n v="0"/>
    <n v="0"/>
    <n v="0"/>
    <m/>
    <m/>
    <m/>
    <n v="0"/>
  </r>
  <r>
    <n v="816002451"/>
    <s v="CALCULASER S.A."/>
    <s v="CAL6"/>
    <n v="30422"/>
    <s v="CAL630422"/>
    <s v="816002451_CAL630422"/>
    <s v="CORRIENTE"/>
    <d v="2025-03-10T00:00:00"/>
    <d v="2025-04-07T00:00:00"/>
    <n v="25000"/>
    <n v="25000"/>
    <s v="EVENTO"/>
    <s v="PEREIRA"/>
    <s v="AMBULATORIO"/>
    <s v="SERVICIOS"/>
    <e v="#N/A"/>
    <x v="3"/>
    <n v="25000"/>
    <n v="1222583079"/>
    <s v="Finalizada"/>
    <d v="2025-03-10T00:00:00"/>
    <d v="2025-04-07T00:00:00"/>
    <d v="2025-04-12T00:00:00"/>
    <n v="18"/>
    <s v="0-30"/>
    <n v="25000"/>
    <n v="25000"/>
    <n v="0"/>
    <n v="0"/>
    <n v="0"/>
    <n v="0"/>
    <n v="0"/>
    <n v="0"/>
    <m/>
    <m/>
    <m/>
    <s v="Erika Lorena Restrepo Gomez"/>
    <n v="0"/>
    <n v="25000"/>
    <n v="0"/>
    <m/>
    <m/>
    <m/>
    <s v="Consultas ambulatorias"/>
    <m/>
    <s v="CNT-2022-816"/>
    <n v="0"/>
    <n v="0"/>
    <n v="0"/>
    <n v="0"/>
    <n v="0"/>
    <n v="0"/>
    <n v="25000"/>
    <n v="0"/>
    <n v="0"/>
    <n v="0"/>
    <n v="0"/>
    <m/>
    <m/>
    <m/>
    <n v="0"/>
    <n v="0"/>
    <n v="0"/>
    <m/>
    <m/>
    <m/>
    <n v="0"/>
  </r>
  <r>
    <n v="816002451"/>
    <s v="CALCULASER S.A."/>
    <s v="CAL6"/>
    <n v="30529"/>
    <s v="CAL630529"/>
    <s v="816002451_CAL630529"/>
    <s v="CORRIENTE"/>
    <d v="2025-03-12T00:00:00"/>
    <d v="2025-04-07T00:00:00"/>
    <n v="25000"/>
    <n v="25000"/>
    <s v="EVENTO"/>
    <s v="PEREIRA"/>
    <s v="AMBULATORIO"/>
    <s v="SERVICIOS"/>
    <e v="#N/A"/>
    <x v="3"/>
    <n v="25000"/>
    <n v="1222583085"/>
    <s v="Finalizada"/>
    <d v="2025-03-12T00:00:00"/>
    <d v="2025-04-07T00:00:00"/>
    <d v="2025-04-12T00:00:00"/>
    <n v="18"/>
    <s v="0-30"/>
    <n v="25000"/>
    <n v="25000"/>
    <n v="0"/>
    <n v="0"/>
    <n v="0"/>
    <n v="0"/>
    <n v="0"/>
    <n v="0"/>
    <m/>
    <m/>
    <m/>
    <s v="Erika Lorena Restrepo Gomez"/>
    <n v="0"/>
    <n v="25000"/>
    <n v="0"/>
    <m/>
    <m/>
    <m/>
    <s v="Consultas ambulatorias"/>
    <m/>
    <s v="CNT-2022-816"/>
    <n v="0"/>
    <n v="0"/>
    <n v="0"/>
    <n v="0"/>
    <n v="0"/>
    <n v="0"/>
    <n v="25000"/>
    <n v="0"/>
    <n v="0"/>
    <n v="0"/>
    <n v="0"/>
    <m/>
    <m/>
    <m/>
    <n v="0"/>
    <n v="0"/>
    <n v="0"/>
    <m/>
    <m/>
    <m/>
    <n v="0"/>
  </r>
  <r>
    <n v="816002451"/>
    <s v="CALCULASER S.A."/>
    <s v="CAL6"/>
    <n v="30530"/>
    <s v="CAL630530"/>
    <s v="816002451_CAL630530"/>
    <s v="CORRIENTE"/>
    <d v="2025-03-12T00:00:00"/>
    <d v="2025-04-07T00:00:00"/>
    <n v="25000"/>
    <n v="25000"/>
    <s v="EVENTO"/>
    <s v="PEREIRA"/>
    <s v="AMBULATORIO"/>
    <s v="SERVICIOS"/>
    <e v="#N/A"/>
    <x v="3"/>
    <n v="25000"/>
    <n v="1222583084"/>
    <s v="Finalizada"/>
    <d v="2025-03-12T00:00:00"/>
    <d v="2025-04-07T00:00:00"/>
    <d v="2025-04-12T00:00:00"/>
    <n v="18"/>
    <s v="0-30"/>
    <n v="25000"/>
    <n v="25000"/>
    <n v="0"/>
    <n v="0"/>
    <n v="0"/>
    <n v="0"/>
    <n v="0"/>
    <n v="0"/>
    <m/>
    <m/>
    <m/>
    <s v="Erika Lorena Restrepo Gomez"/>
    <n v="0"/>
    <n v="25000"/>
    <n v="0"/>
    <m/>
    <m/>
    <m/>
    <s v="Consultas ambulatorias"/>
    <m/>
    <s v="CNT-2022-816"/>
    <n v="0"/>
    <n v="0"/>
    <n v="0"/>
    <n v="0"/>
    <n v="0"/>
    <n v="0"/>
    <n v="25000"/>
    <n v="0"/>
    <n v="0"/>
    <n v="0"/>
    <n v="0"/>
    <m/>
    <m/>
    <m/>
    <n v="0"/>
    <n v="0"/>
    <n v="0"/>
    <m/>
    <m/>
    <m/>
    <n v="0"/>
  </r>
  <r>
    <n v="816002451"/>
    <s v="CALCULASER S.A."/>
    <s v="CAL6"/>
    <n v="30531"/>
    <s v="CAL630531"/>
    <s v="816002451_CAL630531"/>
    <s v="CORRIENTE"/>
    <d v="2025-03-12T00:00:00"/>
    <d v="2025-04-07T00:00:00"/>
    <n v="25000"/>
    <n v="25000"/>
    <s v="EVENTO"/>
    <s v="PEREIRA"/>
    <s v="AMBULATORIO"/>
    <s v="SERVICIOS"/>
    <e v="#N/A"/>
    <x v="3"/>
    <n v="25000"/>
    <n v="1222583083"/>
    <s v="Finalizada"/>
    <d v="2025-03-12T00:00:00"/>
    <d v="2025-04-07T00:00:00"/>
    <d v="2025-04-12T00:00:00"/>
    <n v="18"/>
    <s v="0-30"/>
    <n v="25000"/>
    <n v="25000"/>
    <n v="0"/>
    <n v="0"/>
    <n v="0"/>
    <n v="0"/>
    <n v="0"/>
    <n v="0"/>
    <m/>
    <m/>
    <m/>
    <s v="Erika Lorena Restrepo Gomez"/>
    <n v="0"/>
    <n v="25000"/>
    <n v="0"/>
    <m/>
    <m/>
    <m/>
    <s v="Consultas ambulatorias"/>
    <m/>
    <s v="CNT-2022-816"/>
    <n v="0"/>
    <n v="0"/>
    <n v="0"/>
    <n v="0"/>
    <n v="0"/>
    <n v="0"/>
    <n v="25000"/>
    <n v="0"/>
    <n v="0"/>
    <n v="0"/>
    <n v="0"/>
    <m/>
    <m/>
    <m/>
    <n v="0"/>
    <n v="0"/>
    <n v="0"/>
    <m/>
    <m/>
    <m/>
    <n v="0"/>
  </r>
  <r>
    <n v="816002451"/>
    <s v="CALCULASER S.A."/>
    <s v="CAL6"/>
    <n v="30617"/>
    <s v="CAL630617"/>
    <s v="816002451_CAL630617"/>
    <s v="CORRIENTE"/>
    <d v="2025-03-14T00:00:00"/>
    <d v="2025-04-07T00:00:00"/>
    <n v="25000"/>
    <n v="25000"/>
    <s v="EVENTO"/>
    <s v="PEREIRA"/>
    <s v="AMBULATORIO"/>
    <s v="SERVICIOS"/>
    <e v="#N/A"/>
    <x v="3"/>
    <n v="25000"/>
    <n v="1222583086"/>
    <s v="Finalizada"/>
    <d v="2025-03-14T00:00:00"/>
    <d v="2025-04-07T00:00:00"/>
    <d v="2025-04-12T00:00:00"/>
    <n v="18"/>
    <s v="0-30"/>
    <n v="25000"/>
    <n v="25000"/>
    <n v="0"/>
    <n v="0"/>
    <n v="0"/>
    <n v="0"/>
    <n v="0"/>
    <n v="0"/>
    <m/>
    <m/>
    <m/>
    <s v="Erika Lorena Restrepo Gomez"/>
    <n v="0"/>
    <n v="25000"/>
    <n v="0"/>
    <m/>
    <m/>
    <m/>
    <s v="Consultas ambulatorias"/>
    <m/>
    <s v="CNT-2022-816"/>
    <n v="0"/>
    <n v="0"/>
    <n v="0"/>
    <n v="0"/>
    <n v="0"/>
    <n v="0"/>
    <n v="25000"/>
    <n v="0"/>
    <n v="0"/>
    <n v="0"/>
    <n v="0"/>
    <m/>
    <m/>
    <m/>
    <n v="0"/>
    <n v="0"/>
    <n v="0"/>
    <m/>
    <m/>
    <m/>
    <n v="0"/>
  </r>
  <r>
    <n v="816002451"/>
    <s v="CALCULASER S.A."/>
    <s v="CAL6"/>
    <n v="30735"/>
    <s v="CAL630735"/>
    <s v="816002451_CAL630735"/>
    <s v="CORRIENTE"/>
    <d v="2025-03-20T00:00:00"/>
    <d v="2025-04-07T00:00:00"/>
    <n v="25000"/>
    <n v="25000"/>
    <s v="EVENTO"/>
    <s v="PEREIRA"/>
    <s v="AMBULATORIO"/>
    <s v="SERVICIOS"/>
    <e v="#N/A"/>
    <x v="3"/>
    <n v="25000"/>
    <n v="1222583098"/>
    <s v="Finalizada"/>
    <d v="2025-03-20T00:00:00"/>
    <d v="2025-04-07T00:00:00"/>
    <d v="2025-04-12T00:00:00"/>
    <n v="18"/>
    <s v="0-30"/>
    <n v="25000"/>
    <n v="25000"/>
    <n v="0"/>
    <n v="0"/>
    <n v="0"/>
    <n v="0"/>
    <n v="0"/>
    <n v="0"/>
    <m/>
    <m/>
    <m/>
    <s v="Erika Lorena Restrepo Gomez"/>
    <n v="0"/>
    <n v="25000"/>
    <n v="0"/>
    <m/>
    <m/>
    <m/>
    <s v="Consultas ambulatorias"/>
    <m/>
    <s v="CNT-2022-816"/>
    <n v="0"/>
    <n v="0"/>
    <n v="0"/>
    <n v="0"/>
    <n v="0"/>
    <n v="0"/>
    <n v="25000"/>
    <n v="0"/>
    <n v="0"/>
    <n v="0"/>
    <n v="0"/>
    <m/>
    <m/>
    <m/>
    <n v="0"/>
    <n v="0"/>
    <n v="0"/>
    <m/>
    <m/>
    <m/>
    <n v="0"/>
  </r>
  <r>
    <n v="816002451"/>
    <s v="CALCULASER S.A."/>
    <s v="CAL6"/>
    <n v="30736"/>
    <s v="CAL630736"/>
    <s v="816002451_CAL630736"/>
    <s v="CORRIENTE"/>
    <d v="2025-03-20T00:00:00"/>
    <d v="2025-04-07T00:00:00"/>
    <n v="25000"/>
    <n v="25000"/>
    <s v="EVENTO"/>
    <s v="PEREIRA"/>
    <s v="AMBULATORIO"/>
    <s v="SERVICIOS"/>
    <e v="#N/A"/>
    <x v="3"/>
    <n v="25000"/>
    <n v="1222583099"/>
    <s v="Finalizada"/>
    <d v="2025-03-20T00:00:00"/>
    <d v="2025-04-07T00:00:00"/>
    <d v="2025-04-12T00:00:00"/>
    <n v="18"/>
    <s v="0-30"/>
    <n v="25000"/>
    <n v="25000"/>
    <n v="0"/>
    <n v="0"/>
    <n v="0"/>
    <n v="0"/>
    <n v="0"/>
    <n v="0"/>
    <m/>
    <m/>
    <m/>
    <s v="Erika Lorena Restrepo Gomez"/>
    <n v="0"/>
    <n v="25000"/>
    <n v="0"/>
    <m/>
    <m/>
    <m/>
    <s v="Consultas ambulatorias"/>
    <m/>
    <s v="CNT-2022-816"/>
    <n v="0"/>
    <n v="0"/>
    <n v="0"/>
    <n v="0"/>
    <n v="0"/>
    <n v="0"/>
    <n v="25000"/>
    <n v="0"/>
    <n v="0"/>
    <n v="0"/>
    <n v="0"/>
    <m/>
    <m/>
    <m/>
    <n v="0"/>
    <n v="0"/>
    <n v="0"/>
    <m/>
    <m/>
    <m/>
    <n v="0"/>
  </r>
  <r>
    <n v="816002451"/>
    <s v="CALCULASER S.A."/>
    <s v="CAL6"/>
    <n v="30805"/>
    <s v="CAL630805"/>
    <s v="816002451_CAL630805"/>
    <s v="CORRIENTE"/>
    <d v="2025-03-21T00:00:00"/>
    <d v="2025-04-07T00:00:00"/>
    <n v="25000"/>
    <n v="25000"/>
    <s v="EVENTO"/>
    <s v="PEREIRA"/>
    <s v="AMBULATORIO"/>
    <s v="SERVICIOS"/>
    <e v="#N/A"/>
    <x v="3"/>
    <n v="25000"/>
    <n v="1222583103"/>
    <s v="Finalizada"/>
    <d v="2025-03-21T00:00:00"/>
    <d v="2025-04-07T00:00:00"/>
    <d v="2025-04-12T00:00:00"/>
    <n v="18"/>
    <s v="0-30"/>
    <n v="25000"/>
    <n v="25000"/>
    <n v="0"/>
    <n v="0"/>
    <n v="0"/>
    <n v="0"/>
    <n v="0"/>
    <n v="0"/>
    <m/>
    <m/>
    <m/>
    <s v="Erika Lorena Restrepo Gomez"/>
    <n v="0"/>
    <n v="25000"/>
    <n v="0"/>
    <m/>
    <m/>
    <m/>
    <s v="Consultas ambulatorias"/>
    <m/>
    <s v="CNT-2022-816"/>
    <n v="0"/>
    <n v="0"/>
    <n v="0"/>
    <n v="0"/>
    <n v="0"/>
    <n v="0"/>
    <n v="25000"/>
    <n v="0"/>
    <n v="0"/>
    <n v="0"/>
    <n v="0"/>
    <m/>
    <m/>
    <m/>
    <n v="0"/>
    <n v="0"/>
    <n v="0"/>
    <m/>
    <m/>
    <m/>
    <n v="0"/>
  </r>
  <r>
    <n v="816002451"/>
    <s v="CALCULASER S.A."/>
    <s v="CAL6"/>
    <n v="30806"/>
    <s v="CAL630806"/>
    <s v="816002451_CAL630806"/>
    <s v="CORRIENTE"/>
    <d v="2025-03-21T00:00:00"/>
    <d v="2025-04-07T00:00:00"/>
    <n v="25000"/>
    <n v="25000"/>
    <s v="EVENTO"/>
    <s v="PEREIRA"/>
    <s v="AMBULATORIO"/>
    <s v="SERVICIOS"/>
    <e v="#N/A"/>
    <x v="3"/>
    <n v="25000"/>
    <n v="1222583100"/>
    <s v="Finalizada"/>
    <d v="2025-03-21T00:00:00"/>
    <d v="2025-04-07T00:00:00"/>
    <d v="2025-04-12T00:00:00"/>
    <n v="18"/>
    <s v="0-30"/>
    <n v="25000"/>
    <n v="25000"/>
    <n v="0"/>
    <n v="0"/>
    <n v="0"/>
    <n v="0"/>
    <n v="0"/>
    <n v="0"/>
    <m/>
    <m/>
    <m/>
    <s v="Erika Lorena Restrepo Gomez"/>
    <n v="0"/>
    <n v="25000"/>
    <n v="0"/>
    <m/>
    <m/>
    <m/>
    <s v="Consultas ambulatorias"/>
    <m/>
    <s v="CNT-2022-816"/>
    <n v="0"/>
    <n v="0"/>
    <n v="0"/>
    <n v="0"/>
    <n v="0"/>
    <n v="0"/>
    <n v="25000"/>
    <n v="0"/>
    <n v="0"/>
    <n v="0"/>
    <n v="0"/>
    <m/>
    <m/>
    <m/>
    <n v="0"/>
    <n v="0"/>
    <n v="0"/>
    <m/>
    <m/>
    <m/>
    <n v="0"/>
  </r>
  <r>
    <n v="816002451"/>
    <s v="CALCULASER S.A."/>
    <s v="CAL6"/>
    <n v="30807"/>
    <s v="CAL630807"/>
    <s v="816002451_CAL630807"/>
    <s v="CORRIENTE"/>
    <d v="2025-03-21T00:00:00"/>
    <d v="2025-04-07T00:00:00"/>
    <n v="25000"/>
    <n v="25000"/>
    <s v="EVENTO"/>
    <s v="PEREIRA"/>
    <s v="AMBULATORIO"/>
    <s v="SERVICIOS"/>
    <e v="#N/A"/>
    <x v="3"/>
    <n v="25000"/>
    <n v="1222583101"/>
    <s v="Finalizada"/>
    <d v="2025-03-21T00:00:00"/>
    <d v="2025-04-07T00:00:00"/>
    <d v="2025-04-12T00:00:00"/>
    <n v="18"/>
    <s v="0-30"/>
    <n v="25000"/>
    <n v="25000"/>
    <n v="0"/>
    <n v="0"/>
    <n v="0"/>
    <n v="0"/>
    <n v="0"/>
    <n v="0"/>
    <m/>
    <m/>
    <m/>
    <s v="Erika Lorena Restrepo Gomez"/>
    <n v="0"/>
    <n v="25000"/>
    <n v="0"/>
    <m/>
    <m/>
    <m/>
    <s v="Consultas ambulatorias"/>
    <m/>
    <s v="CNT-2022-816"/>
    <n v="0"/>
    <n v="0"/>
    <n v="0"/>
    <n v="0"/>
    <n v="0"/>
    <n v="0"/>
    <n v="25000"/>
    <n v="0"/>
    <n v="0"/>
    <n v="0"/>
    <n v="0"/>
    <m/>
    <m/>
    <m/>
    <n v="0"/>
    <n v="0"/>
    <n v="0"/>
    <m/>
    <m/>
    <m/>
    <n v="0"/>
  </r>
  <r>
    <n v="816002451"/>
    <s v="CALCULASER S.A."/>
    <s v="CAL6"/>
    <n v="30808"/>
    <s v="CAL630808"/>
    <s v="816002451_CAL630808"/>
    <s v="CORRIENTE"/>
    <d v="2025-03-21T00:00:00"/>
    <d v="2025-04-07T00:00:00"/>
    <n v="25000"/>
    <n v="25000"/>
    <s v="EVENTO"/>
    <s v="PEREIRA"/>
    <s v="AMBULATORIO"/>
    <s v="SERVICIOS"/>
    <e v="#N/A"/>
    <x v="3"/>
    <n v="25000"/>
    <n v="1222583102"/>
    <s v="Finalizada"/>
    <d v="2025-03-21T00:00:00"/>
    <d v="2025-04-07T00:00:00"/>
    <d v="2025-04-12T00:00:00"/>
    <n v="18"/>
    <s v="0-30"/>
    <n v="25000"/>
    <n v="25000"/>
    <n v="0"/>
    <n v="0"/>
    <n v="0"/>
    <n v="0"/>
    <n v="0"/>
    <n v="0"/>
    <m/>
    <m/>
    <m/>
    <s v="Erika Lorena Restrepo Gomez"/>
    <n v="0"/>
    <n v="25000"/>
    <n v="0"/>
    <m/>
    <m/>
    <m/>
    <s v="Consultas ambulatorias"/>
    <m/>
    <s v="CNT-2022-816"/>
    <n v="0"/>
    <n v="0"/>
    <n v="0"/>
    <n v="0"/>
    <n v="0"/>
    <n v="0"/>
    <n v="25000"/>
    <n v="0"/>
    <n v="0"/>
    <n v="0"/>
    <n v="0"/>
    <m/>
    <m/>
    <m/>
    <n v="0"/>
    <n v="0"/>
    <n v="0"/>
    <m/>
    <m/>
    <m/>
    <n v="0"/>
  </r>
  <r>
    <n v="816002451"/>
    <s v="CALCULASER S.A."/>
    <s v="CAL9"/>
    <n v="53836"/>
    <s v="CAL953836"/>
    <s v="816002451_CAL953836"/>
    <s v="CORRIENTE"/>
    <d v="2025-03-18T00:00:00"/>
    <d v="2025-04-07T00:00:00"/>
    <n v="25000"/>
    <n v="25000"/>
    <s v="EVENTO"/>
    <s v="PEREIRA"/>
    <s v="AMBULATORIO"/>
    <s v="SERVICIOS"/>
    <e v="#N/A"/>
    <x v="3"/>
    <n v="25000"/>
    <n v="1222583092"/>
    <s v="Finalizada"/>
    <d v="2025-03-18T00:00:00"/>
    <d v="2025-04-07T00:00:00"/>
    <d v="2025-04-12T00:00:00"/>
    <n v="18"/>
    <s v="0-30"/>
    <n v="25000"/>
    <n v="25000"/>
    <n v="0"/>
    <n v="0"/>
    <n v="0"/>
    <n v="0"/>
    <n v="0"/>
    <n v="0"/>
    <m/>
    <m/>
    <m/>
    <s v="Erika Lorena Restrepo Gomez"/>
    <n v="0"/>
    <n v="25000"/>
    <n v="0"/>
    <m/>
    <m/>
    <m/>
    <s v="Consultas ambulatorias"/>
    <m/>
    <s v="CNT-2022-816"/>
    <n v="0"/>
    <n v="0"/>
    <n v="0"/>
    <n v="0"/>
    <n v="0"/>
    <n v="0"/>
    <n v="25000"/>
    <n v="0"/>
    <n v="0"/>
    <n v="0"/>
    <n v="0"/>
    <m/>
    <m/>
    <m/>
    <n v="0"/>
    <n v="0"/>
    <n v="0"/>
    <m/>
    <m/>
    <m/>
    <n v="0"/>
  </r>
  <r>
    <n v="816002451"/>
    <s v="CALCULASER S.A."/>
    <s v="CAL9"/>
    <n v="53837"/>
    <s v="CAL953837"/>
    <s v="816002451_CAL953837"/>
    <s v="CORRIENTE"/>
    <d v="2025-03-18T00:00:00"/>
    <d v="2025-04-07T00:00:00"/>
    <n v="25000"/>
    <n v="25000"/>
    <s v="EVENTO"/>
    <s v="PEREIRA"/>
    <s v="AMBULATORIO"/>
    <s v="SERVICIOS"/>
    <e v="#N/A"/>
    <x v="3"/>
    <n v="25000"/>
    <n v="1222583091"/>
    <s v="Finalizada"/>
    <d v="2025-03-18T00:00:00"/>
    <d v="2025-04-07T00:00:00"/>
    <d v="2025-04-12T00:00:00"/>
    <n v="18"/>
    <s v="0-30"/>
    <n v="25000"/>
    <n v="25000"/>
    <n v="0"/>
    <n v="0"/>
    <n v="0"/>
    <n v="0"/>
    <n v="0"/>
    <n v="0"/>
    <m/>
    <m/>
    <m/>
    <s v="Erika Lorena Restrepo Gomez"/>
    <n v="0"/>
    <n v="25000"/>
    <n v="0"/>
    <m/>
    <m/>
    <m/>
    <s v="Consultas ambulatorias"/>
    <m/>
    <s v="CNT-2022-816"/>
    <n v="0"/>
    <n v="0"/>
    <n v="0"/>
    <n v="0"/>
    <n v="0"/>
    <n v="0"/>
    <n v="25000"/>
    <n v="0"/>
    <n v="0"/>
    <n v="0"/>
    <n v="0"/>
    <m/>
    <m/>
    <m/>
    <n v="0"/>
    <n v="0"/>
    <n v="0"/>
    <m/>
    <m/>
    <m/>
    <n v="0"/>
  </r>
  <r>
    <n v="816002451"/>
    <s v="CALCULASER S.A."/>
    <s v="CL10"/>
    <n v="7484"/>
    <s v="CL107484"/>
    <s v="816002451_CL107484"/>
    <s v="CORRIENTE"/>
    <d v="2025-03-31T00:00:00"/>
    <d v="2025-04-07T00:00:00"/>
    <n v="25000"/>
    <n v="25000"/>
    <s v="EVENTO"/>
    <s v="PEREIRA"/>
    <s v="AMBULATORIO"/>
    <s v="SERVICIOS"/>
    <e v="#N/A"/>
    <x v="3"/>
    <n v="25000"/>
    <n v="1222583115"/>
    <s v="Finalizada"/>
    <d v="2025-03-31T00:00:00"/>
    <d v="2025-04-07T00:00:00"/>
    <d v="2025-04-12T00:00:00"/>
    <n v="18"/>
    <s v="0-30"/>
    <n v="25000"/>
    <n v="25000"/>
    <n v="0"/>
    <n v="0"/>
    <n v="0"/>
    <n v="0"/>
    <n v="0"/>
    <n v="0"/>
    <m/>
    <m/>
    <m/>
    <s v="Erika Lorena Restrepo Gomez"/>
    <n v="0"/>
    <n v="25000"/>
    <n v="0"/>
    <m/>
    <m/>
    <m/>
    <s v="Consultas ambulatorias"/>
    <m/>
    <s v="CNT-2022-816"/>
    <n v="0"/>
    <n v="0"/>
    <n v="0"/>
    <n v="0"/>
    <n v="0"/>
    <n v="0"/>
    <n v="25000"/>
    <n v="0"/>
    <n v="0"/>
    <n v="0"/>
    <n v="0"/>
    <m/>
    <m/>
    <m/>
    <n v="0"/>
    <n v="0"/>
    <n v="0"/>
    <m/>
    <m/>
    <m/>
    <n v="0"/>
  </r>
  <r>
    <n v="816002451"/>
    <s v="CALCULASER S.A."/>
    <s v="CL10"/>
    <n v="7485"/>
    <s v="CL107485"/>
    <s v="816002451_CL107485"/>
    <s v="CORRIENTE"/>
    <d v="2025-03-31T00:00:00"/>
    <d v="2025-04-07T00:00:00"/>
    <n v="25000"/>
    <n v="25000"/>
    <s v="EVENTO"/>
    <s v="PEREIRA"/>
    <s v="AMBULATORIO"/>
    <s v="SERVICIOS"/>
    <e v="#N/A"/>
    <x v="3"/>
    <n v="25000"/>
    <n v="1222583114"/>
    <s v="Finalizada"/>
    <d v="2025-03-31T00:00:00"/>
    <d v="2025-04-07T00:00:00"/>
    <d v="2025-04-12T00:00:00"/>
    <n v="18"/>
    <s v="0-30"/>
    <n v="25000"/>
    <n v="25000"/>
    <n v="0"/>
    <n v="0"/>
    <n v="0"/>
    <n v="0"/>
    <n v="0"/>
    <n v="0"/>
    <m/>
    <m/>
    <m/>
    <s v="Erika Lorena Restrepo Gomez"/>
    <n v="0"/>
    <n v="25000"/>
    <n v="0"/>
    <m/>
    <m/>
    <m/>
    <s v="Consultas ambulatorias"/>
    <m/>
    <s v="CNT-2022-816"/>
    <n v="0"/>
    <n v="0"/>
    <n v="0"/>
    <n v="0"/>
    <n v="0"/>
    <n v="0"/>
    <n v="25000"/>
    <n v="0"/>
    <n v="0"/>
    <n v="0"/>
    <n v="0"/>
    <m/>
    <m/>
    <m/>
    <n v="0"/>
    <n v="0"/>
    <n v="0"/>
    <m/>
    <m/>
    <m/>
    <n v="0"/>
  </r>
  <r>
    <n v="816002451"/>
    <s v="CALCULASER S.A."/>
    <s v="CAL5"/>
    <n v="20013"/>
    <s v="CAL520013"/>
    <s v="816002451_CAL520013"/>
    <s v="CORRIENTE"/>
    <d v="2025-03-11T00:00:00"/>
    <d v="2025-04-07T00:00:00"/>
    <n v="20300"/>
    <n v="20300"/>
    <s v="EVENTO"/>
    <s v="PEREIRA"/>
    <s v="AMBULATORIO"/>
    <s v="SERVICIOS"/>
    <e v="#N/A"/>
    <x v="3"/>
    <n v="20300"/>
    <n v="1222595002"/>
    <s v="Finalizada"/>
    <d v="2025-03-11T00:00:00"/>
    <d v="2025-04-07T00:00:00"/>
    <d v="2025-04-12T00:00:00"/>
    <n v="18"/>
    <s v="0-30"/>
    <n v="25000"/>
    <n v="25000"/>
    <n v="4700"/>
    <n v="0"/>
    <n v="0"/>
    <n v="0"/>
    <n v="0"/>
    <n v="0"/>
    <m/>
    <m/>
    <m/>
    <s v="Erika Lorena Restrepo Gomez"/>
    <n v="0"/>
    <n v="20300"/>
    <n v="0"/>
    <m/>
    <m/>
    <m/>
    <s v="Consultas ambulatorias"/>
    <m/>
    <s v="CNT-2022-816"/>
    <n v="0"/>
    <n v="0"/>
    <n v="0"/>
    <n v="0"/>
    <n v="0"/>
    <n v="0"/>
    <n v="20300"/>
    <n v="0"/>
    <n v="0"/>
    <n v="0"/>
    <n v="0"/>
    <m/>
    <m/>
    <m/>
    <n v="0"/>
    <n v="0"/>
    <n v="0"/>
    <m/>
    <m/>
    <m/>
    <n v="0"/>
  </r>
  <r>
    <n v="816002451"/>
    <s v="CALCULASER S.A."/>
    <s v="CAL5"/>
    <n v="20162"/>
    <s v="CAL520162"/>
    <s v="816002451_CAL520162"/>
    <s v="CORRIENTE"/>
    <d v="2025-03-13T00:00:00"/>
    <d v="2025-04-07T00:00:00"/>
    <n v="20300"/>
    <n v="20300"/>
    <s v="EVENTO"/>
    <s v="PEREIRA"/>
    <s v="AMBULATORIO"/>
    <s v="SERVICIOS"/>
    <e v="#N/A"/>
    <x v="3"/>
    <n v="20300"/>
    <n v="1222595004"/>
    <s v="Finalizada"/>
    <d v="2025-03-13T00:00:00"/>
    <d v="2025-04-07T00:00:00"/>
    <d v="2025-04-12T00:00:00"/>
    <n v="18"/>
    <s v="0-30"/>
    <n v="25000"/>
    <n v="25000"/>
    <n v="4700"/>
    <n v="0"/>
    <n v="0"/>
    <n v="0"/>
    <n v="0"/>
    <n v="0"/>
    <m/>
    <m/>
    <m/>
    <s v="Erika Lorena Restrepo Gomez"/>
    <n v="0"/>
    <n v="20300"/>
    <n v="0"/>
    <m/>
    <m/>
    <m/>
    <s v="Consultas ambulatorias"/>
    <m/>
    <s v="CNT-2022-816"/>
    <n v="0"/>
    <n v="0"/>
    <n v="0"/>
    <n v="0"/>
    <n v="0"/>
    <n v="0"/>
    <n v="20300"/>
    <n v="0"/>
    <n v="0"/>
    <n v="0"/>
    <n v="0"/>
    <m/>
    <m/>
    <m/>
    <n v="0"/>
    <n v="0"/>
    <n v="0"/>
    <m/>
    <m/>
    <m/>
    <n v="0"/>
  </r>
  <r>
    <n v="816002451"/>
    <s v="CALCULASER S.A."/>
    <s v="CAL2"/>
    <n v="10293"/>
    <s v="CAL210293"/>
    <s v="816002451_CAL210293"/>
    <s v="CORRIENTE"/>
    <d v="2025-03-26T00:00:00"/>
    <d v="2025-04-07T00:00:00"/>
    <n v="2021415"/>
    <n v="2021415"/>
    <s v="EVENTO"/>
    <s v="PEREIRA"/>
    <s v="AMBULATORIO"/>
    <s v="SERVICIOS"/>
    <e v="#N/A"/>
    <x v="3"/>
    <n v="1980987"/>
    <n v="1222583105"/>
    <s v="Finalizada"/>
    <d v="2025-03-26T00:00:00"/>
    <d v="2025-04-07T00:00:00"/>
    <d v="2025-04-12T00:00:00"/>
    <n v="18"/>
    <s v="0-30"/>
    <n v="2021415"/>
    <n v="2021415"/>
    <n v="0"/>
    <n v="0"/>
    <n v="0"/>
    <n v="0"/>
    <n v="0"/>
    <n v="0"/>
    <m/>
    <m/>
    <m/>
    <s v="Erika Lorena Restrepo Gomez"/>
    <n v="40428"/>
    <n v="2021415"/>
    <n v="0"/>
    <m/>
    <m/>
    <m/>
    <s v="Servicios de internación y/o cirugía (Hospitalaria o Ambulatoria)"/>
    <m/>
    <s v="CNT-2022-816"/>
    <n v="0"/>
    <n v="0"/>
    <n v="0"/>
    <n v="0"/>
    <n v="0"/>
    <n v="0"/>
    <n v="2021415"/>
    <n v="0"/>
    <n v="0"/>
    <n v="0"/>
    <n v="0"/>
    <m/>
    <m/>
    <m/>
    <n v="0"/>
    <n v="0"/>
    <n v="0"/>
    <m/>
    <m/>
    <m/>
    <n v="0"/>
  </r>
  <r>
    <n v="816002451"/>
    <s v="CALCULASER S.A."/>
    <s v="CAL2"/>
    <n v="10028"/>
    <s v="CAL210028"/>
    <s v="816002451_CAL210028"/>
    <s v="CORRIENTE"/>
    <d v="2025-03-05T00:00:00"/>
    <d v="2025-04-07T00:00:00"/>
    <n v="2269162"/>
    <n v="2269162"/>
    <s v="EVENTO"/>
    <s v="PEREIRA"/>
    <s v="AMBULATORIO"/>
    <s v="SERVICIOS"/>
    <e v="#N/A"/>
    <x v="3"/>
    <n v="2223779"/>
    <n v="1222584190"/>
    <s v="Finalizada"/>
    <d v="2025-03-05T00:00:00"/>
    <d v="2025-04-07T00:00:00"/>
    <d v="2025-04-12T00:00:00"/>
    <n v="18"/>
    <s v="0-30"/>
    <n v="2269162"/>
    <n v="2269162"/>
    <n v="0"/>
    <n v="0"/>
    <n v="0"/>
    <n v="0"/>
    <n v="0"/>
    <n v="0"/>
    <m/>
    <m/>
    <m/>
    <s v="Erika Lorena Restrepo Gomez"/>
    <n v="45383"/>
    <n v="2269162"/>
    <n v="0"/>
    <m/>
    <m/>
    <m/>
    <s v="Servicios de internación y/o cirugía (Hospitalaria o Ambulatoria)"/>
    <m/>
    <s v="CNT-2022-816"/>
    <n v="0"/>
    <n v="0"/>
    <n v="0"/>
    <n v="0"/>
    <n v="0"/>
    <n v="0"/>
    <n v="2269162"/>
    <n v="0"/>
    <n v="0"/>
    <n v="0"/>
    <n v="0"/>
    <m/>
    <m/>
    <m/>
    <n v="0"/>
    <n v="0"/>
    <n v="0"/>
    <m/>
    <m/>
    <m/>
    <n v="0"/>
  </r>
  <r>
    <n v="816002451"/>
    <s v="CALCULASER S.A."/>
    <s v="CAL3"/>
    <n v="12726"/>
    <s v="CAL312726"/>
    <s v="816002451_CAL312726"/>
    <s v="CORRIENTE"/>
    <d v="2025-03-28T00:00:00"/>
    <d v="2025-04-07T00:00:00"/>
    <n v="2269162"/>
    <n v="2269162"/>
    <s v="EVENTO"/>
    <s v="PEREIRA"/>
    <s v="AMBULATORIO"/>
    <s v="SERVICIOS"/>
    <e v="#N/A"/>
    <x v="3"/>
    <n v="2223779"/>
    <n v="1222583107"/>
    <s v="Finalizada"/>
    <d v="2025-03-28T00:00:00"/>
    <d v="2025-04-07T00:00:00"/>
    <d v="2025-04-12T00:00:00"/>
    <n v="18"/>
    <s v="0-30"/>
    <n v="2269162"/>
    <n v="2269162"/>
    <n v="0"/>
    <n v="0"/>
    <n v="0"/>
    <n v="0"/>
    <n v="0"/>
    <n v="0"/>
    <m/>
    <m/>
    <m/>
    <s v="Erika Lorena Restrepo Gomez"/>
    <n v="45383"/>
    <n v="2269162"/>
    <n v="0"/>
    <m/>
    <m/>
    <m/>
    <s v="Servicios de internación y/o cirugía (Hospitalaria o Ambulatoria)"/>
    <m/>
    <s v="CNT-2022-816"/>
    <n v="0"/>
    <n v="0"/>
    <n v="0"/>
    <n v="0"/>
    <n v="0"/>
    <n v="0"/>
    <n v="2269162"/>
    <n v="0"/>
    <n v="0"/>
    <n v="0"/>
    <n v="0"/>
    <m/>
    <m/>
    <m/>
    <n v="0"/>
    <n v="0"/>
    <n v="0"/>
    <m/>
    <m/>
    <m/>
    <n v="0"/>
  </r>
  <r>
    <n v="816002451"/>
    <s v="CALCULASER S.A."/>
    <s v="CL10"/>
    <n v="7292"/>
    <s v="CL107292"/>
    <s v="816002451_CL107292"/>
    <s v="CORRIENTE"/>
    <d v="2025-03-11T00:00:00"/>
    <d v="2025-04-07T00:00:00"/>
    <n v="700000"/>
    <n v="700000"/>
    <s v="EVENTO"/>
    <s v="PEREIRA"/>
    <s v="AMBULATORIO"/>
    <s v="SERVICIOS"/>
    <e v="#N/A"/>
    <x v="3"/>
    <n v="686000"/>
    <n v="1222583082"/>
    <s v="Finalizada"/>
    <d v="2025-03-11T00:00:00"/>
    <d v="2025-04-07T00:00:00"/>
    <d v="2025-04-12T00:00:00"/>
    <n v="18"/>
    <s v="0-30"/>
    <n v="700000"/>
    <n v="700000"/>
    <n v="0"/>
    <n v="0"/>
    <n v="0"/>
    <n v="0"/>
    <n v="0"/>
    <n v="0"/>
    <m/>
    <m/>
    <m/>
    <s v="Erika Lorena Restrepo Gomez"/>
    <n v="14000"/>
    <n v="700000"/>
    <n v="0"/>
    <m/>
    <m/>
    <m/>
    <s v="Consultas ambulatorias"/>
    <m/>
    <s v="CNT-2022-816"/>
    <n v="0"/>
    <n v="0"/>
    <n v="0"/>
    <n v="0"/>
    <n v="0"/>
    <n v="0"/>
    <n v="700000"/>
    <n v="0"/>
    <n v="0"/>
    <n v="0"/>
    <n v="0"/>
    <m/>
    <m/>
    <m/>
    <n v="0"/>
    <n v="0"/>
    <n v="0"/>
    <m/>
    <m/>
    <m/>
    <n v="0"/>
  </r>
  <r>
    <n v="816002451"/>
    <s v="CALCULASER S.A."/>
    <s v="CAL9"/>
    <n v="53835"/>
    <s v="CAL953835"/>
    <s v="816002451_CAL953835"/>
    <s v="CORRIENTE"/>
    <d v="2025-03-18T00:00:00"/>
    <d v="2025-04-07T00:00:00"/>
    <n v="210000"/>
    <n v="210000"/>
    <s v="EVENTO"/>
    <s v="PEREIRA"/>
    <s v="AMBULATORIO"/>
    <s v="SERVICIOS"/>
    <e v="#N/A"/>
    <x v="3"/>
    <n v="205800"/>
    <n v="1222583090"/>
    <s v="Finalizada"/>
    <d v="2025-03-18T00:00:00"/>
    <d v="2025-04-07T00:00:00"/>
    <d v="2025-04-12T00:00:00"/>
    <n v="18"/>
    <s v="0-30"/>
    <n v="210000"/>
    <n v="210000"/>
    <n v="0"/>
    <n v="0"/>
    <n v="0"/>
    <n v="0"/>
    <n v="0"/>
    <n v="0"/>
    <m/>
    <m/>
    <m/>
    <s v="Erika Lorena Restrepo Gomez"/>
    <n v="4200"/>
    <n v="210000"/>
    <n v="0"/>
    <m/>
    <m/>
    <m/>
    <s v="Consultas ambulatorias"/>
    <m/>
    <s v="CNT-2022-816"/>
    <n v="0"/>
    <n v="0"/>
    <n v="0"/>
    <n v="0"/>
    <n v="0"/>
    <n v="0"/>
    <n v="210000"/>
    <n v="0"/>
    <n v="0"/>
    <n v="0"/>
    <n v="0"/>
    <m/>
    <m/>
    <m/>
    <n v="0"/>
    <n v="0"/>
    <n v="0"/>
    <m/>
    <m/>
    <m/>
    <n v="0"/>
  </r>
  <r>
    <n v="816002451"/>
    <s v="CALCULASER S.A."/>
    <s v="CAL5"/>
    <n v="20163"/>
    <s v="CAL520163"/>
    <s v="816002451_CAL520163"/>
    <s v="CORRIENTE"/>
    <d v="2025-03-13T00:00:00"/>
    <d v="2025-04-07T00:00:00"/>
    <n v="210000"/>
    <n v="210000"/>
    <s v="EVENTO"/>
    <s v="PEREIRA"/>
    <s v="AMBULATORIO"/>
    <s v="SERVICIOS"/>
    <e v="#N/A"/>
    <x v="3"/>
    <n v="205800"/>
    <n v="1222595003"/>
    <s v="Finalizada"/>
    <d v="2025-03-13T00:00:00"/>
    <d v="2025-04-07T00:00:00"/>
    <d v="2025-04-12T00:00:00"/>
    <n v="18"/>
    <s v="0-30"/>
    <n v="210000"/>
    <n v="210000"/>
    <n v="0"/>
    <n v="0"/>
    <n v="0"/>
    <n v="0"/>
    <n v="0"/>
    <n v="0"/>
    <m/>
    <m/>
    <m/>
    <s v="Erika Lorena Restrepo Gomez"/>
    <n v="4200"/>
    <n v="210000"/>
    <n v="0"/>
    <m/>
    <m/>
    <m/>
    <s v="Consultas ambulatorias"/>
    <m/>
    <s v="CNT-2022-816"/>
    <n v="0"/>
    <n v="0"/>
    <n v="0"/>
    <n v="0"/>
    <n v="0"/>
    <n v="0"/>
    <n v="210000"/>
    <n v="0"/>
    <n v="0"/>
    <n v="0"/>
    <n v="0"/>
    <m/>
    <m/>
    <m/>
    <n v="0"/>
    <n v="0"/>
    <n v="0"/>
    <m/>
    <m/>
    <m/>
    <n v="0"/>
  </r>
  <r>
    <n v="816002451"/>
    <s v="CALCULASER S.A."/>
    <s v="CAL5"/>
    <n v="20495"/>
    <s v="CAL520495"/>
    <s v="816002451_CAL520495"/>
    <s v="CORRIENTE"/>
    <d v="2025-03-21T00:00:00"/>
    <d v="2025-04-07T00:00:00"/>
    <n v="295000"/>
    <n v="295000"/>
    <s v="EVENTO"/>
    <s v="PEREIRA"/>
    <s v="AMBULATORIO"/>
    <s v="SERVICIOS"/>
    <e v="#N/A"/>
    <x v="3"/>
    <n v="0"/>
    <m/>
    <s v="Finalizada"/>
    <d v="2025-03-21T00:00:00"/>
    <d v="2025-05-02T00:00:00"/>
    <d v="2025-05-12T00:00:00"/>
    <n v="-12"/>
    <s v="Corriente"/>
    <n v="295000"/>
    <n v="295000"/>
    <n v="0"/>
    <n v="0"/>
    <n v="0"/>
    <n v="0"/>
    <n v="0"/>
    <n v="0"/>
    <m/>
    <m/>
    <m/>
    <s v="Erika Lorena Restrepo Gomez"/>
    <n v="5900"/>
    <n v="295000"/>
    <n v="0"/>
    <m/>
    <m/>
    <m/>
    <s v="Consultas ambulatorias"/>
    <m/>
    <s v="CNT-2022-816"/>
    <n v="0"/>
    <n v="0"/>
    <n v="0"/>
    <n v="0"/>
    <n v="0"/>
    <n v="0"/>
    <n v="295000"/>
    <n v="0"/>
    <n v="0"/>
    <n v="0"/>
    <n v="0"/>
    <m/>
    <m/>
    <m/>
    <n v="0"/>
    <n v="0"/>
    <n v="0"/>
    <m/>
    <m/>
    <m/>
    <n v="0"/>
  </r>
  <r>
    <n v="816002451"/>
    <s v="CALCULASER S.A."/>
    <s v="CAL5"/>
    <n v="20712"/>
    <s v="CAL520712"/>
    <s v="816002451_CAL520712"/>
    <s v="CORRIENTE"/>
    <d v="2025-03-27T00:00:00"/>
    <d v="2025-04-07T00:00:00"/>
    <n v="295000"/>
    <n v="295000"/>
    <s v="EVENTO"/>
    <s v="PEREIRA"/>
    <s v="AMBULATORIO"/>
    <s v="SERVICIOS"/>
    <e v="#N/A"/>
    <x v="3"/>
    <n v="0"/>
    <m/>
    <s v="Finalizada"/>
    <d v="2025-03-27T00:00:00"/>
    <d v="2025-05-02T00:00:00"/>
    <d v="2025-05-12T00:00:00"/>
    <n v="-12"/>
    <s v="Corriente"/>
    <n v="295000"/>
    <n v="295000"/>
    <n v="0"/>
    <n v="0"/>
    <n v="0"/>
    <n v="0"/>
    <n v="0"/>
    <n v="0"/>
    <m/>
    <m/>
    <m/>
    <s v="Erika Lorena Restrepo Gomez"/>
    <n v="5900"/>
    <n v="295000"/>
    <n v="0"/>
    <m/>
    <m/>
    <m/>
    <s v="Consultas ambulatorias"/>
    <m/>
    <s v="CNT-2022-816"/>
    <n v="0"/>
    <n v="0"/>
    <n v="0"/>
    <n v="0"/>
    <n v="0"/>
    <n v="0"/>
    <n v="295000"/>
    <n v="0"/>
    <n v="0"/>
    <n v="0"/>
    <n v="0"/>
    <m/>
    <m/>
    <m/>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2" cacheId="88"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pivotFields count="67">
    <pivotField showAll="0"/>
    <pivotField showAll="0"/>
    <pivotField showAll="0"/>
    <pivotField showAll="0"/>
    <pivotField showAll="0"/>
    <pivotField dataField="1" showAll="0"/>
    <pivotField showAll="0"/>
    <pivotField numFmtId="14" showAll="0"/>
    <pivotField numFmtId="14" showAll="0"/>
    <pivotField numFmtId="167" showAll="0"/>
    <pivotField dataField="1" numFmtId="167" showAll="0"/>
    <pivotField showAll="0"/>
    <pivotField showAll="0"/>
    <pivotField showAll="0"/>
    <pivotField showAll="0"/>
    <pivotField showAll="0"/>
    <pivotField axis="axisRow" showAll="0">
      <items count="5">
        <item x="0"/>
        <item x="1"/>
        <item x="3"/>
        <item x="2"/>
        <item t="default"/>
      </items>
    </pivotField>
    <pivotField numFmtId="167" showAll="0"/>
    <pivotField showAll="0"/>
    <pivotField showAll="0"/>
    <pivotField numFmtId="14"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showAll="0"/>
    <pivotField showAll="0"/>
    <pivotField numFmtId="167" showAll="0"/>
    <pivotField numFmtId="167" showAll="0"/>
    <pivotField numFmtId="167" showAll="0"/>
    <pivotField showAll="0"/>
    <pivotField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showAll="0"/>
    <pivotField numFmtId="167" showAll="0"/>
    <pivotField numFmtId="167" showAll="0"/>
    <pivotField numFmtId="167" showAll="0"/>
    <pivotField showAll="0"/>
    <pivotField showAll="0"/>
    <pivotField showAll="0"/>
    <pivotField numFmtId="167" showAll="0"/>
  </pivotFields>
  <rowFields count="1">
    <field x="16"/>
  </rowFields>
  <rowItems count="5">
    <i>
      <x/>
    </i>
    <i>
      <x v="1"/>
    </i>
    <i>
      <x v="2"/>
    </i>
    <i>
      <x v="3"/>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3" dT="2025-02-04T15:24:28.16" personId="{E59E4DDE-80F3-4478-BAAB-E075F381C877}" id="{ED9940A4-B407-4FFD-BA74-8B50C9C8DFDB}">
    <text>1 - 30 de 31 - 60 etc</tex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108"/>
  <sheetViews>
    <sheetView showGridLines="0" topLeftCell="A99" zoomScale="120" zoomScaleNormal="120" workbookViewId="0">
      <selection activeCell="G105" sqref="G105"/>
    </sheetView>
  </sheetViews>
  <sheetFormatPr baseColWidth="10" defaultRowHeight="14.5" x14ac:dyDescent="0.35"/>
  <cols>
    <col min="1" max="1" width="6.6328125" bestFit="1" customWidth="1"/>
    <col min="2" max="2" width="9.54296875" customWidth="1"/>
    <col min="3" max="3" width="9" customWidth="1"/>
    <col min="4" max="5" width="8.81640625" customWidth="1"/>
    <col min="6" max="6" width="11.453125" customWidth="1"/>
    <col min="7" max="7" width="10.1796875" customWidth="1"/>
    <col min="8" max="8" width="11.54296875" customWidth="1"/>
    <col min="9" max="9" width="13.81640625" customWidth="1"/>
    <col min="10" max="10" width="15.81640625" bestFit="1" customWidth="1"/>
    <col min="11" max="11" width="11.453125" customWidth="1"/>
    <col min="12" max="12" width="15.1796875" customWidth="1"/>
    <col min="13" max="13" width="13" customWidth="1"/>
  </cols>
  <sheetData>
    <row r="1" spans="1:13" ht="29" customHeight="1" x14ac:dyDescent="0.35">
      <c r="C1" s="100"/>
      <c r="D1" s="100"/>
      <c r="E1" s="101" t="s">
        <v>15</v>
      </c>
      <c r="F1" s="101"/>
      <c r="G1" s="101"/>
      <c r="H1" s="101"/>
      <c r="I1" s="101"/>
      <c r="J1" s="101"/>
      <c r="K1" s="101"/>
      <c r="L1" s="101"/>
      <c r="M1" s="4" t="s">
        <v>13</v>
      </c>
    </row>
    <row r="2" spans="1:13" ht="29.5" customHeight="1" x14ac:dyDescent="0.35">
      <c r="C2" s="100"/>
      <c r="D2" s="100"/>
      <c r="E2" s="102" t="s">
        <v>16</v>
      </c>
      <c r="F2" s="102"/>
      <c r="G2" s="102"/>
      <c r="H2" s="102"/>
      <c r="I2" s="102"/>
      <c r="J2" s="102"/>
      <c r="K2" s="102"/>
      <c r="L2" s="102"/>
      <c r="M2" s="4" t="s">
        <v>14</v>
      </c>
    </row>
    <row r="3" spans="1:13" s="3" customFormat="1" ht="29" x14ac:dyDescent="0.35">
      <c r="A3" s="2" t="s">
        <v>6</v>
      </c>
      <c r="B3" s="2" t="s">
        <v>8</v>
      </c>
      <c r="C3" s="2" t="s">
        <v>0</v>
      </c>
      <c r="D3" s="2" t="s">
        <v>1</v>
      </c>
      <c r="E3" s="2" t="s">
        <v>12</v>
      </c>
      <c r="F3" s="2" t="s">
        <v>2</v>
      </c>
      <c r="G3" s="2" t="s">
        <v>3</v>
      </c>
      <c r="H3" s="2" t="s">
        <v>4</v>
      </c>
      <c r="I3" s="2" t="s">
        <v>5</v>
      </c>
      <c r="J3" s="2" t="s">
        <v>7</v>
      </c>
      <c r="K3" s="2" t="s">
        <v>9</v>
      </c>
      <c r="L3" s="2" t="s">
        <v>10</v>
      </c>
      <c r="M3" s="2" t="s">
        <v>11</v>
      </c>
    </row>
    <row r="4" spans="1:13" x14ac:dyDescent="0.35">
      <c r="A4" s="15">
        <v>816002451</v>
      </c>
      <c r="B4" s="16" t="str">
        <f>+IFERROR(VLOOKUP(A4,[3]NITS!$A:$B,2,0),"")</f>
        <v>CALCULASER S.A.</v>
      </c>
      <c r="C4" s="1" t="s">
        <v>17</v>
      </c>
      <c r="D4" s="1">
        <v>7839</v>
      </c>
      <c r="E4" s="1" t="s">
        <v>24</v>
      </c>
      <c r="F4" s="5">
        <v>45142</v>
      </c>
      <c r="G4" s="7">
        <v>45173</v>
      </c>
      <c r="H4" s="9">
        <v>2743996</v>
      </c>
      <c r="I4" s="13">
        <v>909700</v>
      </c>
      <c r="J4" s="1" t="s">
        <v>34</v>
      </c>
      <c r="K4" s="1" t="s">
        <v>35</v>
      </c>
      <c r="L4" s="1" t="s">
        <v>36</v>
      </c>
      <c r="M4" s="1" t="s">
        <v>37</v>
      </c>
    </row>
    <row r="5" spans="1:13" x14ac:dyDescent="0.35">
      <c r="A5" s="15">
        <v>816002451</v>
      </c>
      <c r="B5" s="16" t="str">
        <f>+IFERROR(VLOOKUP(A5,[3]NITS!$A:$B,2,0),"")</f>
        <v>CALCULASER S.A.</v>
      </c>
      <c r="C5" s="1" t="s">
        <v>17</v>
      </c>
      <c r="D5" s="1">
        <v>9796</v>
      </c>
      <c r="E5" s="1" t="s">
        <v>24</v>
      </c>
      <c r="F5" s="6">
        <v>45260</v>
      </c>
      <c r="G5" s="8">
        <v>45265</v>
      </c>
      <c r="H5" s="10">
        <v>868752</v>
      </c>
      <c r="I5" s="11">
        <v>169352</v>
      </c>
      <c r="J5" s="1" t="s">
        <v>34</v>
      </c>
      <c r="K5" s="1" t="s">
        <v>35</v>
      </c>
      <c r="L5" s="1" t="s">
        <v>36</v>
      </c>
      <c r="M5" s="1" t="s">
        <v>37</v>
      </c>
    </row>
    <row r="6" spans="1:13" x14ac:dyDescent="0.35">
      <c r="A6" s="15">
        <v>816002451</v>
      </c>
      <c r="B6" s="16" t="str">
        <f>+IFERROR(VLOOKUP(A6,[3]NITS!$A:$B,2,0),"")</f>
        <v>CALCULASER S.A.</v>
      </c>
      <c r="C6" s="1" t="s">
        <v>18</v>
      </c>
      <c r="D6" s="1">
        <v>37514</v>
      </c>
      <c r="E6" s="1" t="s">
        <v>25</v>
      </c>
      <c r="F6" s="6">
        <v>45450</v>
      </c>
      <c r="G6" s="8">
        <v>45477</v>
      </c>
      <c r="H6" s="10">
        <v>295000</v>
      </c>
      <c r="I6" s="11">
        <v>295000</v>
      </c>
      <c r="J6" s="1" t="s">
        <v>34</v>
      </c>
      <c r="K6" s="1" t="s">
        <v>35</v>
      </c>
      <c r="L6" s="1" t="s">
        <v>36</v>
      </c>
      <c r="M6" s="1" t="s">
        <v>37</v>
      </c>
    </row>
    <row r="7" spans="1:13" x14ac:dyDescent="0.35">
      <c r="A7" s="15">
        <v>816002451</v>
      </c>
      <c r="B7" s="16" t="str">
        <f>+IFERROR(VLOOKUP(A7,[3]NITS!$A:$B,2,0),"")</f>
        <v>CALCULASER S.A.</v>
      </c>
      <c r="C7" s="1" t="s">
        <v>18</v>
      </c>
      <c r="D7" s="1">
        <v>40338</v>
      </c>
      <c r="E7" s="1" t="s">
        <v>26</v>
      </c>
      <c r="F7" s="6">
        <v>45485</v>
      </c>
      <c r="G7" s="8">
        <v>45510</v>
      </c>
      <c r="H7" s="10">
        <v>20500</v>
      </c>
      <c r="I7" s="12">
        <v>20500</v>
      </c>
      <c r="J7" s="1" t="s">
        <v>34</v>
      </c>
      <c r="K7" s="1" t="s">
        <v>35</v>
      </c>
      <c r="L7" s="1" t="s">
        <v>36</v>
      </c>
      <c r="M7" s="1" t="s">
        <v>37</v>
      </c>
    </row>
    <row r="8" spans="1:13" x14ac:dyDescent="0.35">
      <c r="A8" s="15">
        <v>816002451</v>
      </c>
      <c r="B8" s="16" t="str">
        <f>+IFERROR(VLOOKUP(A8,[3]NITS!$A:$B,2,0),"")</f>
        <v>CALCULASER S.A.</v>
      </c>
      <c r="C8" s="1" t="s">
        <v>18</v>
      </c>
      <c r="D8" s="1">
        <v>40647</v>
      </c>
      <c r="E8" s="1" t="s">
        <v>26</v>
      </c>
      <c r="F8" s="6">
        <v>45489</v>
      </c>
      <c r="G8" s="8">
        <v>45510</v>
      </c>
      <c r="H8" s="10">
        <v>20500</v>
      </c>
      <c r="I8" s="12">
        <v>20500</v>
      </c>
      <c r="J8" s="1" t="s">
        <v>34</v>
      </c>
      <c r="K8" s="1" t="s">
        <v>35</v>
      </c>
      <c r="L8" s="1" t="s">
        <v>36</v>
      </c>
      <c r="M8" s="1" t="s">
        <v>37</v>
      </c>
    </row>
    <row r="9" spans="1:13" x14ac:dyDescent="0.35">
      <c r="A9" s="15">
        <v>816002451</v>
      </c>
      <c r="B9" s="16" t="str">
        <f>+IFERROR(VLOOKUP(A9,[3]NITS!$A:$B,2,0),"")</f>
        <v>CALCULASER S.A.</v>
      </c>
      <c r="C9" s="1" t="s">
        <v>19</v>
      </c>
      <c r="D9" s="1">
        <v>7608</v>
      </c>
      <c r="E9" s="1" t="s">
        <v>27</v>
      </c>
      <c r="F9" s="6">
        <v>45520</v>
      </c>
      <c r="G9" s="8">
        <v>45537</v>
      </c>
      <c r="H9" s="10">
        <v>6855000</v>
      </c>
      <c r="I9" s="12">
        <v>6855000</v>
      </c>
      <c r="J9" s="1" t="s">
        <v>34</v>
      </c>
      <c r="K9" s="1" t="s">
        <v>35</v>
      </c>
      <c r="L9" s="1" t="s">
        <v>36</v>
      </c>
      <c r="M9" s="1" t="s">
        <v>37</v>
      </c>
    </row>
    <row r="10" spans="1:13" x14ac:dyDescent="0.35">
      <c r="A10" s="15">
        <v>816002451</v>
      </c>
      <c r="B10" s="16" t="str">
        <f>+IFERROR(VLOOKUP(A10,[3]NITS!$A:$B,2,0),"")</f>
        <v>CALCULASER S.A.</v>
      </c>
      <c r="C10" s="1" t="s">
        <v>19</v>
      </c>
      <c r="D10" s="1">
        <v>7637</v>
      </c>
      <c r="E10" s="1" t="s">
        <v>27</v>
      </c>
      <c r="F10" s="6">
        <v>45524</v>
      </c>
      <c r="G10" s="8">
        <v>45537</v>
      </c>
      <c r="H10" s="10">
        <v>180000</v>
      </c>
      <c r="I10" s="12">
        <v>180000</v>
      </c>
      <c r="J10" s="1" t="s">
        <v>34</v>
      </c>
      <c r="K10" s="1" t="s">
        <v>35</v>
      </c>
      <c r="L10" s="1" t="s">
        <v>36</v>
      </c>
      <c r="M10" s="1" t="s">
        <v>37</v>
      </c>
    </row>
    <row r="11" spans="1:13" x14ac:dyDescent="0.35">
      <c r="A11" s="15">
        <v>816002451</v>
      </c>
      <c r="B11" s="16" t="str">
        <f>+IFERROR(VLOOKUP(A11,[3]NITS!$A:$B,2,0),"")</f>
        <v>CALCULASER S.A.</v>
      </c>
      <c r="C11" s="1" t="s">
        <v>19</v>
      </c>
      <c r="D11" s="1">
        <v>7669</v>
      </c>
      <c r="E11" s="1" t="s">
        <v>27</v>
      </c>
      <c r="F11" s="6">
        <v>45526</v>
      </c>
      <c r="G11" s="8">
        <v>45537</v>
      </c>
      <c r="H11" s="10">
        <v>2291516</v>
      </c>
      <c r="I11" s="12">
        <v>2291516</v>
      </c>
      <c r="J11" s="1" t="s">
        <v>34</v>
      </c>
      <c r="K11" s="1" t="s">
        <v>35</v>
      </c>
      <c r="L11" s="1" t="s">
        <v>36</v>
      </c>
      <c r="M11" s="1" t="s">
        <v>37</v>
      </c>
    </row>
    <row r="12" spans="1:13" x14ac:dyDescent="0.35">
      <c r="A12" s="15">
        <v>816002451</v>
      </c>
      <c r="B12" s="16" t="str">
        <f>+IFERROR(VLOOKUP(A12,[3]NITS!$A:$B,2,0),"")</f>
        <v>CALCULASER S.A.</v>
      </c>
      <c r="C12" s="1" t="s">
        <v>18</v>
      </c>
      <c r="D12" s="1">
        <v>42279</v>
      </c>
      <c r="E12" s="1" t="s">
        <v>27</v>
      </c>
      <c r="F12" s="6">
        <v>45506</v>
      </c>
      <c r="G12" s="8">
        <v>45537</v>
      </c>
      <c r="H12" s="10">
        <v>25000</v>
      </c>
      <c r="I12" s="12">
        <v>25000</v>
      </c>
      <c r="J12" s="1" t="s">
        <v>34</v>
      </c>
      <c r="K12" s="1" t="s">
        <v>35</v>
      </c>
      <c r="L12" s="1" t="s">
        <v>36</v>
      </c>
      <c r="M12" s="1" t="s">
        <v>37</v>
      </c>
    </row>
    <row r="13" spans="1:13" x14ac:dyDescent="0.35">
      <c r="A13" s="15">
        <v>816002451</v>
      </c>
      <c r="B13" s="16" t="str">
        <f>+IFERROR(VLOOKUP(A13,[3]NITS!$A:$B,2,0),"")</f>
        <v>CALCULASER S.A.</v>
      </c>
      <c r="C13" s="1" t="s">
        <v>18</v>
      </c>
      <c r="D13" s="1">
        <v>42989</v>
      </c>
      <c r="E13" s="1" t="s">
        <v>27</v>
      </c>
      <c r="F13" s="6">
        <v>45517</v>
      </c>
      <c r="G13" s="8">
        <v>45537</v>
      </c>
      <c r="H13" s="10">
        <v>85000</v>
      </c>
      <c r="I13" s="12">
        <v>85000</v>
      </c>
      <c r="J13" s="1" t="s">
        <v>34</v>
      </c>
      <c r="K13" s="1" t="s">
        <v>35</v>
      </c>
      <c r="L13" s="1" t="s">
        <v>36</v>
      </c>
      <c r="M13" s="1" t="s">
        <v>37</v>
      </c>
    </row>
    <row r="14" spans="1:13" x14ac:dyDescent="0.35">
      <c r="A14" s="15">
        <v>816002451</v>
      </c>
      <c r="B14" s="16" t="str">
        <f>+IFERROR(VLOOKUP(A14,[3]NITS!$A:$B,2,0),"")</f>
        <v>CALCULASER S.A.</v>
      </c>
      <c r="C14" s="1" t="s">
        <v>18</v>
      </c>
      <c r="D14" s="1">
        <v>43011</v>
      </c>
      <c r="E14" s="1" t="s">
        <v>27</v>
      </c>
      <c r="F14" s="6">
        <v>45518</v>
      </c>
      <c r="G14" s="8">
        <v>45537</v>
      </c>
      <c r="H14" s="10">
        <v>20500</v>
      </c>
      <c r="I14" s="12">
        <v>20500</v>
      </c>
      <c r="J14" s="1" t="s">
        <v>34</v>
      </c>
      <c r="K14" s="1" t="s">
        <v>35</v>
      </c>
      <c r="L14" s="1" t="s">
        <v>36</v>
      </c>
      <c r="M14" s="1" t="s">
        <v>37</v>
      </c>
    </row>
    <row r="15" spans="1:13" x14ac:dyDescent="0.35">
      <c r="A15" s="15">
        <v>816002451</v>
      </c>
      <c r="B15" s="16" t="str">
        <f>+IFERROR(VLOOKUP(A15,[3]NITS!$A:$B,2,0),"")</f>
        <v>CALCULASER S.A.</v>
      </c>
      <c r="C15" s="1" t="s">
        <v>18</v>
      </c>
      <c r="D15" s="1">
        <v>44362</v>
      </c>
      <c r="E15" s="1" t="s">
        <v>27</v>
      </c>
      <c r="F15" s="6">
        <v>45533</v>
      </c>
      <c r="G15" s="8">
        <v>45537</v>
      </c>
      <c r="H15" s="10">
        <v>20500</v>
      </c>
      <c r="I15" s="12">
        <v>20500</v>
      </c>
      <c r="J15" s="1" t="s">
        <v>34</v>
      </c>
      <c r="K15" s="1" t="s">
        <v>35</v>
      </c>
      <c r="L15" s="1" t="s">
        <v>36</v>
      </c>
      <c r="M15" s="1" t="s">
        <v>37</v>
      </c>
    </row>
    <row r="16" spans="1:13" x14ac:dyDescent="0.35">
      <c r="A16" s="15">
        <v>816002451</v>
      </c>
      <c r="B16" s="16" t="str">
        <f>+IFERROR(VLOOKUP(A16,[3]NITS!$A:$B,2,0),"")</f>
        <v>CALCULASER S.A.</v>
      </c>
      <c r="C16" s="1" t="s">
        <v>18</v>
      </c>
      <c r="D16" s="1">
        <v>44633</v>
      </c>
      <c r="E16" s="1" t="s">
        <v>27</v>
      </c>
      <c r="F16" s="6">
        <v>45535</v>
      </c>
      <c r="G16" s="8">
        <v>45537</v>
      </c>
      <c r="H16" s="10">
        <v>450000</v>
      </c>
      <c r="I16" s="12">
        <v>450000</v>
      </c>
      <c r="J16" s="1" t="s">
        <v>34</v>
      </c>
      <c r="K16" s="1" t="s">
        <v>35</v>
      </c>
      <c r="L16" s="1" t="s">
        <v>36</v>
      </c>
      <c r="M16" s="1" t="s">
        <v>37</v>
      </c>
    </row>
    <row r="17" spans="1:13" x14ac:dyDescent="0.35">
      <c r="A17" s="15">
        <v>816002451</v>
      </c>
      <c r="B17" s="16" t="str">
        <f>+IFERROR(VLOOKUP(A17,[3]NITS!$A:$B,2,0),"")</f>
        <v>CALCULASER S.A.</v>
      </c>
      <c r="C17" s="1" t="s">
        <v>18</v>
      </c>
      <c r="D17" s="1">
        <v>44636</v>
      </c>
      <c r="E17" s="1" t="s">
        <v>27</v>
      </c>
      <c r="F17" s="6">
        <v>45535</v>
      </c>
      <c r="G17" s="8">
        <v>45537</v>
      </c>
      <c r="H17" s="10">
        <v>20500</v>
      </c>
      <c r="I17" s="12">
        <v>20500</v>
      </c>
      <c r="J17" s="1" t="s">
        <v>34</v>
      </c>
      <c r="K17" s="1" t="s">
        <v>35</v>
      </c>
      <c r="L17" s="1" t="s">
        <v>36</v>
      </c>
      <c r="M17" s="1" t="s">
        <v>37</v>
      </c>
    </row>
    <row r="18" spans="1:13" x14ac:dyDescent="0.35">
      <c r="A18" s="15">
        <v>816002451</v>
      </c>
      <c r="B18" s="16" t="str">
        <f>+IFERROR(VLOOKUP(A18,[3]NITS!$A:$B,2,0),"")</f>
        <v>CALCULASER S.A.</v>
      </c>
      <c r="C18" s="1" t="s">
        <v>20</v>
      </c>
      <c r="D18" s="1">
        <v>6116</v>
      </c>
      <c r="E18" s="1" t="s">
        <v>27</v>
      </c>
      <c r="F18" s="6">
        <v>45535</v>
      </c>
      <c r="G18" s="8">
        <v>45537</v>
      </c>
      <c r="H18" s="10">
        <v>350000</v>
      </c>
      <c r="I18" s="12">
        <v>350000</v>
      </c>
      <c r="J18" s="1" t="s">
        <v>34</v>
      </c>
      <c r="K18" s="1" t="s">
        <v>35</v>
      </c>
      <c r="L18" s="1" t="s">
        <v>36</v>
      </c>
      <c r="M18" s="1" t="s">
        <v>37</v>
      </c>
    </row>
    <row r="19" spans="1:13" x14ac:dyDescent="0.35">
      <c r="A19" s="15">
        <v>816002451</v>
      </c>
      <c r="B19" s="16" t="str">
        <f>+IFERROR(VLOOKUP(A19,[3]NITS!$A:$B,2,0),"")</f>
        <v>CALCULASER S.A.</v>
      </c>
      <c r="C19" s="1" t="s">
        <v>19</v>
      </c>
      <c r="D19" s="1">
        <v>8006</v>
      </c>
      <c r="E19" s="1" t="s">
        <v>28</v>
      </c>
      <c r="F19" s="6">
        <v>45548</v>
      </c>
      <c r="G19" s="8">
        <v>45572</v>
      </c>
      <c r="H19" s="10">
        <v>379440</v>
      </c>
      <c r="I19" s="12">
        <v>379440</v>
      </c>
      <c r="J19" s="1" t="s">
        <v>34</v>
      </c>
      <c r="K19" s="1" t="s">
        <v>35</v>
      </c>
      <c r="L19" s="1" t="s">
        <v>36</v>
      </c>
      <c r="M19" s="1" t="s">
        <v>37</v>
      </c>
    </row>
    <row r="20" spans="1:13" x14ac:dyDescent="0.35">
      <c r="A20" s="15">
        <v>816002451</v>
      </c>
      <c r="B20" s="16" t="str">
        <f>+IFERROR(VLOOKUP(A20,[3]NITS!$A:$B,2,0),"")</f>
        <v>CALCULASER S.A.</v>
      </c>
      <c r="C20" s="1" t="s">
        <v>18</v>
      </c>
      <c r="D20" s="1">
        <v>45542</v>
      </c>
      <c r="E20" s="1" t="s">
        <v>28</v>
      </c>
      <c r="F20" s="6">
        <v>45547</v>
      </c>
      <c r="G20" s="8">
        <v>45572</v>
      </c>
      <c r="H20" s="10">
        <v>200000</v>
      </c>
      <c r="I20" s="12">
        <v>200000</v>
      </c>
      <c r="J20" s="1" t="s">
        <v>34</v>
      </c>
      <c r="K20" s="1" t="s">
        <v>35</v>
      </c>
      <c r="L20" s="1" t="s">
        <v>36</v>
      </c>
      <c r="M20" s="1" t="s">
        <v>37</v>
      </c>
    </row>
    <row r="21" spans="1:13" x14ac:dyDescent="0.35">
      <c r="A21" s="15">
        <v>816002451</v>
      </c>
      <c r="B21" s="16" t="str">
        <f>+IFERROR(VLOOKUP(A21,[3]NITS!$A:$B,2,0),"")</f>
        <v>CALCULASER S.A.</v>
      </c>
      <c r="C21" s="1" t="s">
        <v>18</v>
      </c>
      <c r="D21" s="1">
        <v>46231</v>
      </c>
      <c r="E21" s="1" t="s">
        <v>28</v>
      </c>
      <c r="F21" s="6">
        <v>45553</v>
      </c>
      <c r="G21" s="8">
        <v>45572</v>
      </c>
      <c r="H21" s="10">
        <v>20500</v>
      </c>
      <c r="I21" s="12">
        <v>20500</v>
      </c>
      <c r="J21" s="1" t="s">
        <v>34</v>
      </c>
      <c r="K21" s="1" t="s">
        <v>35</v>
      </c>
      <c r="L21" s="1" t="s">
        <v>36</v>
      </c>
      <c r="M21" s="1" t="s">
        <v>37</v>
      </c>
    </row>
    <row r="22" spans="1:13" x14ac:dyDescent="0.35">
      <c r="A22" s="15">
        <v>816002451</v>
      </c>
      <c r="B22" s="16" t="str">
        <f>+IFERROR(VLOOKUP(A22,[3]NITS!$A:$B,2,0),"")</f>
        <v>CALCULASER S.A.</v>
      </c>
      <c r="C22" s="1" t="s">
        <v>18</v>
      </c>
      <c r="D22" s="1">
        <v>46576</v>
      </c>
      <c r="E22" s="1" t="s">
        <v>28</v>
      </c>
      <c r="F22" s="6">
        <v>45558</v>
      </c>
      <c r="G22" s="8">
        <v>45572</v>
      </c>
      <c r="H22" s="10">
        <v>20500</v>
      </c>
      <c r="I22" s="12">
        <v>20500</v>
      </c>
      <c r="J22" s="1" t="s">
        <v>34</v>
      </c>
      <c r="K22" s="1" t="s">
        <v>35</v>
      </c>
      <c r="L22" s="1" t="s">
        <v>36</v>
      </c>
      <c r="M22" s="1" t="s">
        <v>37</v>
      </c>
    </row>
    <row r="23" spans="1:13" x14ac:dyDescent="0.35">
      <c r="A23" s="15">
        <v>816002451</v>
      </c>
      <c r="B23" s="16" t="str">
        <f>+IFERROR(VLOOKUP(A23,[3]NITS!$A:$B,2,0),"")</f>
        <v>CALCULASER S.A.</v>
      </c>
      <c r="C23" s="1" t="s">
        <v>18</v>
      </c>
      <c r="D23" s="1">
        <v>46736</v>
      </c>
      <c r="E23" s="1" t="s">
        <v>28</v>
      </c>
      <c r="F23" s="6">
        <v>45559</v>
      </c>
      <c r="G23" s="8">
        <v>45572</v>
      </c>
      <c r="H23" s="10">
        <v>398250</v>
      </c>
      <c r="I23" s="12">
        <v>398250</v>
      </c>
      <c r="J23" s="1" t="s">
        <v>34</v>
      </c>
      <c r="K23" s="1" t="s">
        <v>35</v>
      </c>
      <c r="L23" s="1" t="s">
        <v>36</v>
      </c>
      <c r="M23" s="1" t="s">
        <v>37</v>
      </c>
    </row>
    <row r="24" spans="1:13" x14ac:dyDescent="0.35">
      <c r="A24" s="15">
        <v>816002451</v>
      </c>
      <c r="B24" s="16" t="str">
        <f>+IFERROR(VLOOKUP(A24,[3]NITS!$A:$B,2,0),"")</f>
        <v>CALCULASER S.A.</v>
      </c>
      <c r="C24" s="1" t="s">
        <v>18</v>
      </c>
      <c r="D24" s="1">
        <v>47068</v>
      </c>
      <c r="E24" s="1" t="s">
        <v>28</v>
      </c>
      <c r="F24" s="6">
        <v>45565</v>
      </c>
      <c r="G24" s="8">
        <v>45572</v>
      </c>
      <c r="H24" s="10">
        <v>450000</v>
      </c>
      <c r="I24" s="12">
        <v>450000</v>
      </c>
      <c r="J24" s="1" t="s">
        <v>34</v>
      </c>
      <c r="K24" s="1" t="s">
        <v>35</v>
      </c>
      <c r="L24" s="1" t="s">
        <v>36</v>
      </c>
      <c r="M24" s="1" t="s">
        <v>37</v>
      </c>
    </row>
    <row r="25" spans="1:13" x14ac:dyDescent="0.35">
      <c r="A25" s="15">
        <v>816002451</v>
      </c>
      <c r="B25" s="16" t="str">
        <f>+IFERROR(VLOOKUP(A25,[3]NITS!$A:$B,2,0),"")</f>
        <v>CALCULASER S.A.</v>
      </c>
      <c r="C25" s="1" t="s">
        <v>19</v>
      </c>
      <c r="D25" s="1">
        <v>8238</v>
      </c>
      <c r="E25" s="1" t="s">
        <v>29</v>
      </c>
      <c r="F25" s="6">
        <v>45574</v>
      </c>
      <c r="G25" s="8">
        <v>45602</v>
      </c>
      <c r="H25" s="10">
        <v>379440</v>
      </c>
      <c r="I25" s="12">
        <v>379440</v>
      </c>
      <c r="J25" s="1" t="s">
        <v>34</v>
      </c>
      <c r="K25" s="1" t="s">
        <v>35</v>
      </c>
      <c r="L25" s="1" t="s">
        <v>36</v>
      </c>
      <c r="M25" s="1" t="s">
        <v>37</v>
      </c>
    </row>
    <row r="26" spans="1:13" x14ac:dyDescent="0.35">
      <c r="A26" s="15">
        <v>816002451</v>
      </c>
      <c r="B26" s="16" t="str">
        <f>+IFERROR(VLOOKUP(A26,[3]NITS!$A:$B,2,0),"")</f>
        <v>CALCULASER S.A.</v>
      </c>
      <c r="C26" s="1" t="s">
        <v>19</v>
      </c>
      <c r="D26" s="1">
        <v>8239</v>
      </c>
      <c r="E26" s="1" t="s">
        <v>29</v>
      </c>
      <c r="F26" s="6">
        <v>45574</v>
      </c>
      <c r="G26" s="8">
        <v>45602</v>
      </c>
      <c r="H26" s="10">
        <v>180000</v>
      </c>
      <c r="I26" s="12">
        <v>180000</v>
      </c>
      <c r="J26" s="1" t="s">
        <v>34</v>
      </c>
      <c r="K26" s="1" t="s">
        <v>35</v>
      </c>
      <c r="L26" s="1" t="s">
        <v>36</v>
      </c>
      <c r="M26" s="1" t="s">
        <v>37</v>
      </c>
    </row>
    <row r="27" spans="1:13" x14ac:dyDescent="0.35">
      <c r="A27" s="15">
        <v>816002451</v>
      </c>
      <c r="B27" s="16" t="str">
        <f>+IFERROR(VLOOKUP(A27,[3]NITS!$A:$B,2,0),"")</f>
        <v>CALCULASER S.A.</v>
      </c>
      <c r="C27" s="1" t="s">
        <v>21</v>
      </c>
      <c r="D27" s="1">
        <v>27810</v>
      </c>
      <c r="E27" s="1" t="s">
        <v>29</v>
      </c>
      <c r="F27" s="6">
        <v>45575</v>
      </c>
      <c r="G27" s="8">
        <v>45602</v>
      </c>
      <c r="H27" s="10">
        <v>25000</v>
      </c>
      <c r="I27" s="12">
        <v>25000</v>
      </c>
      <c r="J27" s="1" t="s">
        <v>34</v>
      </c>
      <c r="K27" s="1" t="s">
        <v>35</v>
      </c>
      <c r="L27" s="1" t="s">
        <v>36</v>
      </c>
      <c r="M27" s="1" t="s">
        <v>37</v>
      </c>
    </row>
    <row r="28" spans="1:13" x14ac:dyDescent="0.35">
      <c r="A28" s="15">
        <v>816002451</v>
      </c>
      <c r="B28" s="16" t="str">
        <f>+IFERROR(VLOOKUP(A28,[3]NITS!$A:$B,2,0),"")</f>
        <v>CALCULASER S.A.</v>
      </c>
      <c r="C28" s="1" t="s">
        <v>21</v>
      </c>
      <c r="D28" s="1">
        <v>28094</v>
      </c>
      <c r="E28" s="1" t="s">
        <v>29</v>
      </c>
      <c r="F28" s="6">
        <v>45577</v>
      </c>
      <c r="G28" s="8">
        <v>45602</v>
      </c>
      <c r="H28" s="10">
        <v>177000</v>
      </c>
      <c r="I28" s="12">
        <v>177000</v>
      </c>
      <c r="J28" s="1" t="s">
        <v>34</v>
      </c>
      <c r="K28" s="1" t="s">
        <v>35</v>
      </c>
      <c r="L28" s="1" t="s">
        <v>36</v>
      </c>
      <c r="M28" s="1" t="s">
        <v>37</v>
      </c>
    </row>
    <row r="29" spans="1:13" x14ac:dyDescent="0.35">
      <c r="A29" s="15">
        <v>816002451</v>
      </c>
      <c r="B29" s="16" t="str">
        <f>+IFERROR(VLOOKUP(A29,[3]NITS!$A:$B,2,0),"")</f>
        <v>CALCULASER S.A.</v>
      </c>
      <c r="C29" s="1" t="s">
        <v>21</v>
      </c>
      <c r="D29" s="1">
        <v>28318</v>
      </c>
      <c r="E29" s="1" t="s">
        <v>29</v>
      </c>
      <c r="F29" s="6">
        <v>45583</v>
      </c>
      <c r="G29" s="8">
        <v>45602</v>
      </c>
      <c r="H29" s="10">
        <v>20500</v>
      </c>
      <c r="I29" s="12">
        <v>20500</v>
      </c>
      <c r="J29" s="1" t="s">
        <v>34</v>
      </c>
      <c r="K29" s="1" t="s">
        <v>35</v>
      </c>
      <c r="L29" s="1" t="s">
        <v>36</v>
      </c>
      <c r="M29" s="1" t="s">
        <v>37</v>
      </c>
    </row>
    <row r="30" spans="1:13" x14ac:dyDescent="0.35">
      <c r="A30" s="15">
        <v>816002451</v>
      </c>
      <c r="B30" s="16" t="str">
        <f>+IFERROR(VLOOKUP(A30,[3]NITS!$A:$B,2,0),"")</f>
        <v>CALCULASER S.A.</v>
      </c>
      <c r="C30" s="1" t="s">
        <v>18</v>
      </c>
      <c r="D30" s="1">
        <v>48396</v>
      </c>
      <c r="E30" s="1" t="s">
        <v>29</v>
      </c>
      <c r="F30" s="6">
        <v>45596</v>
      </c>
      <c r="G30" s="8">
        <v>45602</v>
      </c>
      <c r="H30" s="10">
        <v>85000</v>
      </c>
      <c r="I30" s="12">
        <v>85000</v>
      </c>
      <c r="J30" s="1" t="s">
        <v>34</v>
      </c>
      <c r="K30" s="1" t="s">
        <v>35</v>
      </c>
      <c r="L30" s="1" t="s">
        <v>36</v>
      </c>
      <c r="M30" s="1" t="s">
        <v>37</v>
      </c>
    </row>
    <row r="31" spans="1:13" x14ac:dyDescent="0.35">
      <c r="A31" s="15">
        <v>816002451</v>
      </c>
      <c r="B31" s="16" t="str">
        <f>+IFERROR(VLOOKUP(A31,[3]NITS!$A:$B,2,0),"")</f>
        <v>CALCULASER S.A.</v>
      </c>
      <c r="C31" s="1" t="s">
        <v>22</v>
      </c>
      <c r="D31" s="1">
        <v>32109</v>
      </c>
      <c r="E31" s="1" t="s">
        <v>30</v>
      </c>
      <c r="F31" s="6">
        <v>45603</v>
      </c>
      <c r="G31" s="8">
        <v>45629</v>
      </c>
      <c r="H31" s="10">
        <v>20500</v>
      </c>
      <c r="I31" s="12">
        <v>20500</v>
      </c>
      <c r="J31" s="1" t="s">
        <v>34</v>
      </c>
      <c r="K31" s="1" t="s">
        <v>35</v>
      </c>
      <c r="L31" s="1" t="s">
        <v>36</v>
      </c>
      <c r="M31" s="1" t="s">
        <v>37</v>
      </c>
    </row>
    <row r="32" spans="1:13" x14ac:dyDescent="0.35">
      <c r="A32" s="15">
        <v>816002451</v>
      </c>
      <c r="B32" s="16" t="str">
        <f>+IFERROR(VLOOKUP(A32,[3]NITS!$A:$B,2,0),"")</f>
        <v>CALCULASER S.A.</v>
      </c>
      <c r="C32" s="1" t="s">
        <v>21</v>
      </c>
      <c r="D32" s="1">
        <v>28768</v>
      </c>
      <c r="E32" s="1" t="s">
        <v>30</v>
      </c>
      <c r="F32" s="6">
        <v>45603</v>
      </c>
      <c r="G32" s="8">
        <v>45629</v>
      </c>
      <c r="H32" s="10">
        <v>25000</v>
      </c>
      <c r="I32" s="12">
        <v>25000</v>
      </c>
      <c r="J32" s="1" t="s">
        <v>34</v>
      </c>
      <c r="K32" s="1" t="s">
        <v>35</v>
      </c>
      <c r="L32" s="1" t="s">
        <v>36</v>
      </c>
      <c r="M32" s="1" t="s">
        <v>37</v>
      </c>
    </row>
    <row r="33" spans="1:13" x14ac:dyDescent="0.35">
      <c r="A33" s="15">
        <v>816002451</v>
      </c>
      <c r="B33" s="16" t="str">
        <f>+IFERROR(VLOOKUP(A33,[3]NITS!$A:$B,2,0),"")</f>
        <v>CALCULASER S.A.</v>
      </c>
      <c r="C33" s="1" t="s">
        <v>18</v>
      </c>
      <c r="D33" s="1">
        <v>48827</v>
      </c>
      <c r="E33" s="1" t="s">
        <v>30</v>
      </c>
      <c r="F33" s="6">
        <v>45603</v>
      </c>
      <c r="G33" s="8">
        <v>45629</v>
      </c>
      <c r="H33" s="10">
        <v>210000</v>
      </c>
      <c r="I33" s="12">
        <v>210000</v>
      </c>
      <c r="J33" s="1" t="s">
        <v>34</v>
      </c>
      <c r="K33" s="1" t="s">
        <v>35</v>
      </c>
      <c r="L33" s="1" t="s">
        <v>36</v>
      </c>
      <c r="M33" s="1" t="s">
        <v>37</v>
      </c>
    </row>
    <row r="34" spans="1:13" x14ac:dyDescent="0.35">
      <c r="A34" s="15">
        <v>816002451</v>
      </c>
      <c r="B34" s="16" t="str">
        <f>+IFERROR(VLOOKUP(A34,[3]NITS!$A:$B,2,0),"")</f>
        <v>CALCULASER S.A.</v>
      </c>
      <c r="C34" s="1" t="s">
        <v>18</v>
      </c>
      <c r="D34" s="1">
        <v>48916</v>
      </c>
      <c r="E34" s="1" t="s">
        <v>30</v>
      </c>
      <c r="F34" s="6">
        <v>45604</v>
      </c>
      <c r="G34" s="8">
        <v>45629</v>
      </c>
      <c r="H34" s="10">
        <v>295000</v>
      </c>
      <c r="I34" s="12">
        <v>295000</v>
      </c>
      <c r="J34" s="1" t="s">
        <v>34</v>
      </c>
      <c r="K34" s="1" t="s">
        <v>35</v>
      </c>
      <c r="L34" s="1" t="s">
        <v>36</v>
      </c>
      <c r="M34" s="1" t="s">
        <v>37</v>
      </c>
    </row>
    <row r="35" spans="1:13" x14ac:dyDescent="0.35">
      <c r="A35" s="15">
        <v>816002451</v>
      </c>
      <c r="B35" s="16" t="str">
        <f>+IFERROR(VLOOKUP(A35,[3]NITS!$A:$B,2,0),"")</f>
        <v>CALCULASER S.A.</v>
      </c>
      <c r="C35" s="1" t="s">
        <v>18</v>
      </c>
      <c r="D35" s="1">
        <v>49791</v>
      </c>
      <c r="E35" s="1" t="s">
        <v>30</v>
      </c>
      <c r="F35" s="6">
        <v>45615</v>
      </c>
      <c r="G35" s="8">
        <v>45629</v>
      </c>
      <c r="H35" s="10">
        <v>20500</v>
      </c>
      <c r="I35" s="12">
        <v>20500</v>
      </c>
      <c r="J35" s="1" t="s">
        <v>34</v>
      </c>
      <c r="K35" s="1" t="s">
        <v>35</v>
      </c>
      <c r="L35" s="1" t="s">
        <v>36</v>
      </c>
      <c r="M35" s="1" t="s">
        <v>37</v>
      </c>
    </row>
    <row r="36" spans="1:13" x14ac:dyDescent="0.35">
      <c r="A36" s="15">
        <v>816002451</v>
      </c>
      <c r="B36" s="16" t="str">
        <f>+IFERROR(VLOOKUP(A36,[3]NITS!$A:$B,2,0),"")</f>
        <v>CALCULASER S.A.</v>
      </c>
      <c r="C36" s="1" t="s">
        <v>18</v>
      </c>
      <c r="D36" s="1">
        <v>49806</v>
      </c>
      <c r="E36" s="1" t="s">
        <v>30</v>
      </c>
      <c r="F36" s="6">
        <v>45615</v>
      </c>
      <c r="G36" s="8">
        <v>45629</v>
      </c>
      <c r="H36" s="10">
        <v>20500</v>
      </c>
      <c r="I36" s="12">
        <v>20500</v>
      </c>
      <c r="J36" s="1" t="s">
        <v>34</v>
      </c>
      <c r="K36" s="1" t="s">
        <v>35</v>
      </c>
      <c r="L36" s="1" t="s">
        <v>36</v>
      </c>
      <c r="M36" s="1" t="s">
        <v>37</v>
      </c>
    </row>
    <row r="37" spans="1:13" x14ac:dyDescent="0.35">
      <c r="A37" s="15">
        <v>816002451</v>
      </c>
      <c r="B37" s="16" t="str">
        <f>+IFERROR(VLOOKUP(A37,[3]NITS!$A:$B,2,0),"")</f>
        <v>CALCULASER S.A.</v>
      </c>
      <c r="C37" s="1" t="s">
        <v>18</v>
      </c>
      <c r="D37" s="1">
        <v>50544</v>
      </c>
      <c r="E37" s="1" t="s">
        <v>30</v>
      </c>
      <c r="F37" s="6">
        <v>45622</v>
      </c>
      <c r="G37" s="8">
        <v>45629</v>
      </c>
      <c r="H37" s="10">
        <v>200000</v>
      </c>
      <c r="I37" s="12">
        <v>200000</v>
      </c>
      <c r="J37" s="1" t="s">
        <v>34</v>
      </c>
      <c r="K37" s="1" t="s">
        <v>35</v>
      </c>
      <c r="L37" s="1" t="s">
        <v>36</v>
      </c>
      <c r="M37" s="1" t="s">
        <v>37</v>
      </c>
    </row>
    <row r="38" spans="1:13" x14ac:dyDescent="0.35">
      <c r="A38" s="15">
        <v>816002451</v>
      </c>
      <c r="B38" s="16" t="str">
        <f>+IFERROR(VLOOKUP(A38,[3]NITS!$A:$B,2,0),"")</f>
        <v>CALCULASER S.A.</v>
      </c>
      <c r="C38" s="1" t="s">
        <v>18</v>
      </c>
      <c r="D38" s="1">
        <v>50677</v>
      </c>
      <c r="E38" s="1" t="s">
        <v>30</v>
      </c>
      <c r="F38" s="6">
        <v>45623</v>
      </c>
      <c r="G38" s="8">
        <v>45629</v>
      </c>
      <c r="H38" s="10">
        <v>20500</v>
      </c>
      <c r="I38" s="12">
        <v>20500</v>
      </c>
      <c r="J38" s="1" t="s">
        <v>34</v>
      </c>
      <c r="K38" s="1" t="s">
        <v>35</v>
      </c>
      <c r="L38" s="1" t="s">
        <v>36</v>
      </c>
      <c r="M38" s="1" t="s">
        <v>37</v>
      </c>
    </row>
    <row r="39" spans="1:13" x14ac:dyDescent="0.35">
      <c r="A39" s="15">
        <v>816002451</v>
      </c>
      <c r="B39" s="16" t="str">
        <f>+IFERROR(VLOOKUP(A39,[3]NITS!$A:$B,2,0),"")</f>
        <v>CALCULASER S.A.</v>
      </c>
      <c r="C39" s="1" t="s">
        <v>18</v>
      </c>
      <c r="D39" s="1">
        <v>50834</v>
      </c>
      <c r="E39" s="1" t="s">
        <v>30</v>
      </c>
      <c r="F39" s="6">
        <v>45623</v>
      </c>
      <c r="G39" s="8">
        <v>45629</v>
      </c>
      <c r="H39" s="10">
        <v>20500</v>
      </c>
      <c r="I39" s="12">
        <v>20500</v>
      </c>
      <c r="J39" s="1" t="s">
        <v>34</v>
      </c>
      <c r="K39" s="1" t="s">
        <v>35</v>
      </c>
      <c r="L39" s="1" t="s">
        <v>36</v>
      </c>
      <c r="M39" s="1" t="s">
        <v>37</v>
      </c>
    </row>
    <row r="40" spans="1:13" x14ac:dyDescent="0.35">
      <c r="A40" s="15">
        <v>816002451</v>
      </c>
      <c r="B40" s="16" t="str">
        <f>+IFERROR(VLOOKUP(A40,[3]NITS!$A:$B,2,0),"")</f>
        <v>CALCULASER S.A.</v>
      </c>
      <c r="C40" s="1" t="s">
        <v>22</v>
      </c>
      <c r="D40" s="1">
        <v>34725</v>
      </c>
      <c r="E40" s="1" t="s">
        <v>31</v>
      </c>
      <c r="F40" s="6">
        <v>45645</v>
      </c>
      <c r="G40" s="8">
        <v>45659</v>
      </c>
      <c r="H40" s="10">
        <v>20500</v>
      </c>
      <c r="I40" s="12">
        <v>20500</v>
      </c>
      <c r="J40" s="1" t="s">
        <v>34</v>
      </c>
      <c r="K40" s="1" t="s">
        <v>35</v>
      </c>
      <c r="L40" s="1" t="s">
        <v>36</v>
      </c>
      <c r="M40" s="1" t="s">
        <v>37</v>
      </c>
    </row>
    <row r="41" spans="1:13" x14ac:dyDescent="0.35">
      <c r="A41" s="15">
        <v>816002451</v>
      </c>
      <c r="B41" s="16" t="str">
        <f>+IFERROR(VLOOKUP(A41,[3]NITS!$A:$B,2,0),"")</f>
        <v>CALCULASER S.A.</v>
      </c>
      <c r="C41" s="1" t="s">
        <v>21</v>
      </c>
      <c r="D41" s="1">
        <v>29081</v>
      </c>
      <c r="E41" s="1" t="s">
        <v>31</v>
      </c>
      <c r="F41" s="6">
        <v>45649</v>
      </c>
      <c r="G41" s="8">
        <v>45659</v>
      </c>
      <c r="H41" s="10">
        <v>20500</v>
      </c>
      <c r="I41" s="12">
        <v>20500</v>
      </c>
      <c r="J41" s="1" t="s">
        <v>34</v>
      </c>
      <c r="K41" s="1" t="s">
        <v>35</v>
      </c>
      <c r="L41" s="1" t="s">
        <v>36</v>
      </c>
      <c r="M41" s="1" t="s">
        <v>37</v>
      </c>
    </row>
    <row r="42" spans="1:13" x14ac:dyDescent="0.35">
      <c r="A42" s="15">
        <v>816002451</v>
      </c>
      <c r="B42" s="16" t="str">
        <f>+IFERROR(VLOOKUP(A42,[3]NITS!$A:$B,2,0),"")</f>
        <v>CALCULASER S.A.</v>
      </c>
      <c r="C42" s="1" t="s">
        <v>18</v>
      </c>
      <c r="D42" s="1">
        <v>51415</v>
      </c>
      <c r="E42" s="1" t="s">
        <v>30</v>
      </c>
      <c r="F42" s="6">
        <v>45630</v>
      </c>
      <c r="G42" s="8">
        <v>45640</v>
      </c>
      <c r="H42" s="10">
        <v>20500</v>
      </c>
      <c r="I42" s="12">
        <v>20500</v>
      </c>
      <c r="J42" s="1" t="s">
        <v>34</v>
      </c>
      <c r="K42" s="1" t="s">
        <v>35</v>
      </c>
      <c r="L42" s="1" t="s">
        <v>36</v>
      </c>
      <c r="M42" s="1" t="s">
        <v>37</v>
      </c>
    </row>
    <row r="43" spans="1:13" x14ac:dyDescent="0.35">
      <c r="A43" s="15">
        <v>816002451</v>
      </c>
      <c r="B43" s="16" t="str">
        <f>+IFERROR(VLOOKUP(A43,[3]NITS!$A:$B,2,0),"")</f>
        <v>CALCULASER S.A.</v>
      </c>
      <c r="C43" s="1" t="s">
        <v>18</v>
      </c>
      <c r="D43" s="1">
        <v>51802</v>
      </c>
      <c r="E43" s="1" t="s">
        <v>30</v>
      </c>
      <c r="F43" s="6">
        <v>45636</v>
      </c>
      <c r="G43" s="8">
        <v>45640</v>
      </c>
      <c r="H43" s="10">
        <v>20500</v>
      </c>
      <c r="I43" s="12">
        <v>20500</v>
      </c>
      <c r="J43" s="1" t="s">
        <v>34</v>
      </c>
      <c r="K43" s="1" t="s">
        <v>35</v>
      </c>
      <c r="L43" s="1" t="s">
        <v>36</v>
      </c>
      <c r="M43" s="1" t="s">
        <v>37</v>
      </c>
    </row>
    <row r="44" spans="1:13" x14ac:dyDescent="0.35">
      <c r="A44" s="15">
        <v>816002451</v>
      </c>
      <c r="B44" s="16" t="str">
        <f>+IFERROR(VLOOKUP(A44,[3]NITS!$A:$B,2,0),"")</f>
        <v>CALCULASER S.A.</v>
      </c>
      <c r="C44" s="1" t="s">
        <v>18</v>
      </c>
      <c r="D44" s="1">
        <v>51961</v>
      </c>
      <c r="E44" s="1" t="s">
        <v>30</v>
      </c>
      <c r="F44" s="6">
        <v>45637</v>
      </c>
      <c r="G44" s="8">
        <v>45640</v>
      </c>
      <c r="H44" s="10">
        <v>20500</v>
      </c>
      <c r="I44" s="12">
        <v>20500</v>
      </c>
      <c r="J44" s="1" t="s">
        <v>34</v>
      </c>
      <c r="K44" s="1" t="s">
        <v>35</v>
      </c>
      <c r="L44" s="1" t="s">
        <v>36</v>
      </c>
      <c r="M44" s="1" t="s">
        <v>37</v>
      </c>
    </row>
    <row r="45" spans="1:13" x14ac:dyDescent="0.35">
      <c r="A45" s="15">
        <v>816002451</v>
      </c>
      <c r="B45" s="16" t="str">
        <f>+IFERROR(VLOOKUP(A45,[3]NITS!$A:$B,2,0),"")</f>
        <v>CALCULASER S.A.</v>
      </c>
      <c r="C45" s="1" t="s">
        <v>18</v>
      </c>
      <c r="D45" s="1">
        <v>52273</v>
      </c>
      <c r="E45" s="1" t="s">
        <v>31</v>
      </c>
      <c r="F45" s="6">
        <v>45642</v>
      </c>
      <c r="G45" s="8">
        <v>45659</v>
      </c>
      <c r="H45" s="10">
        <v>85000</v>
      </c>
      <c r="I45" s="12">
        <v>85000</v>
      </c>
      <c r="J45" s="1" t="s">
        <v>34</v>
      </c>
      <c r="K45" s="1" t="s">
        <v>35</v>
      </c>
      <c r="L45" s="1" t="s">
        <v>36</v>
      </c>
      <c r="M45" s="1" t="s">
        <v>37</v>
      </c>
    </row>
    <row r="46" spans="1:13" x14ac:dyDescent="0.35">
      <c r="A46" s="15">
        <v>816002451</v>
      </c>
      <c r="B46" s="16" t="str">
        <f>+IFERROR(VLOOKUP(A46,[3]NITS!$A:$B,2,0),"")</f>
        <v>CALCULASER S.A.</v>
      </c>
      <c r="C46" s="1" t="s">
        <v>18</v>
      </c>
      <c r="D46" s="1">
        <v>52432</v>
      </c>
      <c r="E46" s="1" t="s">
        <v>31</v>
      </c>
      <c r="F46" s="6">
        <v>45644</v>
      </c>
      <c r="G46" s="8">
        <v>45659</v>
      </c>
      <c r="H46" s="10">
        <v>20500</v>
      </c>
      <c r="I46" s="12">
        <v>20500</v>
      </c>
      <c r="J46" s="1" t="s">
        <v>34</v>
      </c>
      <c r="K46" s="1" t="s">
        <v>35</v>
      </c>
      <c r="L46" s="1" t="s">
        <v>36</v>
      </c>
      <c r="M46" s="1" t="s">
        <v>37</v>
      </c>
    </row>
    <row r="47" spans="1:13" x14ac:dyDescent="0.35">
      <c r="A47" s="15">
        <v>816002451</v>
      </c>
      <c r="B47" s="16" t="str">
        <f>+IFERROR(VLOOKUP(A47,[3]NITS!$A:$B,2,0),"")</f>
        <v>CALCULASER S.A.</v>
      </c>
      <c r="C47" s="1" t="s">
        <v>18</v>
      </c>
      <c r="D47" s="1">
        <v>52696</v>
      </c>
      <c r="E47" s="1" t="s">
        <v>31</v>
      </c>
      <c r="F47" s="6">
        <v>45649</v>
      </c>
      <c r="G47" s="8">
        <v>45659</v>
      </c>
      <c r="H47" s="10">
        <v>295000</v>
      </c>
      <c r="I47" s="12">
        <v>295000</v>
      </c>
      <c r="J47" s="1" t="s">
        <v>34</v>
      </c>
      <c r="K47" s="1" t="s">
        <v>35</v>
      </c>
      <c r="L47" s="1" t="s">
        <v>36</v>
      </c>
      <c r="M47" s="1" t="s">
        <v>37</v>
      </c>
    </row>
    <row r="48" spans="1:13" x14ac:dyDescent="0.35">
      <c r="A48" s="15">
        <v>816002451</v>
      </c>
      <c r="B48" s="16" t="str">
        <f>+IFERROR(VLOOKUP(A48,[3]NITS!$A:$B,2,0),"")</f>
        <v>CALCULASER S.A.</v>
      </c>
      <c r="C48" s="1" t="s">
        <v>18</v>
      </c>
      <c r="D48" s="1">
        <v>52837</v>
      </c>
      <c r="E48" s="1" t="s">
        <v>31</v>
      </c>
      <c r="F48" s="6">
        <v>45656</v>
      </c>
      <c r="G48" s="8">
        <v>45659</v>
      </c>
      <c r="H48" s="10">
        <v>85000</v>
      </c>
      <c r="I48" s="12">
        <v>85000</v>
      </c>
      <c r="J48" s="1" t="s">
        <v>34</v>
      </c>
      <c r="K48" s="1" t="s">
        <v>35</v>
      </c>
      <c r="L48" s="1" t="s">
        <v>36</v>
      </c>
      <c r="M48" s="1" t="s">
        <v>37</v>
      </c>
    </row>
    <row r="49" spans="1:13" x14ac:dyDescent="0.35">
      <c r="A49" s="15">
        <v>816002451</v>
      </c>
      <c r="B49" s="16" t="str">
        <f>+IFERROR(VLOOKUP(A49,[3]NITS!$A:$B,2,0),"")</f>
        <v>CALCULASER S.A.</v>
      </c>
      <c r="C49" s="1" t="s">
        <v>23</v>
      </c>
      <c r="D49" s="1">
        <v>17812</v>
      </c>
      <c r="E49" s="1" t="s">
        <v>32</v>
      </c>
      <c r="F49" s="6">
        <v>45687</v>
      </c>
      <c r="G49" s="8">
        <v>45692</v>
      </c>
      <c r="H49" s="10">
        <v>25000</v>
      </c>
      <c r="I49" s="12">
        <v>20300</v>
      </c>
      <c r="J49" s="1" t="s">
        <v>34</v>
      </c>
      <c r="K49" s="1" t="s">
        <v>35</v>
      </c>
      <c r="L49" s="1" t="s">
        <v>36</v>
      </c>
      <c r="M49" s="1" t="s">
        <v>37</v>
      </c>
    </row>
    <row r="50" spans="1:13" x14ac:dyDescent="0.35">
      <c r="A50" s="15">
        <v>816002451</v>
      </c>
      <c r="B50" s="16" t="str">
        <f>+IFERROR(VLOOKUP(A50,[3]NITS!$A:$B,2,0),"")</f>
        <v>CALCULASER S.A.</v>
      </c>
      <c r="C50" s="1" t="s">
        <v>21</v>
      </c>
      <c r="D50" s="1">
        <v>29544</v>
      </c>
      <c r="E50" s="1" t="s">
        <v>32</v>
      </c>
      <c r="F50" s="6">
        <v>45675</v>
      </c>
      <c r="G50" s="8">
        <v>45692</v>
      </c>
      <c r="H50" s="10">
        <v>200000</v>
      </c>
      <c r="I50" s="12">
        <v>200000</v>
      </c>
      <c r="J50" s="1" t="s">
        <v>34</v>
      </c>
      <c r="K50" s="1" t="s">
        <v>35</v>
      </c>
      <c r="L50" s="1" t="s">
        <v>36</v>
      </c>
      <c r="M50" s="1" t="s">
        <v>37</v>
      </c>
    </row>
    <row r="51" spans="1:13" x14ac:dyDescent="0.35">
      <c r="A51" s="15">
        <v>816002451</v>
      </c>
      <c r="B51" s="16" t="str">
        <f>+IFERROR(VLOOKUP(A51,[3]NITS!$A:$B,2,0),"")</f>
        <v>CALCULASER S.A.</v>
      </c>
      <c r="C51" s="1" t="s">
        <v>21</v>
      </c>
      <c r="D51" s="1">
        <v>29708</v>
      </c>
      <c r="E51" s="1" t="s">
        <v>32</v>
      </c>
      <c r="F51" s="6">
        <v>45680</v>
      </c>
      <c r="G51" s="8">
        <v>45692</v>
      </c>
      <c r="H51" s="10">
        <v>85000</v>
      </c>
      <c r="I51" s="12">
        <v>85000</v>
      </c>
      <c r="J51" s="1" t="s">
        <v>34</v>
      </c>
      <c r="K51" s="1" t="s">
        <v>35</v>
      </c>
      <c r="L51" s="1" t="s">
        <v>36</v>
      </c>
      <c r="M51" s="1" t="s">
        <v>37</v>
      </c>
    </row>
    <row r="52" spans="1:13" x14ac:dyDescent="0.35">
      <c r="A52" s="15">
        <v>816002451</v>
      </c>
      <c r="B52" s="16" t="str">
        <f>+IFERROR(VLOOKUP(A52,[3]NITS!$A:$B,2,0),"")</f>
        <v>CALCULASER S.A.</v>
      </c>
      <c r="C52" s="1" t="s">
        <v>21</v>
      </c>
      <c r="D52" s="1">
        <v>29942</v>
      </c>
      <c r="E52" s="1" t="s">
        <v>32</v>
      </c>
      <c r="F52" s="6">
        <v>45687</v>
      </c>
      <c r="G52" s="8">
        <v>45692</v>
      </c>
      <c r="H52" s="10">
        <v>210000</v>
      </c>
      <c r="I52" s="12">
        <v>210000</v>
      </c>
      <c r="J52" s="1" t="s">
        <v>34</v>
      </c>
      <c r="K52" s="1" t="s">
        <v>35</v>
      </c>
      <c r="L52" s="1" t="s">
        <v>36</v>
      </c>
      <c r="M52" s="1" t="s">
        <v>37</v>
      </c>
    </row>
    <row r="53" spans="1:13" x14ac:dyDescent="0.35">
      <c r="A53" s="15">
        <v>816002451</v>
      </c>
      <c r="B53" s="16" t="str">
        <f>+IFERROR(VLOOKUP(A53,[3]NITS!$A:$B,2,0),"")</f>
        <v>CALCULASER S.A.</v>
      </c>
      <c r="C53" s="1" t="s">
        <v>21</v>
      </c>
      <c r="D53" s="1">
        <v>29980</v>
      </c>
      <c r="E53" s="1" t="s">
        <v>32</v>
      </c>
      <c r="F53" s="6">
        <v>45688</v>
      </c>
      <c r="G53" s="8">
        <v>45692</v>
      </c>
      <c r="H53" s="10">
        <v>85000</v>
      </c>
      <c r="I53" s="12">
        <v>85000</v>
      </c>
      <c r="J53" s="1" t="s">
        <v>34</v>
      </c>
      <c r="K53" s="1" t="s">
        <v>35</v>
      </c>
      <c r="L53" s="1" t="s">
        <v>36</v>
      </c>
      <c r="M53" s="1" t="s">
        <v>37</v>
      </c>
    </row>
    <row r="54" spans="1:13" x14ac:dyDescent="0.35">
      <c r="A54" s="15">
        <v>816002451</v>
      </c>
      <c r="B54" s="16" t="str">
        <f>+IFERROR(VLOOKUP(A54,[3]NITS!$A:$B,2,0),"")</f>
        <v>CALCULASER S.A.</v>
      </c>
      <c r="C54" s="1" t="s">
        <v>18</v>
      </c>
      <c r="D54" s="1">
        <v>53038</v>
      </c>
      <c r="E54" s="1" t="s">
        <v>32</v>
      </c>
      <c r="F54" s="6">
        <v>45665</v>
      </c>
      <c r="G54" s="8">
        <v>45692</v>
      </c>
      <c r="H54" s="10">
        <v>25000</v>
      </c>
      <c r="I54" s="12">
        <v>25000</v>
      </c>
      <c r="J54" s="1" t="s">
        <v>34</v>
      </c>
      <c r="K54" s="1" t="s">
        <v>35</v>
      </c>
      <c r="L54" s="1" t="s">
        <v>36</v>
      </c>
      <c r="M54" s="1" t="s">
        <v>37</v>
      </c>
    </row>
    <row r="55" spans="1:13" x14ac:dyDescent="0.35">
      <c r="A55" s="15">
        <v>816002451</v>
      </c>
      <c r="B55" s="16" t="str">
        <f>+IFERROR(VLOOKUP(A55,[3]NITS!$A:$B,2,0),"")</f>
        <v>CALCULASER S.A.</v>
      </c>
      <c r="C55" s="1" t="s">
        <v>22</v>
      </c>
      <c r="D55" s="1">
        <v>37474</v>
      </c>
      <c r="E55" s="1" t="s">
        <v>33</v>
      </c>
      <c r="F55" s="6">
        <v>45694</v>
      </c>
      <c r="G55" s="8">
        <v>45721</v>
      </c>
      <c r="H55" s="10">
        <v>20300</v>
      </c>
      <c r="I55" s="12">
        <v>20300</v>
      </c>
      <c r="J55" s="1" t="s">
        <v>34</v>
      </c>
      <c r="K55" s="1" t="s">
        <v>35</v>
      </c>
      <c r="L55" s="1" t="s">
        <v>36</v>
      </c>
      <c r="M55" s="1" t="s">
        <v>37</v>
      </c>
    </row>
    <row r="56" spans="1:13" x14ac:dyDescent="0.35">
      <c r="A56" s="15">
        <v>816002451</v>
      </c>
      <c r="B56" s="16" t="str">
        <f>+IFERROR(VLOOKUP(A56,[3]NITS!$A:$B,2,0),"")</f>
        <v>CALCULASER S.A.</v>
      </c>
      <c r="C56" s="1" t="s">
        <v>23</v>
      </c>
      <c r="D56" s="1">
        <v>18879</v>
      </c>
      <c r="E56" s="1" t="s">
        <v>33</v>
      </c>
      <c r="F56" s="6">
        <v>45705</v>
      </c>
      <c r="G56" s="8">
        <v>45721</v>
      </c>
      <c r="H56" s="10">
        <v>165400</v>
      </c>
      <c r="I56" s="12">
        <v>165400</v>
      </c>
      <c r="J56" s="1" t="s">
        <v>34</v>
      </c>
      <c r="K56" s="1" t="s">
        <v>35</v>
      </c>
      <c r="L56" s="1" t="s">
        <v>36</v>
      </c>
      <c r="M56" s="1" t="s">
        <v>37</v>
      </c>
    </row>
    <row r="57" spans="1:13" x14ac:dyDescent="0.35">
      <c r="A57" s="15">
        <v>816002451</v>
      </c>
      <c r="B57" s="16" t="str">
        <f>+IFERROR(VLOOKUP(A57,[3]NITS!$A:$B,2,0),"")</f>
        <v>CALCULASER S.A.</v>
      </c>
      <c r="C57" s="1" t="s">
        <v>23</v>
      </c>
      <c r="D57" s="1">
        <v>18942</v>
      </c>
      <c r="E57" s="1" t="s">
        <v>33</v>
      </c>
      <c r="F57" s="6">
        <v>45706</v>
      </c>
      <c r="G57" s="8">
        <v>45721</v>
      </c>
      <c r="H57" s="10">
        <v>20300</v>
      </c>
      <c r="I57" s="12">
        <v>20300</v>
      </c>
      <c r="J57" s="1" t="s">
        <v>34</v>
      </c>
      <c r="K57" s="1" t="s">
        <v>35</v>
      </c>
      <c r="L57" s="1" t="s">
        <v>36</v>
      </c>
      <c r="M57" s="1" t="s">
        <v>37</v>
      </c>
    </row>
    <row r="58" spans="1:13" x14ac:dyDescent="0.35">
      <c r="A58" s="15">
        <v>816002451</v>
      </c>
      <c r="B58" s="16" t="str">
        <f>+IFERROR(VLOOKUP(A58,[3]NITS!$A:$B,2,0),"")</f>
        <v>CALCULASER S.A.</v>
      </c>
      <c r="C58" s="1" t="s">
        <v>23</v>
      </c>
      <c r="D58" s="1">
        <v>19004</v>
      </c>
      <c r="E58" s="1" t="s">
        <v>33</v>
      </c>
      <c r="F58" s="6">
        <v>45707</v>
      </c>
      <c r="G58" s="8">
        <v>45721</v>
      </c>
      <c r="H58" s="10">
        <v>20300</v>
      </c>
      <c r="I58" s="12">
        <v>20300</v>
      </c>
      <c r="J58" s="1" t="s">
        <v>34</v>
      </c>
      <c r="K58" s="1" t="s">
        <v>35</v>
      </c>
      <c r="L58" s="1" t="s">
        <v>36</v>
      </c>
      <c r="M58" s="1" t="s">
        <v>37</v>
      </c>
    </row>
    <row r="59" spans="1:13" x14ac:dyDescent="0.35">
      <c r="A59" s="15">
        <v>816002451</v>
      </c>
      <c r="B59" s="16" t="str">
        <f>+IFERROR(VLOOKUP(A59,[3]NITS!$A:$B,2,0),"")</f>
        <v>CALCULASER S.A.</v>
      </c>
      <c r="C59" s="1" t="s">
        <v>23</v>
      </c>
      <c r="D59" s="1">
        <v>19448</v>
      </c>
      <c r="E59" s="1" t="s">
        <v>33</v>
      </c>
      <c r="F59" s="6">
        <v>45714</v>
      </c>
      <c r="G59" s="8">
        <v>45721</v>
      </c>
      <c r="H59" s="10">
        <v>20300</v>
      </c>
      <c r="I59" s="12">
        <v>20300</v>
      </c>
      <c r="J59" s="1" t="s">
        <v>34</v>
      </c>
      <c r="K59" s="1" t="s">
        <v>35</v>
      </c>
      <c r="L59" s="1" t="s">
        <v>36</v>
      </c>
      <c r="M59" s="1" t="s">
        <v>37</v>
      </c>
    </row>
    <row r="60" spans="1:13" x14ac:dyDescent="0.35">
      <c r="A60" s="15">
        <v>816002451</v>
      </c>
      <c r="B60" s="16" t="str">
        <f>+IFERROR(VLOOKUP(A60,[3]NITS!$A:$B,2,0),"")</f>
        <v>CALCULASER S.A.</v>
      </c>
      <c r="C60" s="1" t="s">
        <v>18</v>
      </c>
      <c r="D60" s="1">
        <v>53598</v>
      </c>
      <c r="E60" s="1" t="s">
        <v>33</v>
      </c>
      <c r="F60" s="6">
        <v>45707</v>
      </c>
      <c r="G60" s="8">
        <v>45721</v>
      </c>
      <c r="H60" s="10">
        <v>20300</v>
      </c>
      <c r="I60" s="12">
        <v>20300</v>
      </c>
      <c r="J60" s="1" t="s">
        <v>34</v>
      </c>
      <c r="K60" s="1" t="s">
        <v>35</v>
      </c>
      <c r="L60" s="1" t="s">
        <v>36</v>
      </c>
      <c r="M60" s="1" t="s">
        <v>37</v>
      </c>
    </row>
    <row r="61" spans="1:13" x14ac:dyDescent="0.35">
      <c r="A61" s="15">
        <v>816002451</v>
      </c>
      <c r="B61" s="16" t="str">
        <f>+IFERROR(VLOOKUP(A61,[3]NITS!$A:$B,2,0),"")</f>
        <v>CALCULASER S.A.</v>
      </c>
      <c r="C61" s="1" t="s">
        <v>20</v>
      </c>
      <c r="D61" s="1">
        <v>6998</v>
      </c>
      <c r="E61" s="1" t="s">
        <v>33</v>
      </c>
      <c r="F61" s="6">
        <v>45702</v>
      </c>
      <c r="G61" s="8">
        <v>45721</v>
      </c>
      <c r="H61" s="10">
        <v>700000</v>
      </c>
      <c r="I61" s="12">
        <v>700000</v>
      </c>
      <c r="J61" s="1" t="s">
        <v>34</v>
      </c>
      <c r="K61" s="1" t="s">
        <v>35</v>
      </c>
      <c r="L61" s="1" t="s">
        <v>36</v>
      </c>
      <c r="M61" s="1" t="s">
        <v>37</v>
      </c>
    </row>
    <row r="62" spans="1:13" x14ac:dyDescent="0.35">
      <c r="A62" s="15">
        <v>816002451</v>
      </c>
      <c r="B62" s="16" t="str">
        <f>+IFERROR(VLOOKUP(A62,[3]NITS!$A:$B,2,0),"")</f>
        <v>CALCULASER S.A.</v>
      </c>
      <c r="C62" s="1" t="s">
        <v>19</v>
      </c>
      <c r="D62" s="1">
        <v>10028</v>
      </c>
      <c r="E62" s="1" t="s">
        <v>33</v>
      </c>
      <c r="F62" s="6">
        <v>45721</v>
      </c>
      <c r="G62" s="8">
        <v>45754</v>
      </c>
      <c r="H62" s="10">
        <v>2269162</v>
      </c>
      <c r="I62" s="12">
        <v>2269162</v>
      </c>
      <c r="J62" s="1" t="s">
        <v>34</v>
      </c>
      <c r="K62" s="1" t="s">
        <v>35</v>
      </c>
      <c r="L62" s="1" t="s">
        <v>36</v>
      </c>
      <c r="M62" s="1" t="s">
        <v>37</v>
      </c>
    </row>
    <row r="63" spans="1:13" x14ac:dyDescent="0.35">
      <c r="A63" s="15">
        <v>816002451</v>
      </c>
      <c r="B63" s="16" t="str">
        <f>+IFERROR(VLOOKUP(A63,[3]NITS!$A:$B,2,0),"")</f>
        <v>CALCULASER S.A.</v>
      </c>
      <c r="C63" s="1" t="s">
        <v>19</v>
      </c>
      <c r="D63" s="1">
        <v>10293</v>
      </c>
      <c r="E63" s="1" t="s">
        <v>33</v>
      </c>
      <c r="F63" s="6">
        <v>45742</v>
      </c>
      <c r="G63" s="8">
        <v>45754</v>
      </c>
      <c r="H63" s="10">
        <v>2021415</v>
      </c>
      <c r="I63" s="12">
        <v>2021415</v>
      </c>
      <c r="J63" s="1" t="s">
        <v>34</v>
      </c>
      <c r="K63" s="1" t="s">
        <v>35</v>
      </c>
      <c r="L63" s="1" t="s">
        <v>36</v>
      </c>
      <c r="M63" s="1" t="s">
        <v>37</v>
      </c>
    </row>
    <row r="64" spans="1:13" x14ac:dyDescent="0.35">
      <c r="A64" s="15">
        <v>816002451</v>
      </c>
      <c r="B64" s="16" t="str">
        <f>+IFERROR(VLOOKUP(A64,[3]NITS!$A:$B,2,0),"")</f>
        <v>CALCULASER S.A.</v>
      </c>
      <c r="C64" s="1" t="s">
        <v>17</v>
      </c>
      <c r="D64" s="1">
        <v>12726</v>
      </c>
      <c r="E64" s="1" t="s">
        <v>33</v>
      </c>
      <c r="F64" s="6">
        <v>45744</v>
      </c>
      <c r="G64" s="8">
        <v>45754</v>
      </c>
      <c r="H64" s="10">
        <v>2269162</v>
      </c>
      <c r="I64" s="12">
        <v>2269162</v>
      </c>
      <c r="J64" s="1" t="s">
        <v>34</v>
      </c>
      <c r="K64" s="1" t="s">
        <v>35</v>
      </c>
      <c r="L64" s="1" t="s">
        <v>36</v>
      </c>
      <c r="M64" s="1" t="s">
        <v>37</v>
      </c>
    </row>
    <row r="65" spans="1:13" x14ac:dyDescent="0.35">
      <c r="A65" s="15">
        <v>816002451</v>
      </c>
      <c r="B65" s="16" t="str">
        <f>+IFERROR(VLOOKUP(A65,[3]NITS!$A:$B,2,0),"")</f>
        <v>CALCULASER S.A.</v>
      </c>
      <c r="C65" s="1" t="s">
        <v>23</v>
      </c>
      <c r="D65" s="1">
        <v>20013</v>
      </c>
      <c r="E65" s="1" t="s">
        <v>33</v>
      </c>
      <c r="F65" s="6">
        <v>45727</v>
      </c>
      <c r="G65" s="8">
        <v>45754</v>
      </c>
      <c r="H65" s="10">
        <v>20300</v>
      </c>
      <c r="I65" s="12">
        <v>20300</v>
      </c>
      <c r="J65" s="1" t="s">
        <v>34</v>
      </c>
      <c r="K65" s="1" t="s">
        <v>35</v>
      </c>
      <c r="L65" s="1" t="s">
        <v>36</v>
      </c>
      <c r="M65" s="1" t="s">
        <v>37</v>
      </c>
    </row>
    <row r="66" spans="1:13" x14ac:dyDescent="0.35">
      <c r="A66" s="15">
        <v>816002451</v>
      </c>
      <c r="B66" s="16" t="str">
        <f>+IFERROR(VLOOKUP(A66,[3]NITS!$A:$B,2,0),"")</f>
        <v>CALCULASER S.A.</v>
      </c>
      <c r="C66" s="1" t="s">
        <v>23</v>
      </c>
      <c r="D66" s="1">
        <v>20014</v>
      </c>
      <c r="E66" s="1" t="s">
        <v>33</v>
      </c>
      <c r="F66" s="6">
        <v>45727</v>
      </c>
      <c r="G66" s="8">
        <v>45754</v>
      </c>
      <c r="H66" s="10">
        <v>25000</v>
      </c>
      <c r="I66" s="12">
        <v>25000</v>
      </c>
      <c r="J66" s="1" t="s">
        <v>34</v>
      </c>
      <c r="K66" s="1" t="s">
        <v>35</v>
      </c>
      <c r="L66" s="1" t="s">
        <v>36</v>
      </c>
      <c r="M66" s="1" t="s">
        <v>37</v>
      </c>
    </row>
    <row r="67" spans="1:13" x14ac:dyDescent="0.35">
      <c r="A67" s="15">
        <v>816002451</v>
      </c>
      <c r="B67" s="16" t="str">
        <f>+IFERROR(VLOOKUP(A67,[3]NITS!$A:$B,2,0),"")</f>
        <v>CALCULASER S.A.</v>
      </c>
      <c r="C67" s="1" t="s">
        <v>23</v>
      </c>
      <c r="D67" s="1">
        <v>20162</v>
      </c>
      <c r="E67" s="1" t="s">
        <v>33</v>
      </c>
      <c r="F67" s="6">
        <v>45729</v>
      </c>
      <c r="G67" s="8">
        <v>45754</v>
      </c>
      <c r="H67" s="10">
        <v>20300</v>
      </c>
      <c r="I67" s="12">
        <v>20300</v>
      </c>
      <c r="J67" s="1" t="s">
        <v>34</v>
      </c>
      <c r="K67" s="1" t="s">
        <v>35</v>
      </c>
      <c r="L67" s="1" t="s">
        <v>36</v>
      </c>
      <c r="M67" s="1" t="s">
        <v>37</v>
      </c>
    </row>
    <row r="68" spans="1:13" x14ac:dyDescent="0.35">
      <c r="A68" s="15">
        <v>816002451</v>
      </c>
      <c r="B68" s="16" t="str">
        <f>+IFERROR(VLOOKUP(A68,[3]NITS!$A:$B,2,0),"")</f>
        <v>CALCULASER S.A.</v>
      </c>
      <c r="C68" s="1" t="s">
        <v>23</v>
      </c>
      <c r="D68" s="1">
        <v>20163</v>
      </c>
      <c r="E68" s="1" t="s">
        <v>33</v>
      </c>
      <c r="F68" s="6">
        <v>45729</v>
      </c>
      <c r="G68" s="8">
        <v>45754</v>
      </c>
      <c r="H68" s="10">
        <v>210000</v>
      </c>
      <c r="I68" s="12">
        <v>210000</v>
      </c>
      <c r="J68" s="1" t="s">
        <v>34</v>
      </c>
      <c r="K68" s="1" t="s">
        <v>35</v>
      </c>
      <c r="L68" s="1" t="s">
        <v>36</v>
      </c>
      <c r="M68" s="1" t="s">
        <v>37</v>
      </c>
    </row>
    <row r="69" spans="1:13" x14ac:dyDescent="0.35">
      <c r="A69" s="15">
        <v>816002451</v>
      </c>
      <c r="B69" s="16" t="str">
        <f>+IFERROR(VLOOKUP(A69,[3]NITS!$A:$B,2,0),"")</f>
        <v>CALCULASER S.A.</v>
      </c>
      <c r="C69" s="1" t="s">
        <v>23</v>
      </c>
      <c r="D69" s="1">
        <v>20227</v>
      </c>
      <c r="E69" s="1" t="s">
        <v>33</v>
      </c>
      <c r="F69" s="6">
        <v>45730</v>
      </c>
      <c r="G69" s="8">
        <v>45754</v>
      </c>
      <c r="H69" s="10">
        <v>25000</v>
      </c>
      <c r="I69" s="12">
        <v>25000</v>
      </c>
      <c r="J69" s="1" t="s">
        <v>34</v>
      </c>
      <c r="K69" s="1" t="s">
        <v>35</v>
      </c>
      <c r="L69" s="1" t="s">
        <v>36</v>
      </c>
      <c r="M69" s="1" t="s">
        <v>37</v>
      </c>
    </row>
    <row r="70" spans="1:13" x14ac:dyDescent="0.35">
      <c r="A70" s="15">
        <v>816002451</v>
      </c>
      <c r="B70" s="16" t="str">
        <f>+IFERROR(VLOOKUP(A70,[3]NITS!$A:$B,2,0),"")</f>
        <v>CALCULASER S.A.</v>
      </c>
      <c r="C70" s="1" t="s">
        <v>23</v>
      </c>
      <c r="D70" s="1">
        <v>20228</v>
      </c>
      <c r="E70" s="1" t="s">
        <v>33</v>
      </c>
      <c r="F70" s="6">
        <v>45730</v>
      </c>
      <c r="G70" s="8">
        <v>45754</v>
      </c>
      <c r="H70" s="10">
        <v>25000</v>
      </c>
      <c r="I70" s="12">
        <v>25000</v>
      </c>
      <c r="J70" s="1" t="s">
        <v>34</v>
      </c>
      <c r="K70" s="1" t="s">
        <v>35</v>
      </c>
      <c r="L70" s="1" t="s">
        <v>36</v>
      </c>
      <c r="M70" s="1" t="s">
        <v>37</v>
      </c>
    </row>
    <row r="71" spans="1:13" x14ac:dyDescent="0.35">
      <c r="A71" s="15">
        <v>816002451</v>
      </c>
      <c r="B71" s="16" t="str">
        <f>+IFERROR(VLOOKUP(A71,[3]NITS!$A:$B,2,0),"")</f>
        <v>CALCULASER S.A.</v>
      </c>
      <c r="C71" s="1" t="s">
        <v>23</v>
      </c>
      <c r="D71" s="1">
        <v>20309</v>
      </c>
      <c r="E71" s="1" t="s">
        <v>33</v>
      </c>
      <c r="F71" s="6">
        <v>45734</v>
      </c>
      <c r="G71" s="8">
        <v>45754</v>
      </c>
      <c r="H71" s="10">
        <v>25000</v>
      </c>
      <c r="I71" s="12">
        <v>25000</v>
      </c>
      <c r="J71" s="1" t="s">
        <v>34</v>
      </c>
      <c r="K71" s="1" t="s">
        <v>35</v>
      </c>
      <c r="L71" s="1" t="s">
        <v>36</v>
      </c>
      <c r="M71" s="1" t="s">
        <v>37</v>
      </c>
    </row>
    <row r="72" spans="1:13" x14ac:dyDescent="0.35">
      <c r="A72" s="15">
        <v>816002451</v>
      </c>
      <c r="B72" s="16" t="str">
        <f>+IFERROR(VLOOKUP(A72,[3]NITS!$A:$B,2,0),"")</f>
        <v>CALCULASER S.A.</v>
      </c>
      <c r="C72" s="1" t="s">
        <v>23</v>
      </c>
      <c r="D72" s="1">
        <v>20310</v>
      </c>
      <c r="E72" s="1" t="s">
        <v>33</v>
      </c>
      <c r="F72" s="6">
        <v>45734</v>
      </c>
      <c r="G72" s="8">
        <v>45754</v>
      </c>
      <c r="H72" s="10">
        <v>25000</v>
      </c>
      <c r="I72" s="12">
        <v>25000</v>
      </c>
      <c r="J72" s="1" t="s">
        <v>34</v>
      </c>
      <c r="K72" s="1" t="s">
        <v>35</v>
      </c>
      <c r="L72" s="1" t="s">
        <v>36</v>
      </c>
      <c r="M72" s="1" t="s">
        <v>37</v>
      </c>
    </row>
    <row r="73" spans="1:13" x14ac:dyDescent="0.35">
      <c r="A73" s="15">
        <v>816002451</v>
      </c>
      <c r="B73" s="16" t="str">
        <f>+IFERROR(VLOOKUP(A73,[3]NITS!$A:$B,2,0),"")</f>
        <v>CALCULASER S.A.</v>
      </c>
      <c r="C73" s="1" t="s">
        <v>23</v>
      </c>
      <c r="D73" s="1">
        <v>20419</v>
      </c>
      <c r="E73" s="1" t="s">
        <v>33</v>
      </c>
      <c r="F73" s="6">
        <v>45735</v>
      </c>
      <c r="G73" s="8">
        <v>45754</v>
      </c>
      <c r="H73" s="10">
        <v>25000</v>
      </c>
      <c r="I73" s="12">
        <v>25000</v>
      </c>
      <c r="J73" s="1" t="s">
        <v>34</v>
      </c>
      <c r="K73" s="1" t="s">
        <v>35</v>
      </c>
      <c r="L73" s="1" t="s">
        <v>36</v>
      </c>
      <c r="M73" s="1" t="s">
        <v>37</v>
      </c>
    </row>
    <row r="74" spans="1:13" x14ac:dyDescent="0.35">
      <c r="A74" s="15">
        <v>816002451</v>
      </c>
      <c r="B74" s="16" t="str">
        <f>+IFERROR(VLOOKUP(A74,[3]NITS!$A:$B,2,0),"")</f>
        <v>CALCULASER S.A.</v>
      </c>
      <c r="C74" s="1" t="s">
        <v>23</v>
      </c>
      <c r="D74" s="1">
        <v>20420</v>
      </c>
      <c r="E74" s="1" t="s">
        <v>33</v>
      </c>
      <c r="F74" s="6">
        <v>45735</v>
      </c>
      <c r="G74" s="8">
        <v>45754</v>
      </c>
      <c r="H74" s="10">
        <v>25000</v>
      </c>
      <c r="I74" s="12">
        <v>25000</v>
      </c>
      <c r="J74" s="1" t="s">
        <v>34</v>
      </c>
      <c r="K74" s="1" t="s">
        <v>35</v>
      </c>
      <c r="L74" s="1" t="s">
        <v>36</v>
      </c>
      <c r="M74" s="1" t="s">
        <v>37</v>
      </c>
    </row>
    <row r="75" spans="1:13" x14ac:dyDescent="0.35">
      <c r="A75" s="15">
        <v>816002451</v>
      </c>
      <c r="B75" s="16" t="str">
        <f>+IFERROR(VLOOKUP(A75,[3]NITS!$A:$B,2,0),"")</f>
        <v>CALCULASER S.A.</v>
      </c>
      <c r="C75" s="1" t="s">
        <v>23</v>
      </c>
      <c r="D75" s="1">
        <v>20421</v>
      </c>
      <c r="E75" s="1" t="s">
        <v>33</v>
      </c>
      <c r="F75" s="6">
        <v>45735</v>
      </c>
      <c r="G75" s="8">
        <v>45754</v>
      </c>
      <c r="H75" s="10">
        <v>25000</v>
      </c>
      <c r="I75" s="12">
        <v>25000</v>
      </c>
      <c r="J75" s="1" t="s">
        <v>34</v>
      </c>
      <c r="K75" s="1" t="s">
        <v>35</v>
      </c>
      <c r="L75" s="1" t="s">
        <v>36</v>
      </c>
      <c r="M75" s="1" t="s">
        <v>37</v>
      </c>
    </row>
    <row r="76" spans="1:13" x14ac:dyDescent="0.35">
      <c r="A76" s="15">
        <v>816002451</v>
      </c>
      <c r="B76" s="16" t="str">
        <f>+IFERROR(VLOOKUP(A76,[3]NITS!$A:$B,2,0),"")</f>
        <v>CALCULASER S.A.</v>
      </c>
      <c r="C76" s="1" t="s">
        <v>23</v>
      </c>
      <c r="D76" s="1">
        <v>20422</v>
      </c>
      <c r="E76" s="1" t="s">
        <v>33</v>
      </c>
      <c r="F76" s="6">
        <v>45735</v>
      </c>
      <c r="G76" s="8">
        <v>45754</v>
      </c>
      <c r="H76" s="10">
        <v>25000</v>
      </c>
      <c r="I76" s="12">
        <v>25000</v>
      </c>
      <c r="J76" s="1" t="s">
        <v>34</v>
      </c>
      <c r="K76" s="1" t="s">
        <v>35</v>
      </c>
      <c r="L76" s="1" t="s">
        <v>36</v>
      </c>
      <c r="M76" s="1" t="s">
        <v>37</v>
      </c>
    </row>
    <row r="77" spans="1:13" x14ac:dyDescent="0.35">
      <c r="A77" s="15">
        <v>816002451</v>
      </c>
      <c r="B77" s="16" t="str">
        <f>+IFERROR(VLOOKUP(A77,[3]NITS!$A:$B,2,0),"")</f>
        <v>CALCULASER S.A.</v>
      </c>
      <c r="C77" s="1" t="s">
        <v>23</v>
      </c>
      <c r="D77" s="1">
        <v>20423</v>
      </c>
      <c r="E77" s="1" t="s">
        <v>33</v>
      </c>
      <c r="F77" s="6">
        <v>45735</v>
      </c>
      <c r="G77" s="8">
        <v>45754</v>
      </c>
      <c r="H77" s="10">
        <v>25000</v>
      </c>
      <c r="I77" s="12">
        <v>25000</v>
      </c>
      <c r="J77" s="1" t="s">
        <v>34</v>
      </c>
      <c r="K77" s="1" t="s">
        <v>35</v>
      </c>
      <c r="L77" s="1" t="s">
        <v>36</v>
      </c>
      <c r="M77" s="1" t="s">
        <v>37</v>
      </c>
    </row>
    <row r="78" spans="1:13" x14ac:dyDescent="0.35">
      <c r="A78" s="15">
        <v>816002451</v>
      </c>
      <c r="B78" s="16" t="str">
        <f>+IFERROR(VLOOKUP(A78,[3]NITS!$A:$B,2,0),"")</f>
        <v>CALCULASER S.A.</v>
      </c>
      <c r="C78" s="1" t="s">
        <v>23</v>
      </c>
      <c r="D78" s="1">
        <v>20495</v>
      </c>
      <c r="E78" s="1" t="s">
        <v>33</v>
      </c>
      <c r="F78" s="6">
        <v>45737</v>
      </c>
      <c r="G78" s="8">
        <v>45754</v>
      </c>
      <c r="H78" s="10">
        <v>295000</v>
      </c>
      <c r="I78" s="12">
        <v>295000</v>
      </c>
      <c r="J78" s="1" t="s">
        <v>34</v>
      </c>
      <c r="K78" s="1" t="s">
        <v>35</v>
      </c>
      <c r="L78" s="1" t="s">
        <v>36</v>
      </c>
      <c r="M78" s="1" t="s">
        <v>37</v>
      </c>
    </row>
    <row r="79" spans="1:13" x14ac:dyDescent="0.35">
      <c r="A79" s="15">
        <v>816002451</v>
      </c>
      <c r="B79" s="16" t="str">
        <f>+IFERROR(VLOOKUP(A79,[3]NITS!$A:$B,2,0),"")</f>
        <v>CALCULASER S.A.</v>
      </c>
      <c r="C79" s="1" t="s">
        <v>23</v>
      </c>
      <c r="D79" s="1">
        <v>20548</v>
      </c>
      <c r="E79" s="1" t="s">
        <v>33</v>
      </c>
      <c r="F79" s="6">
        <v>45741</v>
      </c>
      <c r="G79" s="8">
        <v>45754</v>
      </c>
      <c r="H79" s="10">
        <v>25000</v>
      </c>
      <c r="I79" s="12">
        <v>25000</v>
      </c>
      <c r="J79" s="1" t="s">
        <v>34</v>
      </c>
      <c r="K79" s="1" t="s">
        <v>35</v>
      </c>
      <c r="L79" s="1" t="s">
        <v>36</v>
      </c>
      <c r="M79" s="1" t="s">
        <v>37</v>
      </c>
    </row>
    <row r="80" spans="1:13" x14ac:dyDescent="0.35">
      <c r="A80" s="15">
        <v>816002451</v>
      </c>
      <c r="B80" s="16" t="str">
        <f>+IFERROR(VLOOKUP(A80,[3]NITS!$A:$B,2,0),"")</f>
        <v>CALCULASER S.A.</v>
      </c>
      <c r="C80" s="1" t="s">
        <v>23</v>
      </c>
      <c r="D80" s="1">
        <v>20604</v>
      </c>
      <c r="E80" s="1" t="s">
        <v>33</v>
      </c>
      <c r="F80" s="6">
        <v>45742</v>
      </c>
      <c r="G80" s="8">
        <v>45754</v>
      </c>
      <c r="H80" s="10">
        <v>200000</v>
      </c>
      <c r="I80" s="12">
        <v>200000</v>
      </c>
      <c r="J80" s="1" t="s">
        <v>34</v>
      </c>
      <c r="K80" s="1" t="s">
        <v>35</v>
      </c>
      <c r="L80" s="1" t="s">
        <v>36</v>
      </c>
      <c r="M80" s="1" t="s">
        <v>37</v>
      </c>
    </row>
    <row r="81" spans="1:13" x14ac:dyDescent="0.35">
      <c r="A81" s="15">
        <v>816002451</v>
      </c>
      <c r="B81" s="16" t="str">
        <f>+IFERROR(VLOOKUP(A81,[3]NITS!$A:$B,2,0),"")</f>
        <v>CALCULASER S.A.</v>
      </c>
      <c r="C81" s="1" t="s">
        <v>23</v>
      </c>
      <c r="D81" s="1">
        <v>20673</v>
      </c>
      <c r="E81" s="1" t="s">
        <v>33</v>
      </c>
      <c r="F81" s="6">
        <v>45743</v>
      </c>
      <c r="G81" s="8">
        <v>45754</v>
      </c>
      <c r="H81" s="10">
        <v>25000</v>
      </c>
      <c r="I81" s="12">
        <v>25000</v>
      </c>
      <c r="J81" s="1" t="s">
        <v>34</v>
      </c>
      <c r="K81" s="1" t="s">
        <v>35</v>
      </c>
      <c r="L81" s="1" t="s">
        <v>36</v>
      </c>
      <c r="M81" s="1" t="s">
        <v>37</v>
      </c>
    </row>
    <row r="82" spans="1:13" x14ac:dyDescent="0.35">
      <c r="A82" s="15">
        <v>816002451</v>
      </c>
      <c r="B82" s="16" t="str">
        <f>+IFERROR(VLOOKUP(A82,[3]NITS!$A:$B,2,0),"")</f>
        <v>CALCULASER S.A.</v>
      </c>
      <c r="C82" s="1" t="s">
        <v>23</v>
      </c>
      <c r="D82" s="1">
        <v>20712</v>
      </c>
      <c r="E82" s="1" t="s">
        <v>33</v>
      </c>
      <c r="F82" s="6">
        <v>45743</v>
      </c>
      <c r="G82" s="8">
        <v>45754</v>
      </c>
      <c r="H82" s="10">
        <v>295000</v>
      </c>
      <c r="I82" s="12">
        <v>295000</v>
      </c>
      <c r="J82" s="1" t="s">
        <v>34</v>
      </c>
      <c r="K82" s="1" t="s">
        <v>35</v>
      </c>
      <c r="L82" s="1" t="s">
        <v>36</v>
      </c>
      <c r="M82" s="1" t="s">
        <v>37</v>
      </c>
    </row>
    <row r="83" spans="1:13" x14ac:dyDescent="0.35">
      <c r="A83" s="15">
        <v>816002451</v>
      </c>
      <c r="B83" s="16" t="str">
        <f>+IFERROR(VLOOKUP(A83,[3]NITS!$A:$B,2,0),"")</f>
        <v>CALCULASER S.A.</v>
      </c>
      <c r="C83" s="1" t="s">
        <v>23</v>
      </c>
      <c r="D83" s="1">
        <v>20777</v>
      </c>
      <c r="E83" s="1" t="s">
        <v>33</v>
      </c>
      <c r="F83" s="6">
        <v>45744</v>
      </c>
      <c r="G83" s="8">
        <v>45754</v>
      </c>
      <c r="H83" s="10">
        <v>25000</v>
      </c>
      <c r="I83" s="12">
        <v>25000</v>
      </c>
      <c r="J83" s="1" t="s">
        <v>34</v>
      </c>
      <c r="K83" s="1" t="s">
        <v>35</v>
      </c>
      <c r="L83" s="1" t="s">
        <v>36</v>
      </c>
      <c r="M83" s="1" t="s">
        <v>37</v>
      </c>
    </row>
    <row r="84" spans="1:13" x14ac:dyDescent="0.35">
      <c r="A84" s="15">
        <v>816002451</v>
      </c>
      <c r="B84" s="16" t="str">
        <f>+IFERROR(VLOOKUP(A84,[3]NITS!$A:$B,2,0),"")</f>
        <v>CALCULASER S.A.</v>
      </c>
      <c r="C84" s="1" t="s">
        <v>23</v>
      </c>
      <c r="D84" s="1">
        <v>20859</v>
      </c>
      <c r="E84" s="1" t="s">
        <v>33</v>
      </c>
      <c r="F84" s="6">
        <v>45745</v>
      </c>
      <c r="G84" s="8">
        <v>45754</v>
      </c>
      <c r="H84" s="10">
        <v>25000</v>
      </c>
      <c r="I84" s="12">
        <v>25000</v>
      </c>
      <c r="J84" s="1" t="s">
        <v>34</v>
      </c>
      <c r="K84" s="1" t="s">
        <v>35</v>
      </c>
      <c r="L84" s="1" t="s">
        <v>36</v>
      </c>
      <c r="M84" s="1" t="s">
        <v>37</v>
      </c>
    </row>
    <row r="85" spans="1:13" x14ac:dyDescent="0.35">
      <c r="A85" s="15">
        <v>816002451</v>
      </c>
      <c r="B85" s="16" t="str">
        <f>+IFERROR(VLOOKUP(A85,[3]NITS!$A:$B,2,0),"")</f>
        <v>CALCULASER S.A.</v>
      </c>
      <c r="C85" s="1" t="s">
        <v>23</v>
      </c>
      <c r="D85" s="1">
        <v>20860</v>
      </c>
      <c r="E85" s="1" t="s">
        <v>33</v>
      </c>
      <c r="F85" s="6">
        <v>45745</v>
      </c>
      <c r="G85" s="8">
        <v>45754</v>
      </c>
      <c r="H85" s="10">
        <v>25000</v>
      </c>
      <c r="I85" s="12">
        <v>25000</v>
      </c>
      <c r="J85" s="1" t="s">
        <v>34</v>
      </c>
      <c r="K85" s="1" t="s">
        <v>35</v>
      </c>
      <c r="L85" s="1" t="s">
        <v>36</v>
      </c>
      <c r="M85" s="1" t="s">
        <v>37</v>
      </c>
    </row>
    <row r="86" spans="1:13" x14ac:dyDescent="0.35">
      <c r="A86" s="15">
        <v>816002451</v>
      </c>
      <c r="B86" s="16" t="str">
        <f>+IFERROR(VLOOKUP(A86,[3]NITS!$A:$B,2,0),"")</f>
        <v>CALCULASER S.A.</v>
      </c>
      <c r="C86" s="1" t="s">
        <v>23</v>
      </c>
      <c r="D86" s="1">
        <v>20861</v>
      </c>
      <c r="E86" s="1" t="s">
        <v>33</v>
      </c>
      <c r="F86" s="6">
        <v>45745</v>
      </c>
      <c r="G86" s="8">
        <v>45754</v>
      </c>
      <c r="H86" s="10">
        <v>25000</v>
      </c>
      <c r="I86" s="12">
        <v>25000</v>
      </c>
      <c r="J86" s="1" t="s">
        <v>34</v>
      </c>
      <c r="K86" s="1" t="s">
        <v>35</v>
      </c>
      <c r="L86" s="1" t="s">
        <v>36</v>
      </c>
      <c r="M86" s="1" t="s">
        <v>37</v>
      </c>
    </row>
    <row r="87" spans="1:13" x14ac:dyDescent="0.35">
      <c r="A87" s="15">
        <v>816002451</v>
      </c>
      <c r="B87" s="16" t="str">
        <f>+IFERROR(VLOOKUP(A87,[3]NITS!$A:$B,2,0),"")</f>
        <v>CALCULASER S.A.</v>
      </c>
      <c r="C87" s="1" t="s">
        <v>23</v>
      </c>
      <c r="D87" s="1">
        <v>20922</v>
      </c>
      <c r="E87" s="1" t="s">
        <v>33</v>
      </c>
      <c r="F87" s="6">
        <v>45745</v>
      </c>
      <c r="G87" s="8">
        <v>45754</v>
      </c>
      <c r="H87" s="10">
        <v>85000</v>
      </c>
      <c r="I87" s="12">
        <v>85000</v>
      </c>
      <c r="J87" s="1" t="s">
        <v>34</v>
      </c>
      <c r="K87" s="1" t="s">
        <v>35</v>
      </c>
      <c r="L87" s="1" t="s">
        <v>36</v>
      </c>
      <c r="M87" s="1" t="s">
        <v>37</v>
      </c>
    </row>
    <row r="88" spans="1:13" x14ac:dyDescent="0.35">
      <c r="A88" s="15">
        <v>816002451</v>
      </c>
      <c r="B88" s="16" t="str">
        <f>+IFERROR(VLOOKUP(A88,[3]NITS!$A:$B,2,0),"")</f>
        <v>CALCULASER S.A.</v>
      </c>
      <c r="C88" s="1" t="s">
        <v>23</v>
      </c>
      <c r="D88" s="1">
        <v>20982</v>
      </c>
      <c r="E88" s="1" t="s">
        <v>33</v>
      </c>
      <c r="F88" s="6">
        <v>45747</v>
      </c>
      <c r="G88" s="8">
        <v>45754</v>
      </c>
      <c r="H88" s="10">
        <v>25000</v>
      </c>
      <c r="I88" s="12">
        <v>25000</v>
      </c>
      <c r="J88" s="1" t="s">
        <v>34</v>
      </c>
      <c r="K88" s="1" t="s">
        <v>35</v>
      </c>
      <c r="L88" s="1" t="s">
        <v>36</v>
      </c>
      <c r="M88" s="1" t="s">
        <v>37</v>
      </c>
    </row>
    <row r="89" spans="1:13" x14ac:dyDescent="0.35">
      <c r="A89" s="15">
        <v>816002451</v>
      </c>
      <c r="B89" s="16" t="str">
        <f>+IFERROR(VLOOKUP(A89,[3]NITS!$A:$B,2,0),"")</f>
        <v>CALCULASER S.A.</v>
      </c>
      <c r="C89" s="1" t="s">
        <v>23</v>
      </c>
      <c r="D89" s="1">
        <v>20997</v>
      </c>
      <c r="E89" s="1" t="s">
        <v>33</v>
      </c>
      <c r="F89" s="6">
        <v>45747</v>
      </c>
      <c r="G89" s="8">
        <v>45754</v>
      </c>
      <c r="H89" s="10">
        <v>210000</v>
      </c>
      <c r="I89" s="12">
        <v>210000</v>
      </c>
      <c r="J89" s="1" t="s">
        <v>34</v>
      </c>
      <c r="K89" s="1" t="s">
        <v>35</v>
      </c>
      <c r="L89" s="1" t="s">
        <v>36</v>
      </c>
      <c r="M89" s="1" t="s">
        <v>37</v>
      </c>
    </row>
    <row r="90" spans="1:13" x14ac:dyDescent="0.35">
      <c r="A90" s="15">
        <v>816002451</v>
      </c>
      <c r="B90" s="16" t="str">
        <f>+IFERROR(VLOOKUP(A90,[3]NITS!$A:$B,2,0),"")</f>
        <v>CALCULASER S.A.</v>
      </c>
      <c r="C90" s="1" t="s">
        <v>21</v>
      </c>
      <c r="D90" s="1">
        <v>30421</v>
      </c>
      <c r="E90" s="1" t="s">
        <v>33</v>
      </c>
      <c r="F90" s="6">
        <v>45726</v>
      </c>
      <c r="G90" s="8">
        <v>45754</v>
      </c>
      <c r="H90" s="10">
        <v>25000</v>
      </c>
      <c r="I90" s="12">
        <v>25000</v>
      </c>
      <c r="J90" s="1" t="s">
        <v>34</v>
      </c>
      <c r="K90" s="1" t="s">
        <v>35</v>
      </c>
      <c r="L90" s="1" t="s">
        <v>36</v>
      </c>
      <c r="M90" s="1" t="s">
        <v>37</v>
      </c>
    </row>
    <row r="91" spans="1:13" x14ac:dyDescent="0.35">
      <c r="A91" s="15">
        <v>816002451</v>
      </c>
      <c r="B91" s="16" t="str">
        <f>+IFERROR(VLOOKUP(A91,[3]NITS!$A:$B,2,0),"")</f>
        <v>CALCULASER S.A.</v>
      </c>
      <c r="C91" s="1" t="s">
        <v>21</v>
      </c>
      <c r="D91" s="1">
        <v>30422</v>
      </c>
      <c r="E91" s="1" t="s">
        <v>33</v>
      </c>
      <c r="F91" s="6">
        <v>45726</v>
      </c>
      <c r="G91" s="8">
        <v>45754</v>
      </c>
      <c r="H91" s="10">
        <v>25000</v>
      </c>
      <c r="I91" s="12">
        <v>25000</v>
      </c>
      <c r="J91" s="1" t="s">
        <v>34</v>
      </c>
      <c r="K91" s="1" t="s">
        <v>35</v>
      </c>
      <c r="L91" s="1" t="s">
        <v>36</v>
      </c>
      <c r="M91" s="1" t="s">
        <v>37</v>
      </c>
    </row>
    <row r="92" spans="1:13" x14ac:dyDescent="0.35">
      <c r="A92" s="15">
        <v>816002451</v>
      </c>
      <c r="B92" s="16" t="str">
        <f>+IFERROR(VLOOKUP(A92,[3]NITS!$A:$B,2,0),"")</f>
        <v>CALCULASER S.A.</v>
      </c>
      <c r="C92" s="1" t="s">
        <v>21</v>
      </c>
      <c r="D92" s="1">
        <v>30529</v>
      </c>
      <c r="E92" s="1" t="s">
        <v>33</v>
      </c>
      <c r="F92" s="6">
        <v>45728</v>
      </c>
      <c r="G92" s="8">
        <v>45754</v>
      </c>
      <c r="H92" s="10">
        <v>25000</v>
      </c>
      <c r="I92" s="12">
        <v>25000</v>
      </c>
      <c r="J92" s="1" t="s">
        <v>34</v>
      </c>
      <c r="K92" s="1" t="s">
        <v>35</v>
      </c>
      <c r="L92" s="1" t="s">
        <v>36</v>
      </c>
      <c r="M92" s="1" t="s">
        <v>37</v>
      </c>
    </row>
    <row r="93" spans="1:13" x14ac:dyDescent="0.35">
      <c r="A93" s="15">
        <v>816002451</v>
      </c>
      <c r="B93" s="16" t="str">
        <f>+IFERROR(VLOOKUP(A93,[3]NITS!$A:$B,2,0),"")</f>
        <v>CALCULASER S.A.</v>
      </c>
      <c r="C93" s="1" t="s">
        <v>21</v>
      </c>
      <c r="D93" s="1">
        <v>30530</v>
      </c>
      <c r="E93" s="1" t="s">
        <v>33</v>
      </c>
      <c r="F93" s="6">
        <v>45728</v>
      </c>
      <c r="G93" s="8">
        <v>45754</v>
      </c>
      <c r="H93" s="10">
        <v>25000</v>
      </c>
      <c r="I93" s="12">
        <v>25000</v>
      </c>
      <c r="J93" s="1" t="s">
        <v>34</v>
      </c>
      <c r="K93" s="1" t="s">
        <v>35</v>
      </c>
      <c r="L93" s="1" t="s">
        <v>36</v>
      </c>
      <c r="M93" s="1" t="s">
        <v>37</v>
      </c>
    </row>
    <row r="94" spans="1:13" x14ac:dyDescent="0.35">
      <c r="A94" s="15">
        <v>816002451</v>
      </c>
      <c r="B94" s="16" t="str">
        <f>+IFERROR(VLOOKUP(A94,[3]NITS!$A:$B,2,0),"")</f>
        <v>CALCULASER S.A.</v>
      </c>
      <c r="C94" s="1" t="s">
        <v>21</v>
      </c>
      <c r="D94" s="1">
        <v>30531</v>
      </c>
      <c r="E94" s="1" t="s">
        <v>33</v>
      </c>
      <c r="F94" s="6">
        <v>45728</v>
      </c>
      <c r="G94" s="8">
        <v>45754</v>
      </c>
      <c r="H94" s="10">
        <v>25000</v>
      </c>
      <c r="I94" s="12">
        <v>25000</v>
      </c>
      <c r="J94" s="1" t="s">
        <v>34</v>
      </c>
      <c r="K94" s="1" t="s">
        <v>35</v>
      </c>
      <c r="L94" s="1" t="s">
        <v>36</v>
      </c>
      <c r="M94" s="1" t="s">
        <v>37</v>
      </c>
    </row>
    <row r="95" spans="1:13" x14ac:dyDescent="0.35">
      <c r="A95" s="15">
        <v>816002451</v>
      </c>
      <c r="B95" s="16" t="str">
        <f>+IFERROR(VLOOKUP(A95,[3]NITS!$A:$B,2,0),"")</f>
        <v>CALCULASER S.A.</v>
      </c>
      <c r="C95" s="1" t="s">
        <v>21</v>
      </c>
      <c r="D95" s="1">
        <v>30617</v>
      </c>
      <c r="E95" s="1" t="s">
        <v>33</v>
      </c>
      <c r="F95" s="6">
        <v>45730</v>
      </c>
      <c r="G95" s="8">
        <v>45754</v>
      </c>
      <c r="H95" s="10">
        <v>25000</v>
      </c>
      <c r="I95" s="12">
        <v>25000</v>
      </c>
      <c r="J95" s="1" t="s">
        <v>34</v>
      </c>
      <c r="K95" s="1" t="s">
        <v>35</v>
      </c>
      <c r="L95" s="1" t="s">
        <v>36</v>
      </c>
      <c r="M95" s="1" t="s">
        <v>37</v>
      </c>
    </row>
    <row r="96" spans="1:13" x14ac:dyDescent="0.35">
      <c r="A96" s="15">
        <v>816002451</v>
      </c>
      <c r="B96" s="16" t="str">
        <f>+IFERROR(VLOOKUP(A96,[3]NITS!$A:$B,2,0),"")</f>
        <v>CALCULASER S.A.</v>
      </c>
      <c r="C96" s="1" t="s">
        <v>21</v>
      </c>
      <c r="D96" s="1">
        <v>30735</v>
      </c>
      <c r="E96" s="1" t="s">
        <v>33</v>
      </c>
      <c r="F96" s="6">
        <v>45736</v>
      </c>
      <c r="G96" s="8">
        <v>45754</v>
      </c>
      <c r="H96" s="10">
        <v>25000</v>
      </c>
      <c r="I96" s="12">
        <v>25000</v>
      </c>
      <c r="J96" s="1" t="s">
        <v>34</v>
      </c>
      <c r="K96" s="1" t="s">
        <v>35</v>
      </c>
      <c r="L96" s="1" t="s">
        <v>36</v>
      </c>
      <c r="M96" s="1" t="s">
        <v>37</v>
      </c>
    </row>
    <row r="97" spans="1:13" x14ac:dyDescent="0.35">
      <c r="A97" s="15">
        <v>816002451</v>
      </c>
      <c r="B97" s="16" t="str">
        <f>+IFERROR(VLOOKUP(A97,[3]NITS!$A:$B,2,0),"")</f>
        <v>CALCULASER S.A.</v>
      </c>
      <c r="C97" s="1" t="s">
        <v>21</v>
      </c>
      <c r="D97" s="1">
        <v>30736</v>
      </c>
      <c r="E97" s="1" t="s">
        <v>33</v>
      </c>
      <c r="F97" s="6">
        <v>45736</v>
      </c>
      <c r="G97" s="8">
        <v>45754</v>
      </c>
      <c r="H97" s="10">
        <v>25000</v>
      </c>
      <c r="I97" s="12">
        <v>25000</v>
      </c>
      <c r="J97" s="1" t="s">
        <v>34</v>
      </c>
      <c r="K97" s="1" t="s">
        <v>35</v>
      </c>
      <c r="L97" s="1" t="s">
        <v>36</v>
      </c>
      <c r="M97" s="1" t="s">
        <v>37</v>
      </c>
    </row>
    <row r="98" spans="1:13" x14ac:dyDescent="0.35">
      <c r="A98" s="15">
        <v>816002451</v>
      </c>
      <c r="B98" s="16" t="str">
        <f>+IFERROR(VLOOKUP(A98,[3]NITS!$A:$B,2,0),"")</f>
        <v>CALCULASER S.A.</v>
      </c>
      <c r="C98" s="1" t="s">
        <v>21</v>
      </c>
      <c r="D98" s="1">
        <v>30805</v>
      </c>
      <c r="E98" s="1" t="s">
        <v>33</v>
      </c>
      <c r="F98" s="6">
        <v>45737</v>
      </c>
      <c r="G98" s="8">
        <v>45754</v>
      </c>
      <c r="H98" s="10">
        <v>25000</v>
      </c>
      <c r="I98" s="12">
        <v>25000</v>
      </c>
      <c r="J98" s="1" t="s">
        <v>34</v>
      </c>
      <c r="K98" s="1" t="s">
        <v>35</v>
      </c>
      <c r="L98" s="1" t="s">
        <v>36</v>
      </c>
      <c r="M98" s="1" t="s">
        <v>37</v>
      </c>
    </row>
    <row r="99" spans="1:13" x14ac:dyDescent="0.35">
      <c r="A99" s="15">
        <v>816002451</v>
      </c>
      <c r="B99" s="16" t="str">
        <f>+IFERROR(VLOOKUP(A99,[3]NITS!$A:$B,2,0),"")</f>
        <v>CALCULASER S.A.</v>
      </c>
      <c r="C99" s="1" t="s">
        <v>21</v>
      </c>
      <c r="D99" s="1">
        <v>30806</v>
      </c>
      <c r="E99" s="1" t="s">
        <v>33</v>
      </c>
      <c r="F99" s="6">
        <v>45737</v>
      </c>
      <c r="G99" s="8">
        <v>45754</v>
      </c>
      <c r="H99" s="10">
        <v>25000</v>
      </c>
      <c r="I99" s="12">
        <v>25000</v>
      </c>
      <c r="J99" s="1" t="s">
        <v>34</v>
      </c>
      <c r="K99" s="1" t="s">
        <v>35</v>
      </c>
      <c r="L99" s="1" t="s">
        <v>36</v>
      </c>
      <c r="M99" s="1" t="s">
        <v>37</v>
      </c>
    </row>
    <row r="100" spans="1:13" x14ac:dyDescent="0.35">
      <c r="A100" s="15">
        <v>816002451</v>
      </c>
      <c r="B100" s="16" t="str">
        <f>+IFERROR(VLOOKUP(A100,[3]NITS!$A:$B,2,0),"")</f>
        <v>CALCULASER S.A.</v>
      </c>
      <c r="C100" s="1" t="s">
        <v>21</v>
      </c>
      <c r="D100" s="1">
        <v>30807</v>
      </c>
      <c r="E100" s="1" t="s">
        <v>33</v>
      </c>
      <c r="F100" s="6">
        <v>45737</v>
      </c>
      <c r="G100" s="8">
        <v>45754</v>
      </c>
      <c r="H100" s="10">
        <v>25000</v>
      </c>
      <c r="I100" s="12">
        <v>25000</v>
      </c>
      <c r="J100" s="1" t="s">
        <v>34</v>
      </c>
      <c r="K100" s="1" t="s">
        <v>35</v>
      </c>
      <c r="L100" s="1" t="s">
        <v>36</v>
      </c>
      <c r="M100" s="1" t="s">
        <v>37</v>
      </c>
    </row>
    <row r="101" spans="1:13" x14ac:dyDescent="0.35">
      <c r="A101" s="15">
        <v>816002451</v>
      </c>
      <c r="B101" s="16" t="str">
        <f>+IFERROR(VLOOKUP(A101,[3]NITS!$A:$B,2,0),"")</f>
        <v>CALCULASER S.A.</v>
      </c>
      <c r="C101" s="1" t="s">
        <v>21</v>
      </c>
      <c r="D101" s="1">
        <v>30808</v>
      </c>
      <c r="E101" s="1" t="s">
        <v>33</v>
      </c>
      <c r="F101" s="6">
        <v>45737</v>
      </c>
      <c r="G101" s="8">
        <v>45754</v>
      </c>
      <c r="H101" s="10">
        <v>25000</v>
      </c>
      <c r="I101" s="12">
        <v>25000</v>
      </c>
      <c r="J101" s="1" t="s">
        <v>34</v>
      </c>
      <c r="K101" s="1" t="s">
        <v>35</v>
      </c>
      <c r="L101" s="1" t="s">
        <v>36</v>
      </c>
      <c r="M101" s="1" t="s">
        <v>37</v>
      </c>
    </row>
    <row r="102" spans="1:13" x14ac:dyDescent="0.35">
      <c r="A102" s="15">
        <v>816002451</v>
      </c>
      <c r="B102" s="16" t="str">
        <f>+IFERROR(VLOOKUP(A102,[3]NITS!$A:$B,2,0),"")</f>
        <v>CALCULASER S.A.</v>
      </c>
      <c r="C102" s="1" t="s">
        <v>18</v>
      </c>
      <c r="D102" s="1">
        <v>53835</v>
      </c>
      <c r="E102" s="1" t="s">
        <v>33</v>
      </c>
      <c r="F102" s="6">
        <v>45734</v>
      </c>
      <c r="G102" s="8">
        <v>45754</v>
      </c>
      <c r="H102" s="10">
        <v>210000</v>
      </c>
      <c r="I102" s="12">
        <v>210000</v>
      </c>
      <c r="J102" s="1" t="s">
        <v>34</v>
      </c>
      <c r="K102" s="1" t="s">
        <v>35</v>
      </c>
      <c r="L102" s="1" t="s">
        <v>36</v>
      </c>
      <c r="M102" s="1" t="s">
        <v>37</v>
      </c>
    </row>
    <row r="103" spans="1:13" x14ac:dyDescent="0.35">
      <c r="A103" s="15">
        <v>816002451</v>
      </c>
      <c r="B103" s="16" t="str">
        <f>+IFERROR(VLOOKUP(A103,[3]NITS!$A:$B,2,0),"")</f>
        <v>CALCULASER S.A.</v>
      </c>
      <c r="C103" s="1" t="s">
        <v>18</v>
      </c>
      <c r="D103" s="1">
        <v>53836</v>
      </c>
      <c r="E103" s="1" t="s">
        <v>33</v>
      </c>
      <c r="F103" s="6">
        <v>45734</v>
      </c>
      <c r="G103" s="8">
        <v>45754</v>
      </c>
      <c r="H103" s="10">
        <v>25000</v>
      </c>
      <c r="I103" s="12">
        <v>25000</v>
      </c>
      <c r="J103" s="1" t="s">
        <v>34</v>
      </c>
      <c r="K103" s="1" t="s">
        <v>35</v>
      </c>
      <c r="L103" s="1" t="s">
        <v>36</v>
      </c>
      <c r="M103" s="1" t="s">
        <v>37</v>
      </c>
    </row>
    <row r="104" spans="1:13" x14ac:dyDescent="0.35">
      <c r="A104" s="15">
        <v>816002451</v>
      </c>
      <c r="B104" s="16" t="str">
        <f>+IFERROR(VLOOKUP(A104,[3]NITS!$A:$B,2,0),"")</f>
        <v>CALCULASER S.A.</v>
      </c>
      <c r="C104" s="1" t="s">
        <v>18</v>
      </c>
      <c r="D104" s="1">
        <v>53837</v>
      </c>
      <c r="E104" s="1" t="s">
        <v>33</v>
      </c>
      <c r="F104" s="6">
        <v>45734</v>
      </c>
      <c r="G104" s="8">
        <v>45754</v>
      </c>
      <c r="H104" s="10">
        <v>25000</v>
      </c>
      <c r="I104" s="12">
        <v>25000</v>
      </c>
      <c r="J104" s="1" t="s">
        <v>34</v>
      </c>
      <c r="K104" s="1" t="s">
        <v>35</v>
      </c>
      <c r="L104" s="1" t="s">
        <v>36</v>
      </c>
      <c r="M104" s="1" t="s">
        <v>37</v>
      </c>
    </row>
    <row r="105" spans="1:13" x14ac:dyDescent="0.35">
      <c r="A105" s="15">
        <v>816002451</v>
      </c>
      <c r="B105" s="16" t="str">
        <f>+IFERROR(VLOOKUP(A105,[3]NITS!$A:$B,2,0),"")</f>
        <v>CALCULASER S.A.</v>
      </c>
      <c r="C105" s="1" t="s">
        <v>20</v>
      </c>
      <c r="D105" s="1">
        <v>7292</v>
      </c>
      <c r="E105" s="1" t="s">
        <v>33</v>
      </c>
      <c r="F105" s="6">
        <v>45727</v>
      </c>
      <c r="G105" s="8">
        <v>45754</v>
      </c>
      <c r="H105" s="10">
        <v>700000</v>
      </c>
      <c r="I105" s="12">
        <v>700000</v>
      </c>
      <c r="J105" s="1" t="s">
        <v>34</v>
      </c>
      <c r="K105" s="1" t="s">
        <v>35</v>
      </c>
      <c r="L105" s="1" t="s">
        <v>36</v>
      </c>
      <c r="M105" s="1" t="s">
        <v>37</v>
      </c>
    </row>
    <row r="106" spans="1:13" x14ac:dyDescent="0.35">
      <c r="A106" s="15">
        <v>816002451</v>
      </c>
      <c r="B106" s="16" t="str">
        <f>+IFERROR(VLOOKUP(A106,[3]NITS!$A:$B,2,0),"")</f>
        <v>CALCULASER S.A.</v>
      </c>
      <c r="C106" s="1" t="s">
        <v>20</v>
      </c>
      <c r="D106" s="1">
        <v>7484</v>
      </c>
      <c r="E106" s="1" t="s">
        <v>33</v>
      </c>
      <c r="F106" s="6">
        <v>45747</v>
      </c>
      <c r="G106" s="8">
        <v>45754</v>
      </c>
      <c r="H106" s="10">
        <v>25000</v>
      </c>
      <c r="I106" s="12">
        <v>25000</v>
      </c>
      <c r="J106" s="1" t="s">
        <v>34</v>
      </c>
      <c r="K106" s="1" t="s">
        <v>35</v>
      </c>
      <c r="L106" s="1" t="s">
        <v>36</v>
      </c>
      <c r="M106" s="1" t="s">
        <v>37</v>
      </c>
    </row>
    <row r="107" spans="1:13" x14ac:dyDescent="0.35">
      <c r="A107" s="15">
        <v>816002451</v>
      </c>
      <c r="B107" s="16" t="str">
        <f>+IFERROR(VLOOKUP(A107,[3]NITS!$A:$B,2,0),"")</f>
        <v>CALCULASER S.A.</v>
      </c>
      <c r="C107" s="1" t="s">
        <v>20</v>
      </c>
      <c r="D107" s="1">
        <v>7485</v>
      </c>
      <c r="E107" s="1" t="s">
        <v>33</v>
      </c>
      <c r="F107" s="6">
        <v>45747</v>
      </c>
      <c r="G107" s="8">
        <v>45754</v>
      </c>
      <c r="H107" s="10">
        <v>25000</v>
      </c>
      <c r="I107" s="12">
        <v>25000</v>
      </c>
      <c r="J107" s="1" t="s">
        <v>34</v>
      </c>
      <c r="K107" s="1" t="s">
        <v>35</v>
      </c>
      <c r="L107" s="1" t="s">
        <v>36</v>
      </c>
      <c r="M107" s="1" t="s">
        <v>37</v>
      </c>
    </row>
    <row r="108" spans="1:13" x14ac:dyDescent="0.35">
      <c r="H108" s="14">
        <f>SUM(H4:H107)</f>
        <v>29230133</v>
      </c>
      <c r="I108" s="14">
        <f>SUM(I4:I107)</f>
        <v>26691737</v>
      </c>
    </row>
  </sheetData>
  <mergeCells count="3">
    <mergeCell ref="C1:D2"/>
    <mergeCell ref="E1:L1"/>
    <mergeCell ref="E2:L2"/>
  </mergeCells>
  <dataValidations count="1">
    <dataValidation type="whole" operator="greaterThan" allowBlank="1" showInputMessage="1" showErrorMessage="1" errorTitle="DATO ERRADO" error="El valor debe ser diferente de cero" sqref="H1:I1048576">
      <formula1>1</formula1>
    </dataValidation>
  </dataValidations>
  <pageMargins left="0.7" right="0.7" top="0.75" bottom="0.75"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8"/>
  <sheetViews>
    <sheetView workbookViewId="0">
      <selection activeCell="A3" sqref="A3:C8"/>
    </sheetView>
  </sheetViews>
  <sheetFormatPr baseColWidth="10" defaultRowHeight="14.5" x14ac:dyDescent="0.35"/>
  <cols>
    <col min="1" max="1" width="38.08984375" bestFit="1" customWidth="1"/>
    <col min="2" max="2" width="14.81640625" customWidth="1"/>
    <col min="3" max="3" width="22.90625" bestFit="1" customWidth="1"/>
  </cols>
  <sheetData>
    <row r="3" spans="1:3" x14ac:dyDescent="0.35">
      <c r="A3" s="98" t="s">
        <v>364</v>
      </c>
      <c r="B3" t="s">
        <v>362</v>
      </c>
      <c r="C3" t="s">
        <v>363</v>
      </c>
    </row>
    <row r="4" spans="1:3" x14ac:dyDescent="0.35">
      <c r="A4" s="99" t="s">
        <v>331</v>
      </c>
      <c r="B4" s="97">
        <v>48</v>
      </c>
      <c r="C4" s="97">
        <v>15700146</v>
      </c>
    </row>
    <row r="5" spans="1:3" x14ac:dyDescent="0.35">
      <c r="A5" s="99" t="s">
        <v>89</v>
      </c>
      <c r="B5" s="97">
        <v>2</v>
      </c>
      <c r="C5" s="97">
        <v>900000</v>
      </c>
    </row>
    <row r="6" spans="1:3" x14ac:dyDescent="0.35">
      <c r="A6" s="99" t="s">
        <v>114</v>
      </c>
      <c r="B6" s="97">
        <v>50</v>
      </c>
      <c r="C6" s="97">
        <v>9631591</v>
      </c>
    </row>
    <row r="7" spans="1:3" x14ac:dyDescent="0.35">
      <c r="A7" s="99" t="s">
        <v>100</v>
      </c>
      <c r="B7" s="97">
        <v>4</v>
      </c>
      <c r="C7" s="97">
        <v>460000</v>
      </c>
    </row>
    <row r="8" spans="1:3" x14ac:dyDescent="0.35">
      <c r="A8" s="99" t="s">
        <v>365</v>
      </c>
      <c r="B8" s="97">
        <v>104</v>
      </c>
      <c r="C8" s="97">
        <v>26691737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BO106"/>
  <sheetViews>
    <sheetView showGridLines="0" workbookViewId="0">
      <pane ySplit="2" topLeftCell="A3" activePane="bottomLeft" state="frozen"/>
      <selection pane="bottomLeft" activeCell="E53" sqref="E53"/>
    </sheetView>
  </sheetViews>
  <sheetFormatPr baseColWidth="10" defaultRowHeight="14.5" x14ac:dyDescent="0.35"/>
  <sheetData>
    <row r="1" spans="1:67" s="38" customFormat="1" ht="10" x14ac:dyDescent="0.2">
      <c r="A1" s="37">
        <v>45777</v>
      </c>
      <c r="G1" s="39"/>
      <c r="H1" s="37"/>
      <c r="J1" s="40">
        <f>+SUBTOTAL(9,J3:J5792)</f>
        <v>25000</v>
      </c>
      <c r="K1" s="40">
        <f>+SUBTOTAL(9,K3:K5792)</f>
        <v>25000</v>
      </c>
      <c r="P1" s="41">
        <f>+K1-SUM(AU1:BC1)</f>
        <v>0</v>
      </c>
      <c r="Q1" s="42"/>
      <c r="R1" s="40">
        <f>+SUBTOTAL(9,R3:R5792)</f>
        <v>0</v>
      </c>
      <c r="S1" s="42"/>
      <c r="T1" s="42"/>
      <c r="U1" s="43"/>
      <c r="V1" s="43"/>
      <c r="W1" s="43"/>
      <c r="X1" s="42"/>
      <c r="Y1" s="42"/>
      <c r="Z1" s="40">
        <f t="shared" ref="Z1:AG1" si="0">+SUBTOTAL(9,Z3:Z5792)</f>
        <v>25000</v>
      </c>
      <c r="AA1" s="40">
        <f t="shared" si="0"/>
        <v>25000</v>
      </c>
      <c r="AB1" s="40">
        <f t="shared" si="0"/>
        <v>0</v>
      </c>
      <c r="AC1" s="40">
        <f t="shared" si="0"/>
        <v>0</v>
      </c>
      <c r="AD1" s="40">
        <f t="shared" si="0"/>
        <v>0</v>
      </c>
      <c r="AE1" s="40">
        <f t="shared" si="0"/>
        <v>0</v>
      </c>
      <c r="AF1" s="40">
        <f t="shared" si="0"/>
        <v>0</v>
      </c>
      <c r="AG1" s="40">
        <f t="shared" si="0"/>
        <v>0</v>
      </c>
      <c r="AH1" s="42"/>
      <c r="AI1" s="42"/>
      <c r="AJ1" s="42"/>
      <c r="AK1" s="42"/>
      <c r="AL1" s="40">
        <f t="shared" ref="AL1:AN1" si="1">+SUBTOTAL(9,AL3:AL5792)</f>
        <v>0</v>
      </c>
      <c r="AM1" s="40">
        <f t="shared" si="1"/>
        <v>0</v>
      </c>
      <c r="AN1" s="40">
        <f t="shared" si="1"/>
        <v>25000</v>
      </c>
      <c r="AO1" s="44"/>
      <c r="AP1" s="42"/>
      <c r="AQ1" s="42"/>
      <c r="AR1" s="42"/>
      <c r="AS1" s="42"/>
      <c r="AT1" s="42"/>
      <c r="AU1" s="40">
        <f t="shared" ref="AU1:BJ1" si="2">+SUBTOTAL(9,AU3:AU5792)</f>
        <v>0</v>
      </c>
      <c r="AV1" s="40">
        <f t="shared" si="2"/>
        <v>0</v>
      </c>
      <c r="AW1" s="40">
        <f t="shared" si="2"/>
        <v>0</v>
      </c>
      <c r="AX1" s="40">
        <f t="shared" si="2"/>
        <v>0</v>
      </c>
      <c r="AY1" s="40">
        <f t="shared" si="2"/>
        <v>0</v>
      </c>
      <c r="AZ1" s="40">
        <f t="shared" si="2"/>
        <v>0</v>
      </c>
      <c r="BA1" s="40">
        <f t="shared" si="2"/>
        <v>0</v>
      </c>
      <c r="BB1" s="40">
        <f t="shared" si="2"/>
        <v>25000</v>
      </c>
      <c r="BC1" s="40">
        <f t="shared" si="2"/>
        <v>0</v>
      </c>
      <c r="BD1" s="40">
        <f t="shared" ref="BD1" si="3">+SUBTOTAL(9,BD3:BD5792)</f>
        <v>0</v>
      </c>
      <c r="BE1" s="41"/>
      <c r="BF1" s="42"/>
      <c r="BG1" s="43"/>
      <c r="BH1" s="42"/>
      <c r="BI1" s="41"/>
      <c r="BJ1" s="40">
        <f t="shared" si="2"/>
        <v>0</v>
      </c>
      <c r="BK1" s="41"/>
      <c r="BL1" s="42"/>
      <c r="BM1" s="43"/>
      <c r="BN1" s="42"/>
      <c r="BO1" s="41"/>
    </row>
    <row r="2" spans="1:67" ht="30" x14ac:dyDescent="0.35">
      <c r="A2" s="17" t="s">
        <v>6</v>
      </c>
      <c r="B2" s="17" t="s">
        <v>8</v>
      </c>
      <c r="C2" s="17" t="s">
        <v>0</v>
      </c>
      <c r="D2" s="17" t="s">
        <v>1</v>
      </c>
      <c r="E2" s="17" t="s">
        <v>38</v>
      </c>
      <c r="F2" s="17" t="s">
        <v>39</v>
      </c>
      <c r="G2" s="17" t="s">
        <v>12</v>
      </c>
      <c r="H2" s="18" t="s">
        <v>2</v>
      </c>
      <c r="I2" s="17" t="s">
        <v>3</v>
      </c>
      <c r="J2" s="19" t="s">
        <v>4</v>
      </c>
      <c r="K2" s="19" t="s">
        <v>5</v>
      </c>
      <c r="L2" s="17" t="s">
        <v>7</v>
      </c>
      <c r="M2" s="17" t="s">
        <v>40</v>
      </c>
      <c r="N2" s="17" t="s">
        <v>10</v>
      </c>
      <c r="O2" s="17" t="s">
        <v>11</v>
      </c>
      <c r="P2" s="20" t="s">
        <v>41</v>
      </c>
      <c r="Q2" s="21" t="s">
        <v>42</v>
      </c>
      <c r="R2" s="22" t="s">
        <v>43</v>
      </c>
      <c r="S2" s="23" t="s">
        <v>44</v>
      </c>
      <c r="T2" s="24" t="s">
        <v>45</v>
      </c>
      <c r="U2" s="25" t="s">
        <v>46</v>
      </c>
      <c r="V2" s="25" t="s">
        <v>47</v>
      </c>
      <c r="W2" s="25" t="s">
        <v>48</v>
      </c>
      <c r="X2" s="24" t="s">
        <v>49</v>
      </c>
      <c r="Y2" s="24" t="s">
        <v>50</v>
      </c>
      <c r="Z2" s="26" t="s">
        <v>51</v>
      </c>
      <c r="AA2" s="26" t="s">
        <v>52</v>
      </c>
      <c r="AB2" s="26" t="s">
        <v>53</v>
      </c>
      <c r="AC2" s="26" t="s">
        <v>54</v>
      </c>
      <c r="AD2" s="26" t="s">
        <v>55</v>
      </c>
      <c r="AE2" s="26" t="s">
        <v>56</v>
      </c>
      <c r="AF2" s="26" t="s">
        <v>57</v>
      </c>
      <c r="AG2" s="26" t="s">
        <v>58</v>
      </c>
      <c r="AH2" s="24" t="s">
        <v>59</v>
      </c>
      <c r="AI2" s="24" t="s">
        <v>60</v>
      </c>
      <c r="AJ2" s="24" t="s">
        <v>61</v>
      </c>
      <c r="AK2" s="24" t="s">
        <v>62</v>
      </c>
      <c r="AL2" s="26" t="s">
        <v>63</v>
      </c>
      <c r="AM2" s="26" t="s">
        <v>64</v>
      </c>
      <c r="AN2" s="27" t="s">
        <v>65</v>
      </c>
      <c r="AO2" s="28" t="s">
        <v>66</v>
      </c>
      <c r="AP2" s="28" t="s">
        <v>67</v>
      </c>
      <c r="AQ2" s="28" t="s">
        <v>68</v>
      </c>
      <c r="AR2" s="28" t="s">
        <v>69</v>
      </c>
      <c r="AS2" s="28" t="s">
        <v>70</v>
      </c>
      <c r="AT2" s="28" t="s">
        <v>71</v>
      </c>
      <c r="AU2" s="29" t="s">
        <v>72</v>
      </c>
      <c r="AV2" s="29" t="s">
        <v>73</v>
      </c>
      <c r="AW2" s="29" t="s">
        <v>74</v>
      </c>
      <c r="AX2" s="29" t="s">
        <v>75</v>
      </c>
      <c r="AY2" s="29" t="s">
        <v>76</v>
      </c>
      <c r="AZ2" s="29" t="s">
        <v>56</v>
      </c>
      <c r="BA2" s="29" t="s">
        <v>77</v>
      </c>
      <c r="BB2" s="29" t="s">
        <v>78</v>
      </c>
      <c r="BC2" s="29" t="s">
        <v>79</v>
      </c>
      <c r="BD2" s="45" t="s">
        <v>80</v>
      </c>
      <c r="BE2" s="45" t="s">
        <v>81</v>
      </c>
      <c r="BF2" s="24" t="s">
        <v>82</v>
      </c>
      <c r="BG2" s="25" t="s">
        <v>83</v>
      </c>
      <c r="BH2" s="24" t="s">
        <v>84</v>
      </c>
      <c r="BI2" s="45" t="s">
        <v>85</v>
      </c>
      <c r="BJ2" s="30" t="s">
        <v>80</v>
      </c>
      <c r="BK2" s="30" t="s">
        <v>81</v>
      </c>
      <c r="BL2" s="31" t="s">
        <v>82</v>
      </c>
      <c r="BM2" s="32" t="s">
        <v>83</v>
      </c>
      <c r="BN2" s="31" t="s">
        <v>84</v>
      </c>
      <c r="BO2" s="30" t="s">
        <v>85</v>
      </c>
    </row>
    <row r="3" spans="1:67" hidden="1" x14ac:dyDescent="0.35">
      <c r="A3" s="33">
        <v>816002451</v>
      </c>
      <c r="B3" s="33" t="s">
        <v>86</v>
      </c>
      <c r="C3" s="33" t="s">
        <v>18</v>
      </c>
      <c r="D3" s="33">
        <v>40338</v>
      </c>
      <c r="E3" s="33" t="s">
        <v>266</v>
      </c>
      <c r="F3" s="33" t="s">
        <v>267</v>
      </c>
      <c r="G3" s="33" t="s">
        <v>26</v>
      </c>
      <c r="H3" s="34">
        <v>45485</v>
      </c>
      <c r="I3" s="34">
        <v>45510</v>
      </c>
      <c r="J3" s="35">
        <v>20500</v>
      </c>
      <c r="K3" s="35">
        <v>20500</v>
      </c>
      <c r="L3" s="33" t="s">
        <v>34</v>
      </c>
      <c r="M3" s="33" t="s">
        <v>35</v>
      </c>
      <c r="N3" s="33" t="s">
        <v>36</v>
      </c>
      <c r="O3" s="33" t="s">
        <v>37</v>
      </c>
      <c r="P3" s="33" t="s">
        <v>114</v>
      </c>
      <c r="Q3" s="33" t="s">
        <v>331</v>
      </c>
      <c r="R3" s="36">
        <v>0</v>
      </c>
      <c r="S3" s="33"/>
      <c r="T3" s="33" t="s">
        <v>115</v>
      </c>
      <c r="U3" s="34">
        <v>45485</v>
      </c>
      <c r="V3" s="34">
        <v>45510</v>
      </c>
      <c r="W3" s="34">
        <v>45531</v>
      </c>
      <c r="X3" s="33">
        <v>246</v>
      </c>
      <c r="Y3" s="33" t="s">
        <v>233</v>
      </c>
      <c r="Z3" s="36">
        <v>25000</v>
      </c>
      <c r="AA3" s="36">
        <v>25000</v>
      </c>
      <c r="AB3" s="36">
        <v>4500</v>
      </c>
      <c r="AC3" s="36">
        <v>4500</v>
      </c>
      <c r="AD3" s="36">
        <v>0</v>
      </c>
      <c r="AE3" s="36">
        <v>0</v>
      </c>
      <c r="AF3" s="36">
        <v>0</v>
      </c>
      <c r="AG3" s="36">
        <v>0</v>
      </c>
      <c r="AH3" s="33"/>
      <c r="AI3" s="33"/>
      <c r="AJ3" s="33"/>
      <c r="AK3" s="33" t="s">
        <v>228</v>
      </c>
      <c r="AL3" s="36">
        <v>0</v>
      </c>
      <c r="AM3" s="36">
        <v>20500</v>
      </c>
      <c r="AN3" s="36">
        <v>0</v>
      </c>
      <c r="AO3" s="33"/>
      <c r="AP3" s="33"/>
      <c r="AQ3" s="33"/>
      <c r="AR3" s="33" t="s">
        <v>103</v>
      </c>
      <c r="AS3" s="33"/>
      <c r="AT3" s="33" t="s">
        <v>268</v>
      </c>
      <c r="AU3" s="36">
        <v>20500</v>
      </c>
      <c r="AV3" s="36">
        <v>0</v>
      </c>
      <c r="AW3" s="36">
        <v>0</v>
      </c>
      <c r="AX3" s="36">
        <v>0</v>
      </c>
      <c r="AY3" s="36">
        <v>0</v>
      </c>
      <c r="AZ3" s="36">
        <v>0</v>
      </c>
      <c r="BA3" s="36">
        <v>0</v>
      </c>
      <c r="BB3" s="36">
        <v>0</v>
      </c>
      <c r="BC3" s="36">
        <v>0</v>
      </c>
      <c r="BD3" s="36">
        <v>0</v>
      </c>
      <c r="BE3" s="36">
        <v>0</v>
      </c>
      <c r="BF3" s="33"/>
      <c r="BG3" s="34"/>
      <c r="BH3" s="33"/>
      <c r="BI3" s="36">
        <v>0</v>
      </c>
      <c r="BJ3" s="36">
        <v>20500</v>
      </c>
      <c r="BK3" s="36">
        <v>0</v>
      </c>
      <c r="BL3" s="33">
        <v>2201616322</v>
      </c>
      <c r="BM3" s="34">
        <v>45779</v>
      </c>
      <c r="BN3" s="33" t="s">
        <v>329</v>
      </c>
      <c r="BO3" s="36">
        <v>15403128</v>
      </c>
    </row>
    <row r="4" spans="1:67" hidden="1" x14ac:dyDescent="0.35">
      <c r="A4" s="33">
        <v>816002451</v>
      </c>
      <c r="B4" s="33" t="s">
        <v>86</v>
      </c>
      <c r="C4" s="33" t="s">
        <v>18</v>
      </c>
      <c r="D4" s="33">
        <v>40647</v>
      </c>
      <c r="E4" s="33" t="s">
        <v>269</v>
      </c>
      <c r="F4" s="33" t="s">
        <v>270</v>
      </c>
      <c r="G4" s="33" t="s">
        <v>26</v>
      </c>
      <c r="H4" s="34">
        <v>45489</v>
      </c>
      <c r="I4" s="34">
        <v>45510</v>
      </c>
      <c r="J4" s="35">
        <v>20500</v>
      </c>
      <c r="K4" s="35">
        <v>20500</v>
      </c>
      <c r="L4" s="33" t="s">
        <v>34</v>
      </c>
      <c r="M4" s="33" t="s">
        <v>35</v>
      </c>
      <c r="N4" s="33" t="s">
        <v>36</v>
      </c>
      <c r="O4" s="33" t="s">
        <v>37</v>
      </c>
      <c r="P4" s="33" t="s">
        <v>114</v>
      </c>
      <c r="Q4" s="33" t="s">
        <v>331</v>
      </c>
      <c r="R4" s="36">
        <v>0</v>
      </c>
      <c r="S4" s="33"/>
      <c r="T4" s="33" t="s">
        <v>115</v>
      </c>
      <c r="U4" s="34">
        <v>45489</v>
      </c>
      <c r="V4" s="34">
        <v>45510</v>
      </c>
      <c r="W4" s="34">
        <v>45531</v>
      </c>
      <c r="X4" s="33">
        <v>246</v>
      </c>
      <c r="Y4" s="33" t="s">
        <v>233</v>
      </c>
      <c r="Z4" s="36">
        <v>25000</v>
      </c>
      <c r="AA4" s="36">
        <v>25000</v>
      </c>
      <c r="AB4" s="36">
        <v>4500</v>
      </c>
      <c r="AC4" s="36">
        <v>4500</v>
      </c>
      <c r="AD4" s="36">
        <v>0</v>
      </c>
      <c r="AE4" s="36">
        <v>0</v>
      </c>
      <c r="AF4" s="36">
        <v>0</v>
      </c>
      <c r="AG4" s="36">
        <v>0</v>
      </c>
      <c r="AH4" s="33"/>
      <c r="AI4" s="33"/>
      <c r="AJ4" s="33"/>
      <c r="AK4" s="33" t="s">
        <v>228</v>
      </c>
      <c r="AL4" s="36">
        <v>0</v>
      </c>
      <c r="AM4" s="36">
        <v>20500</v>
      </c>
      <c r="AN4" s="36">
        <v>0</v>
      </c>
      <c r="AO4" s="33"/>
      <c r="AP4" s="33"/>
      <c r="AQ4" s="33"/>
      <c r="AR4" s="33" t="s">
        <v>103</v>
      </c>
      <c r="AS4" s="33"/>
      <c r="AT4" s="33" t="s">
        <v>268</v>
      </c>
      <c r="AU4" s="36">
        <v>20500</v>
      </c>
      <c r="AV4" s="36">
        <v>0</v>
      </c>
      <c r="AW4" s="36">
        <v>0</v>
      </c>
      <c r="AX4" s="36">
        <v>0</v>
      </c>
      <c r="AY4" s="36">
        <v>0</v>
      </c>
      <c r="AZ4" s="36">
        <v>0</v>
      </c>
      <c r="BA4" s="36">
        <v>0</v>
      </c>
      <c r="BB4" s="36">
        <v>0</v>
      </c>
      <c r="BC4" s="36">
        <v>0</v>
      </c>
      <c r="BD4" s="36">
        <v>0</v>
      </c>
      <c r="BE4" s="36">
        <v>0</v>
      </c>
      <c r="BF4" s="33"/>
      <c r="BG4" s="34"/>
      <c r="BH4" s="33"/>
      <c r="BI4" s="36">
        <v>0</v>
      </c>
      <c r="BJ4" s="36">
        <v>20500</v>
      </c>
      <c r="BK4" s="36">
        <v>0</v>
      </c>
      <c r="BL4" s="33">
        <v>2201616322</v>
      </c>
      <c r="BM4" s="34">
        <v>45779</v>
      </c>
      <c r="BN4" s="33" t="s">
        <v>329</v>
      </c>
      <c r="BO4" s="36">
        <v>15403128</v>
      </c>
    </row>
    <row r="5" spans="1:67" hidden="1" x14ac:dyDescent="0.35">
      <c r="A5" s="33">
        <v>816002451</v>
      </c>
      <c r="B5" s="33" t="s">
        <v>86</v>
      </c>
      <c r="C5" s="33" t="s">
        <v>19</v>
      </c>
      <c r="D5" s="33">
        <v>7637</v>
      </c>
      <c r="E5" s="33" t="s">
        <v>235</v>
      </c>
      <c r="F5" s="33" t="s">
        <v>236</v>
      </c>
      <c r="G5" s="33" t="s">
        <v>27</v>
      </c>
      <c r="H5" s="34">
        <v>45524</v>
      </c>
      <c r="I5" s="34">
        <v>45537</v>
      </c>
      <c r="J5" s="35">
        <v>180000</v>
      </c>
      <c r="K5" s="35">
        <v>180000</v>
      </c>
      <c r="L5" s="33" t="s">
        <v>34</v>
      </c>
      <c r="M5" s="33" t="s">
        <v>35</v>
      </c>
      <c r="N5" s="33" t="s">
        <v>36</v>
      </c>
      <c r="O5" s="33" t="s">
        <v>37</v>
      </c>
      <c r="P5" s="33" t="s">
        <v>114</v>
      </c>
      <c r="Q5" s="33" t="s">
        <v>331</v>
      </c>
      <c r="R5" s="36">
        <v>0</v>
      </c>
      <c r="S5" s="33"/>
      <c r="T5" s="33" t="s">
        <v>115</v>
      </c>
      <c r="U5" s="34">
        <v>45524</v>
      </c>
      <c r="V5" s="34">
        <v>45537</v>
      </c>
      <c r="W5" s="34">
        <v>45558</v>
      </c>
      <c r="X5" s="33">
        <v>219</v>
      </c>
      <c r="Y5" s="33" t="s">
        <v>233</v>
      </c>
      <c r="Z5" s="36">
        <v>180000</v>
      </c>
      <c r="AA5" s="36">
        <v>180000</v>
      </c>
      <c r="AB5" s="36">
        <v>0</v>
      </c>
      <c r="AC5" s="36">
        <v>0</v>
      </c>
      <c r="AD5" s="36">
        <v>0</v>
      </c>
      <c r="AE5" s="36">
        <v>0</v>
      </c>
      <c r="AF5" s="36">
        <v>0</v>
      </c>
      <c r="AG5" s="36">
        <v>0</v>
      </c>
      <c r="AH5" s="33"/>
      <c r="AI5" s="33"/>
      <c r="AJ5" s="33"/>
      <c r="AK5" s="33" t="s">
        <v>234</v>
      </c>
      <c r="AL5" s="36">
        <v>0</v>
      </c>
      <c r="AM5" s="36">
        <v>180000</v>
      </c>
      <c r="AN5" s="36">
        <v>0</v>
      </c>
      <c r="AO5" s="33"/>
      <c r="AP5" s="33"/>
      <c r="AQ5" s="33"/>
      <c r="AR5" s="33" t="s">
        <v>119</v>
      </c>
      <c r="AS5" s="33"/>
      <c r="AT5" s="33" t="s">
        <v>120</v>
      </c>
      <c r="AU5" s="36">
        <v>180000</v>
      </c>
      <c r="AV5" s="36">
        <v>0</v>
      </c>
      <c r="AW5" s="36">
        <v>0</v>
      </c>
      <c r="AX5" s="36">
        <v>0</v>
      </c>
      <c r="AY5" s="36">
        <v>0</v>
      </c>
      <c r="AZ5" s="36">
        <v>0</v>
      </c>
      <c r="BA5" s="36">
        <v>0</v>
      </c>
      <c r="BB5" s="36">
        <v>0</v>
      </c>
      <c r="BC5" s="36">
        <v>0</v>
      </c>
      <c r="BD5" s="36">
        <v>0</v>
      </c>
      <c r="BE5" s="36">
        <v>0</v>
      </c>
      <c r="BF5" s="33"/>
      <c r="BG5" s="34"/>
      <c r="BH5" s="33"/>
      <c r="BI5" s="36">
        <v>0</v>
      </c>
      <c r="BJ5" s="36">
        <v>180000</v>
      </c>
      <c r="BK5" s="36">
        <v>0</v>
      </c>
      <c r="BL5" s="33">
        <v>2201616322</v>
      </c>
      <c r="BM5" s="34">
        <v>45779</v>
      </c>
      <c r="BN5" s="33" t="s">
        <v>329</v>
      </c>
      <c r="BO5" s="36">
        <v>15403128</v>
      </c>
    </row>
    <row r="6" spans="1:67" hidden="1" x14ac:dyDescent="0.35">
      <c r="A6" s="33">
        <v>816002451</v>
      </c>
      <c r="B6" s="33" t="s">
        <v>86</v>
      </c>
      <c r="C6" s="33" t="s">
        <v>18</v>
      </c>
      <c r="D6" s="33">
        <v>42279</v>
      </c>
      <c r="E6" s="33" t="s">
        <v>271</v>
      </c>
      <c r="F6" s="33" t="s">
        <v>272</v>
      </c>
      <c r="G6" s="33" t="s">
        <v>27</v>
      </c>
      <c r="H6" s="34">
        <v>45506</v>
      </c>
      <c r="I6" s="34">
        <v>45537</v>
      </c>
      <c r="J6" s="35">
        <v>25000</v>
      </c>
      <c r="K6" s="35">
        <v>25000</v>
      </c>
      <c r="L6" s="33" t="s">
        <v>34</v>
      </c>
      <c r="M6" s="33" t="s">
        <v>35</v>
      </c>
      <c r="N6" s="33" t="s">
        <v>36</v>
      </c>
      <c r="O6" s="33" t="s">
        <v>37</v>
      </c>
      <c r="P6" s="33" t="s">
        <v>114</v>
      </c>
      <c r="Q6" s="33" t="s">
        <v>331</v>
      </c>
      <c r="R6" s="36">
        <v>0</v>
      </c>
      <c r="S6" s="33"/>
      <c r="T6" s="33" t="s">
        <v>115</v>
      </c>
      <c r="U6" s="34">
        <v>45506</v>
      </c>
      <c r="V6" s="34">
        <v>45537</v>
      </c>
      <c r="W6" s="34">
        <v>45558</v>
      </c>
      <c r="X6" s="33">
        <v>219</v>
      </c>
      <c r="Y6" s="33" t="s">
        <v>233</v>
      </c>
      <c r="Z6" s="36">
        <v>25000</v>
      </c>
      <c r="AA6" s="36">
        <v>25000</v>
      </c>
      <c r="AB6" s="36">
        <v>0</v>
      </c>
      <c r="AC6" s="36">
        <v>0</v>
      </c>
      <c r="AD6" s="36">
        <v>0</v>
      </c>
      <c r="AE6" s="36">
        <v>0</v>
      </c>
      <c r="AF6" s="36">
        <v>0</v>
      </c>
      <c r="AG6" s="36">
        <v>0</v>
      </c>
      <c r="AH6" s="33"/>
      <c r="AI6" s="33"/>
      <c r="AJ6" s="33"/>
      <c r="AK6" s="33" t="s">
        <v>228</v>
      </c>
      <c r="AL6" s="36">
        <v>0</v>
      </c>
      <c r="AM6" s="36">
        <v>25000</v>
      </c>
      <c r="AN6" s="36">
        <v>0</v>
      </c>
      <c r="AO6" s="33"/>
      <c r="AP6" s="33"/>
      <c r="AQ6" s="33"/>
      <c r="AR6" s="33" t="s">
        <v>103</v>
      </c>
      <c r="AS6" s="33"/>
      <c r="AT6" s="33" t="s">
        <v>268</v>
      </c>
      <c r="AU6" s="36">
        <v>25000</v>
      </c>
      <c r="AV6" s="36">
        <v>0</v>
      </c>
      <c r="AW6" s="36">
        <v>0</v>
      </c>
      <c r="AX6" s="36">
        <v>0</v>
      </c>
      <c r="AY6" s="36">
        <v>0</v>
      </c>
      <c r="AZ6" s="36">
        <v>0</v>
      </c>
      <c r="BA6" s="36">
        <v>0</v>
      </c>
      <c r="BB6" s="36">
        <v>0</v>
      </c>
      <c r="BC6" s="36">
        <v>0</v>
      </c>
      <c r="BD6" s="36">
        <v>0</v>
      </c>
      <c r="BE6" s="36">
        <v>0</v>
      </c>
      <c r="BF6" s="33"/>
      <c r="BG6" s="34"/>
      <c r="BH6" s="33"/>
      <c r="BI6" s="36">
        <v>0</v>
      </c>
      <c r="BJ6" s="36">
        <v>25000</v>
      </c>
      <c r="BK6" s="36">
        <v>0</v>
      </c>
      <c r="BL6" s="33">
        <v>2201616322</v>
      </c>
      <c r="BM6" s="34">
        <v>45779</v>
      </c>
      <c r="BN6" s="33" t="s">
        <v>329</v>
      </c>
      <c r="BO6" s="36">
        <v>15403128</v>
      </c>
    </row>
    <row r="7" spans="1:67" hidden="1" x14ac:dyDescent="0.35">
      <c r="A7" s="33">
        <v>816002451</v>
      </c>
      <c r="B7" s="33" t="s">
        <v>86</v>
      </c>
      <c r="C7" s="33" t="s">
        <v>18</v>
      </c>
      <c r="D7" s="33">
        <v>42989</v>
      </c>
      <c r="E7" s="33" t="s">
        <v>273</v>
      </c>
      <c r="F7" s="33" t="s">
        <v>274</v>
      </c>
      <c r="G7" s="33" t="s">
        <v>27</v>
      </c>
      <c r="H7" s="34">
        <v>45517</v>
      </c>
      <c r="I7" s="34">
        <v>45537</v>
      </c>
      <c r="J7" s="35">
        <v>85000</v>
      </c>
      <c r="K7" s="35">
        <v>85000</v>
      </c>
      <c r="L7" s="33" t="s">
        <v>34</v>
      </c>
      <c r="M7" s="33" t="s">
        <v>35</v>
      </c>
      <c r="N7" s="33" t="s">
        <v>36</v>
      </c>
      <c r="O7" s="33" t="s">
        <v>37</v>
      </c>
      <c r="P7" s="33" t="s">
        <v>114</v>
      </c>
      <c r="Q7" s="33" t="s">
        <v>331</v>
      </c>
      <c r="R7" s="36">
        <v>0</v>
      </c>
      <c r="S7" s="33"/>
      <c r="T7" s="33" t="s">
        <v>115</v>
      </c>
      <c r="U7" s="34">
        <v>45517</v>
      </c>
      <c r="V7" s="34">
        <v>45537</v>
      </c>
      <c r="W7" s="34">
        <v>45558</v>
      </c>
      <c r="X7" s="33">
        <v>219</v>
      </c>
      <c r="Y7" s="33" t="s">
        <v>233</v>
      </c>
      <c r="Z7" s="36">
        <v>85000</v>
      </c>
      <c r="AA7" s="36">
        <v>85000</v>
      </c>
      <c r="AB7" s="36">
        <v>0</v>
      </c>
      <c r="AC7" s="36">
        <v>0</v>
      </c>
      <c r="AD7" s="36">
        <v>0</v>
      </c>
      <c r="AE7" s="36">
        <v>0</v>
      </c>
      <c r="AF7" s="36">
        <v>0</v>
      </c>
      <c r="AG7" s="36">
        <v>0</v>
      </c>
      <c r="AH7" s="33"/>
      <c r="AI7" s="33"/>
      <c r="AJ7" s="33"/>
      <c r="AK7" s="33" t="s">
        <v>234</v>
      </c>
      <c r="AL7" s="36">
        <v>0</v>
      </c>
      <c r="AM7" s="36">
        <v>85000</v>
      </c>
      <c r="AN7" s="36">
        <v>0</v>
      </c>
      <c r="AO7" s="33"/>
      <c r="AP7" s="33"/>
      <c r="AQ7" s="33"/>
      <c r="AR7" s="33" t="s">
        <v>103</v>
      </c>
      <c r="AS7" s="33"/>
      <c r="AT7" s="33" t="s">
        <v>120</v>
      </c>
      <c r="AU7" s="36">
        <v>85000</v>
      </c>
      <c r="AV7" s="36">
        <v>0</v>
      </c>
      <c r="AW7" s="36">
        <v>0</v>
      </c>
      <c r="AX7" s="36">
        <v>0</v>
      </c>
      <c r="AY7" s="36">
        <v>0</v>
      </c>
      <c r="AZ7" s="36">
        <v>0</v>
      </c>
      <c r="BA7" s="36">
        <v>0</v>
      </c>
      <c r="BB7" s="36">
        <v>0</v>
      </c>
      <c r="BC7" s="36">
        <v>0</v>
      </c>
      <c r="BD7" s="36">
        <v>0</v>
      </c>
      <c r="BE7" s="36">
        <v>0</v>
      </c>
      <c r="BF7" s="33"/>
      <c r="BG7" s="34"/>
      <c r="BH7" s="33"/>
      <c r="BI7" s="36">
        <v>0</v>
      </c>
      <c r="BJ7" s="36">
        <v>85000</v>
      </c>
      <c r="BK7" s="36">
        <v>0</v>
      </c>
      <c r="BL7" s="33">
        <v>2201616322</v>
      </c>
      <c r="BM7" s="34">
        <v>45779</v>
      </c>
      <c r="BN7" s="33" t="s">
        <v>329</v>
      </c>
      <c r="BO7" s="36">
        <v>15403128</v>
      </c>
    </row>
    <row r="8" spans="1:67" hidden="1" x14ac:dyDescent="0.35">
      <c r="A8" s="33">
        <v>816002451</v>
      </c>
      <c r="B8" s="33" t="s">
        <v>86</v>
      </c>
      <c r="C8" s="33" t="s">
        <v>18</v>
      </c>
      <c r="D8" s="33">
        <v>43011</v>
      </c>
      <c r="E8" s="33" t="s">
        <v>275</v>
      </c>
      <c r="F8" s="33" t="s">
        <v>276</v>
      </c>
      <c r="G8" s="33" t="s">
        <v>27</v>
      </c>
      <c r="H8" s="34">
        <v>45518</v>
      </c>
      <c r="I8" s="34">
        <v>45537</v>
      </c>
      <c r="J8" s="35">
        <v>20500</v>
      </c>
      <c r="K8" s="35">
        <v>20500</v>
      </c>
      <c r="L8" s="33" t="s">
        <v>34</v>
      </c>
      <c r="M8" s="33" t="s">
        <v>35</v>
      </c>
      <c r="N8" s="33" t="s">
        <v>36</v>
      </c>
      <c r="O8" s="33" t="s">
        <v>37</v>
      </c>
      <c r="P8" s="33" t="s">
        <v>114</v>
      </c>
      <c r="Q8" s="33" t="s">
        <v>331</v>
      </c>
      <c r="R8" s="36">
        <v>0</v>
      </c>
      <c r="S8" s="33"/>
      <c r="T8" s="33" t="s">
        <v>115</v>
      </c>
      <c r="U8" s="34">
        <v>45518</v>
      </c>
      <c r="V8" s="34">
        <v>45537</v>
      </c>
      <c r="W8" s="34">
        <v>45558</v>
      </c>
      <c r="X8" s="33">
        <v>219</v>
      </c>
      <c r="Y8" s="33" t="s">
        <v>233</v>
      </c>
      <c r="Z8" s="36">
        <v>25000</v>
      </c>
      <c r="AA8" s="36">
        <v>25000</v>
      </c>
      <c r="AB8" s="36">
        <v>4500</v>
      </c>
      <c r="AC8" s="36">
        <v>4500</v>
      </c>
      <c r="AD8" s="36">
        <v>0</v>
      </c>
      <c r="AE8" s="36">
        <v>0</v>
      </c>
      <c r="AF8" s="36">
        <v>0</v>
      </c>
      <c r="AG8" s="36">
        <v>0</v>
      </c>
      <c r="AH8" s="33"/>
      <c r="AI8" s="33"/>
      <c r="AJ8" s="33"/>
      <c r="AK8" s="33" t="s">
        <v>228</v>
      </c>
      <c r="AL8" s="36">
        <v>0</v>
      </c>
      <c r="AM8" s="36">
        <v>20500</v>
      </c>
      <c r="AN8" s="36">
        <v>0</v>
      </c>
      <c r="AO8" s="33"/>
      <c r="AP8" s="33"/>
      <c r="AQ8" s="33"/>
      <c r="AR8" s="33" t="s">
        <v>103</v>
      </c>
      <c r="AS8" s="33"/>
      <c r="AT8" s="33" t="s">
        <v>268</v>
      </c>
      <c r="AU8" s="36">
        <v>20500</v>
      </c>
      <c r="AV8" s="36">
        <v>0</v>
      </c>
      <c r="AW8" s="36">
        <v>0</v>
      </c>
      <c r="AX8" s="36">
        <v>0</v>
      </c>
      <c r="AY8" s="36">
        <v>0</v>
      </c>
      <c r="AZ8" s="36">
        <v>0</v>
      </c>
      <c r="BA8" s="36">
        <v>0</v>
      </c>
      <c r="BB8" s="36">
        <v>0</v>
      </c>
      <c r="BC8" s="36">
        <v>0</v>
      </c>
      <c r="BD8" s="36">
        <v>0</v>
      </c>
      <c r="BE8" s="36">
        <v>0</v>
      </c>
      <c r="BF8" s="33"/>
      <c r="BG8" s="34"/>
      <c r="BH8" s="33"/>
      <c r="BI8" s="36">
        <v>0</v>
      </c>
      <c r="BJ8" s="36">
        <v>20500</v>
      </c>
      <c r="BK8" s="36">
        <v>0</v>
      </c>
      <c r="BL8" s="33">
        <v>2201616322</v>
      </c>
      <c r="BM8" s="34">
        <v>45779</v>
      </c>
      <c r="BN8" s="33" t="s">
        <v>329</v>
      </c>
      <c r="BO8" s="36">
        <v>15403128</v>
      </c>
    </row>
    <row r="9" spans="1:67" hidden="1" x14ac:dyDescent="0.35">
      <c r="A9" s="33">
        <v>816002451</v>
      </c>
      <c r="B9" s="33" t="s">
        <v>86</v>
      </c>
      <c r="C9" s="33" t="s">
        <v>18</v>
      </c>
      <c r="D9" s="33">
        <v>44362</v>
      </c>
      <c r="E9" s="33" t="s">
        <v>277</v>
      </c>
      <c r="F9" s="33" t="s">
        <v>278</v>
      </c>
      <c r="G9" s="33" t="s">
        <v>27</v>
      </c>
      <c r="H9" s="34">
        <v>45533</v>
      </c>
      <c r="I9" s="34">
        <v>45537</v>
      </c>
      <c r="J9" s="35">
        <v>20500</v>
      </c>
      <c r="K9" s="35">
        <v>20500</v>
      </c>
      <c r="L9" s="33" t="s">
        <v>34</v>
      </c>
      <c r="M9" s="33" t="s">
        <v>35</v>
      </c>
      <c r="N9" s="33" t="s">
        <v>36</v>
      </c>
      <c r="O9" s="33" t="s">
        <v>37</v>
      </c>
      <c r="P9" s="33" t="s">
        <v>114</v>
      </c>
      <c r="Q9" s="33" t="s">
        <v>331</v>
      </c>
      <c r="R9" s="36">
        <v>0</v>
      </c>
      <c r="S9" s="33"/>
      <c r="T9" s="33" t="s">
        <v>115</v>
      </c>
      <c r="U9" s="34">
        <v>45533</v>
      </c>
      <c r="V9" s="34">
        <v>45537</v>
      </c>
      <c r="W9" s="34">
        <v>45558</v>
      </c>
      <c r="X9" s="33">
        <v>219</v>
      </c>
      <c r="Y9" s="33" t="s">
        <v>233</v>
      </c>
      <c r="Z9" s="36">
        <v>25000</v>
      </c>
      <c r="AA9" s="36">
        <v>25000</v>
      </c>
      <c r="AB9" s="36">
        <v>4500</v>
      </c>
      <c r="AC9" s="36">
        <v>4500</v>
      </c>
      <c r="AD9" s="36">
        <v>0</v>
      </c>
      <c r="AE9" s="36">
        <v>0</v>
      </c>
      <c r="AF9" s="36">
        <v>0</v>
      </c>
      <c r="AG9" s="36">
        <v>0</v>
      </c>
      <c r="AH9" s="33"/>
      <c r="AI9" s="33"/>
      <c r="AJ9" s="33"/>
      <c r="AK9" s="33" t="s">
        <v>228</v>
      </c>
      <c r="AL9" s="36">
        <v>0</v>
      </c>
      <c r="AM9" s="36">
        <v>20500</v>
      </c>
      <c r="AN9" s="36">
        <v>0</v>
      </c>
      <c r="AO9" s="33"/>
      <c r="AP9" s="33"/>
      <c r="AQ9" s="33"/>
      <c r="AR9" s="33" t="s">
        <v>103</v>
      </c>
      <c r="AS9" s="33"/>
      <c r="AT9" s="33" t="s">
        <v>268</v>
      </c>
      <c r="AU9" s="36">
        <v>20500</v>
      </c>
      <c r="AV9" s="36">
        <v>0</v>
      </c>
      <c r="AW9" s="36">
        <v>0</v>
      </c>
      <c r="AX9" s="36">
        <v>0</v>
      </c>
      <c r="AY9" s="36">
        <v>0</v>
      </c>
      <c r="AZ9" s="36">
        <v>0</v>
      </c>
      <c r="BA9" s="36">
        <v>0</v>
      </c>
      <c r="BB9" s="36">
        <v>0</v>
      </c>
      <c r="BC9" s="36">
        <v>0</v>
      </c>
      <c r="BD9" s="36">
        <v>0</v>
      </c>
      <c r="BE9" s="36">
        <v>0</v>
      </c>
      <c r="BF9" s="33"/>
      <c r="BG9" s="34"/>
      <c r="BH9" s="33"/>
      <c r="BI9" s="36">
        <v>0</v>
      </c>
      <c r="BJ9" s="36">
        <v>20500</v>
      </c>
      <c r="BK9" s="36">
        <v>0</v>
      </c>
      <c r="BL9" s="33">
        <v>2201616322</v>
      </c>
      <c r="BM9" s="34">
        <v>45779</v>
      </c>
      <c r="BN9" s="33" t="s">
        <v>329</v>
      </c>
      <c r="BO9" s="36">
        <v>15403128</v>
      </c>
    </row>
    <row r="10" spans="1:67" hidden="1" x14ac:dyDescent="0.35">
      <c r="A10" s="33">
        <v>816002451</v>
      </c>
      <c r="B10" s="33" t="s">
        <v>86</v>
      </c>
      <c r="C10" s="33" t="s">
        <v>18</v>
      </c>
      <c r="D10" s="33">
        <v>44636</v>
      </c>
      <c r="E10" s="33" t="s">
        <v>281</v>
      </c>
      <c r="F10" s="33" t="s">
        <v>282</v>
      </c>
      <c r="G10" s="33" t="s">
        <v>27</v>
      </c>
      <c r="H10" s="34">
        <v>45535</v>
      </c>
      <c r="I10" s="34">
        <v>45537</v>
      </c>
      <c r="J10" s="35">
        <v>20500</v>
      </c>
      <c r="K10" s="35">
        <v>20500</v>
      </c>
      <c r="L10" s="33" t="s">
        <v>34</v>
      </c>
      <c r="M10" s="33" t="s">
        <v>35</v>
      </c>
      <c r="N10" s="33" t="s">
        <v>36</v>
      </c>
      <c r="O10" s="33" t="s">
        <v>37</v>
      </c>
      <c r="P10" s="33" t="s">
        <v>114</v>
      </c>
      <c r="Q10" s="33" t="s">
        <v>331</v>
      </c>
      <c r="R10" s="36">
        <v>0</v>
      </c>
      <c r="S10" s="33"/>
      <c r="T10" s="33" t="s">
        <v>115</v>
      </c>
      <c r="U10" s="34">
        <v>45535</v>
      </c>
      <c r="V10" s="34">
        <v>45537</v>
      </c>
      <c r="W10" s="34">
        <v>45558</v>
      </c>
      <c r="X10" s="33">
        <v>219</v>
      </c>
      <c r="Y10" s="33" t="s">
        <v>233</v>
      </c>
      <c r="Z10" s="36">
        <v>25000</v>
      </c>
      <c r="AA10" s="36">
        <v>25000</v>
      </c>
      <c r="AB10" s="36">
        <v>4500</v>
      </c>
      <c r="AC10" s="36">
        <v>4500</v>
      </c>
      <c r="AD10" s="36">
        <v>0</v>
      </c>
      <c r="AE10" s="36">
        <v>0</v>
      </c>
      <c r="AF10" s="36">
        <v>0</v>
      </c>
      <c r="AG10" s="36">
        <v>0</v>
      </c>
      <c r="AH10" s="33"/>
      <c r="AI10" s="33"/>
      <c r="AJ10" s="33"/>
      <c r="AK10" s="33" t="s">
        <v>228</v>
      </c>
      <c r="AL10" s="36">
        <v>0</v>
      </c>
      <c r="AM10" s="36">
        <v>20500</v>
      </c>
      <c r="AN10" s="36">
        <v>0</v>
      </c>
      <c r="AO10" s="33"/>
      <c r="AP10" s="33"/>
      <c r="AQ10" s="33"/>
      <c r="AR10" s="33" t="s">
        <v>103</v>
      </c>
      <c r="AS10" s="33"/>
      <c r="AT10" s="33" t="s">
        <v>268</v>
      </c>
      <c r="AU10" s="36">
        <v>20500</v>
      </c>
      <c r="AV10" s="36">
        <v>0</v>
      </c>
      <c r="AW10" s="36">
        <v>0</v>
      </c>
      <c r="AX10" s="36">
        <v>0</v>
      </c>
      <c r="AY10" s="36">
        <v>0</v>
      </c>
      <c r="AZ10" s="36">
        <v>0</v>
      </c>
      <c r="BA10" s="36">
        <v>0</v>
      </c>
      <c r="BB10" s="36">
        <v>0</v>
      </c>
      <c r="BC10" s="36">
        <v>0</v>
      </c>
      <c r="BD10" s="36">
        <v>0</v>
      </c>
      <c r="BE10" s="36">
        <v>0</v>
      </c>
      <c r="BF10" s="33"/>
      <c r="BG10" s="34"/>
      <c r="BH10" s="33"/>
      <c r="BI10" s="36">
        <v>0</v>
      </c>
      <c r="BJ10" s="36">
        <v>20500</v>
      </c>
      <c r="BK10" s="36">
        <v>0</v>
      </c>
      <c r="BL10" s="33">
        <v>2201616322</v>
      </c>
      <c r="BM10" s="34">
        <v>45779</v>
      </c>
      <c r="BN10" s="33" t="s">
        <v>329</v>
      </c>
      <c r="BO10" s="36">
        <v>15403128</v>
      </c>
    </row>
    <row r="11" spans="1:67" hidden="1" x14ac:dyDescent="0.35">
      <c r="A11" s="33">
        <v>816002451</v>
      </c>
      <c r="B11" s="33" t="s">
        <v>86</v>
      </c>
      <c r="C11" s="33" t="s">
        <v>18</v>
      </c>
      <c r="D11" s="33">
        <v>46231</v>
      </c>
      <c r="E11" s="33" t="s">
        <v>285</v>
      </c>
      <c r="F11" s="33" t="s">
        <v>286</v>
      </c>
      <c r="G11" s="33" t="s">
        <v>28</v>
      </c>
      <c r="H11" s="34">
        <v>45553</v>
      </c>
      <c r="I11" s="34">
        <v>45572</v>
      </c>
      <c r="J11" s="35">
        <v>20500</v>
      </c>
      <c r="K11" s="35">
        <v>20500</v>
      </c>
      <c r="L11" s="33" t="s">
        <v>34</v>
      </c>
      <c r="M11" s="33" t="s">
        <v>35</v>
      </c>
      <c r="N11" s="33" t="s">
        <v>36</v>
      </c>
      <c r="O11" s="33" t="s">
        <v>37</v>
      </c>
      <c r="P11" s="33" t="s">
        <v>114</v>
      </c>
      <c r="Q11" s="33" t="s">
        <v>331</v>
      </c>
      <c r="R11" s="36">
        <v>0</v>
      </c>
      <c r="S11" s="33"/>
      <c r="T11" s="33" t="s">
        <v>115</v>
      </c>
      <c r="U11" s="34">
        <v>45553</v>
      </c>
      <c r="V11" s="34">
        <v>45572</v>
      </c>
      <c r="W11" s="34">
        <v>45589</v>
      </c>
      <c r="X11" s="33">
        <v>188</v>
      </c>
      <c r="Y11" s="33" t="s">
        <v>233</v>
      </c>
      <c r="Z11" s="36">
        <v>25000</v>
      </c>
      <c r="AA11" s="36">
        <v>25000</v>
      </c>
      <c r="AB11" s="36">
        <v>4500</v>
      </c>
      <c r="AC11" s="36">
        <v>4500</v>
      </c>
      <c r="AD11" s="36">
        <v>0</v>
      </c>
      <c r="AE11" s="36">
        <v>0</v>
      </c>
      <c r="AF11" s="36">
        <v>0</v>
      </c>
      <c r="AG11" s="36">
        <v>0</v>
      </c>
      <c r="AH11" s="33"/>
      <c r="AI11" s="33"/>
      <c r="AJ11" s="33"/>
      <c r="AK11" s="33" t="s">
        <v>228</v>
      </c>
      <c r="AL11" s="36">
        <v>0</v>
      </c>
      <c r="AM11" s="36">
        <v>20500</v>
      </c>
      <c r="AN11" s="36">
        <v>0</v>
      </c>
      <c r="AO11" s="33"/>
      <c r="AP11" s="33"/>
      <c r="AQ11" s="33"/>
      <c r="AR11" s="33" t="s">
        <v>103</v>
      </c>
      <c r="AS11" s="33"/>
      <c r="AT11" s="33" t="s">
        <v>120</v>
      </c>
      <c r="AU11" s="36">
        <v>20500</v>
      </c>
      <c r="AV11" s="36">
        <v>0</v>
      </c>
      <c r="AW11" s="36">
        <v>0</v>
      </c>
      <c r="AX11" s="36">
        <v>0</v>
      </c>
      <c r="AY11" s="36">
        <v>0</v>
      </c>
      <c r="AZ11" s="36">
        <v>0</v>
      </c>
      <c r="BA11" s="36">
        <v>0</v>
      </c>
      <c r="BB11" s="36">
        <v>0</v>
      </c>
      <c r="BC11" s="36">
        <v>0</v>
      </c>
      <c r="BD11" s="36">
        <v>0</v>
      </c>
      <c r="BE11" s="36">
        <v>0</v>
      </c>
      <c r="BF11" s="33"/>
      <c r="BG11" s="34"/>
      <c r="BH11" s="33"/>
      <c r="BI11" s="36">
        <v>0</v>
      </c>
      <c r="BJ11" s="36">
        <v>20500</v>
      </c>
      <c r="BK11" s="36">
        <v>0</v>
      </c>
      <c r="BL11" s="33">
        <v>2201616322</v>
      </c>
      <c r="BM11" s="34">
        <v>45779</v>
      </c>
      <c r="BN11" s="33" t="s">
        <v>329</v>
      </c>
      <c r="BO11" s="36">
        <v>15403128</v>
      </c>
    </row>
    <row r="12" spans="1:67" hidden="1" x14ac:dyDescent="0.35">
      <c r="A12" s="33">
        <v>816002451</v>
      </c>
      <c r="B12" s="33" t="s">
        <v>86</v>
      </c>
      <c r="C12" s="33" t="s">
        <v>18</v>
      </c>
      <c r="D12" s="33">
        <v>46576</v>
      </c>
      <c r="E12" s="33" t="s">
        <v>287</v>
      </c>
      <c r="F12" s="33" t="s">
        <v>288</v>
      </c>
      <c r="G12" s="33" t="s">
        <v>28</v>
      </c>
      <c r="H12" s="34">
        <v>45558</v>
      </c>
      <c r="I12" s="34">
        <v>45572</v>
      </c>
      <c r="J12" s="35">
        <v>20500</v>
      </c>
      <c r="K12" s="35">
        <v>20500</v>
      </c>
      <c r="L12" s="33" t="s">
        <v>34</v>
      </c>
      <c r="M12" s="33" t="s">
        <v>35</v>
      </c>
      <c r="N12" s="33" t="s">
        <v>36</v>
      </c>
      <c r="O12" s="33" t="s">
        <v>37</v>
      </c>
      <c r="P12" s="33" t="s">
        <v>114</v>
      </c>
      <c r="Q12" s="33" t="s">
        <v>331</v>
      </c>
      <c r="R12" s="36">
        <v>0</v>
      </c>
      <c r="S12" s="33"/>
      <c r="T12" s="33" t="s">
        <v>115</v>
      </c>
      <c r="U12" s="34">
        <v>45558</v>
      </c>
      <c r="V12" s="34">
        <v>45572</v>
      </c>
      <c r="W12" s="34">
        <v>45589</v>
      </c>
      <c r="X12" s="33">
        <v>188</v>
      </c>
      <c r="Y12" s="33" t="s">
        <v>233</v>
      </c>
      <c r="Z12" s="36">
        <v>25000</v>
      </c>
      <c r="AA12" s="36">
        <v>25000</v>
      </c>
      <c r="AB12" s="36">
        <v>4500</v>
      </c>
      <c r="AC12" s="36">
        <v>4500</v>
      </c>
      <c r="AD12" s="36">
        <v>0</v>
      </c>
      <c r="AE12" s="36">
        <v>0</v>
      </c>
      <c r="AF12" s="36">
        <v>0</v>
      </c>
      <c r="AG12" s="36">
        <v>0</v>
      </c>
      <c r="AH12" s="33"/>
      <c r="AI12" s="33"/>
      <c r="AJ12" s="33"/>
      <c r="AK12" s="33" t="s">
        <v>228</v>
      </c>
      <c r="AL12" s="36">
        <v>0</v>
      </c>
      <c r="AM12" s="36">
        <v>20500</v>
      </c>
      <c r="AN12" s="36">
        <v>0</v>
      </c>
      <c r="AO12" s="33"/>
      <c r="AP12" s="33"/>
      <c r="AQ12" s="33"/>
      <c r="AR12" s="33" t="s">
        <v>103</v>
      </c>
      <c r="AS12" s="33"/>
      <c r="AT12" s="33" t="s">
        <v>120</v>
      </c>
      <c r="AU12" s="36">
        <v>20500</v>
      </c>
      <c r="AV12" s="36">
        <v>0</v>
      </c>
      <c r="AW12" s="36">
        <v>0</v>
      </c>
      <c r="AX12" s="36">
        <v>0</v>
      </c>
      <c r="AY12" s="36">
        <v>0</v>
      </c>
      <c r="AZ12" s="36">
        <v>0</v>
      </c>
      <c r="BA12" s="36">
        <v>0</v>
      </c>
      <c r="BB12" s="36">
        <v>0</v>
      </c>
      <c r="BC12" s="36">
        <v>0</v>
      </c>
      <c r="BD12" s="36">
        <v>0</v>
      </c>
      <c r="BE12" s="36">
        <v>0</v>
      </c>
      <c r="BF12" s="33"/>
      <c r="BG12" s="34"/>
      <c r="BH12" s="33"/>
      <c r="BI12" s="36">
        <v>0</v>
      </c>
      <c r="BJ12" s="36">
        <v>20500</v>
      </c>
      <c r="BK12" s="36">
        <v>0</v>
      </c>
      <c r="BL12" s="33">
        <v>2201616322</v>
      </c>
      <c r="BM12" s="34">
        <v>45779</v>
      </c>
      <c r="BN12" s="33" t="s">
        <v>329</v>
      </c>
      <c r="BO12" s="36">
        <v>15403128</v>
      </c>
    </row>
    <row r="13" spans="1:67" hidden="1" x14ac:dyDescent="0.35">
      <c r="A13" s="33">
        <v>816002451</v>
      </c>
      <c r="B13" s="33" t="s">
        <v>86</v>
      </c>
      <c r="C13" s="33" t="s">
        <v>19</v>
      </c>
      <c r="D13" s="33">
        <v>8239</v>
      </c>
      <c r="E13" s="33" t="s">
        <v>243</v>
      </c>
      <c r="F13" s="33" t="s">
        <v>244</v>
      </c>
      <c r="G13" s="33" t="s">
        <v>29</v>
      </c>
      <c r="H13" s="34">
        <v>45574</v>
      </c>
      <c r="I13" s="34">
        <v>45602</v>
      </c>
      <c r="J13" s="35">
        <v>180000</v>
      </c>
      <c r="K13" s="35">
        <v>180000</v>
      </c>
      <c r="L13" s="33" t="s">
        <v>34</v>
      </c>
      <c r="M13" s="33" t="s">
        <v>35</v>
      </c>
      <c r="N13" s="33" t="s">
        <v>36</v>
      </c>
      <c r="O13" s="33" t="s">
        <v>37</v>
      </c>
      <c r="P13" s="33" t="s">
        <v>114</v>
      </c>
      <c r="Q13" s="33" t="s">
        <v>331</v>
      </c>
      <c r="R13" s="36">
        <v>0</v>
      </c>
      <c r="S13" s="33"/>
      <c r="T13" s="33" t="s">
        <v>115</v>
      </c>
      <c r="U13" s="34">
        <v>45574</v>
      </c>
      <c r="V13" s="34">
        <v>45602</v>
      </c>
      <c r="W13" s="34">
        <v>45614</v>
      </c>
      <c r="X13" s="33">
        <v>163</v>
      </c>
      <c r="Y13" s="33" t="s">
        <v>227</v>
      </c>
      <c r="Z13" s="36">
        <v>180000</v>
      </c>
      <c r="AA13" s="36">
        <v>180000</v>
      </c>
      <c r="AB13" s="36">
        <v>0</v>
      </c>
      <c r="AC13" s="36">
        <v>0</v>
      </c>
      <c r="AD13" s="36">
        <v>0</v>
      </c>
      <c r="AE13" s="36">
        <v>0</v>
      </c>
      <c r="AF13" s="36">
        <v>0</v>
      </c>
      <c r="AG13" s="36">
        <v>0</v>
      </c>
      <c r="AH13" s="33"/>
      <c r="AI13" s="33"/>
      <c r="AJ13" s="33"/>
      <c r="AK13" s="33" t="s">
        <v>228</v>
      </c>
      <c r="AL13" s="36">
        <v>0</v>
      </c>
      <c r="AM13" s="36">
        <v>180000</v>
      </c>
      <c r="AN13" s="36">
        <v>0</v>
      </c>
      <c r="AO13" s="33"/>
      <c r="AP13" s="33"/>
      <c r="AQ13" s="33"/>
      <c r="AR13" s="33" t="s">
        <v>119</v>
      </c>
      <c r="AS13" s="33"/>
      <c r="AT13" s="33" t="s">
        <v>120</v>
      </c>
      <c r="AU13" s="36">
        <v>180000</v>
      </c>
      <c r="AV13" s="36">
        <v>0</v>
      </c>
      <c r="AW13" s="36">
        <v>0</v>
      </c>
      <c r="AX13" s="36">
        <v>0</v>
      </c>
      <c r="AY13" s="36">
        <v>0</v>
      </c>
      <c r="AZ13" s="36">
        <v>0</v>
      </c>
      <c r="BA13" s="36">
        <v>0</v>
      </c>
      <c r="BB13" s="36">
        <v>0</v>
      </c>
      <c r="BC13" s="36">
        <v>0</v>
      </c>
      <c r="BD13" s="36">
        <v>0</v>
      </c>
      <c r="BE13" s="36">
        <v>0</v>
      </c>
      <c r="BF13" s="33"/>
      <c r="BG13" s="34"/>
      <c r="BH13" s="33"/>
      <c r="BI13" s="36">
        <v>0</v>
      </c>
      <c r="BJ13" s="36">
        <v>180000</v>
      </c>
      <c r="BK13" s="36">
        <v>0</v>
      </c>
      <c r="BL13" s="33">
        <v>2201616322</v>
      </c>
      <c r="BM13" s="34">
        <v>45779</v>
      </c>
      <c r="BN13" s="33" t="s">
        <v>329</v>
      </c>
      <c r="BO13" s="36">
        <v>15403128</v>
      </c>
    </row>
    <row r="14" spans="1:67" hidden="1" x14ac:dyDescent="0.35">
      <c r="A14" s="33">
        <v>816002451</v>
      </c>
      <c r="B14" s="33" t="s">
        <v>86</v>
      </c>
      <c r="C14" s="33" t="s">
        <v>21</v>
      </c>
      <c r="D14" s="33">
        <v>27810</v>
      </c>
      <c r="E14" s="33" t="s">
        <v>249</v>
      </c>
      <c r="F14" s="33" t="s">
        <v>250</v>
      </c>
      <c r="G14" s="33" t="s">
        <v>29</v>
      </c>
      <c r="H14" s="34">
        <v>45575</v>
      </c>
      <c r="I14" s="34">
        <v>45602</v>
      </c>
      <c r="J14" s="35">
        <v>25000</v>
      </c>
      <c r="K14" s="35">
        <v>25000</v>
      </c>
      <c r="L14" s="33" t="s">
        <v>34</v>
      </c>
      <c r="M14" s="33" t="s">
        <v>35</v>
      </c>
      <c r="N14" s="33" t="s">
        <v>36</v>
      </c>
      <c r="O14" s="33" t="s">
        <v>37</v>
      </c>
      <c r="P14" s="33" t="s">
        <v>114</v>
      </c>
      <c r="Q14" s="33" t="s">
        <v>331</v>
      </c>
      <c r="R14" s="36">
        <v>0</v>
      </c>
      <c r="S14" s="33"/>
      <c r="T14" s="33" t="s">
        <v>115</v>
      </c>
      <c r="U14" s="34">
        <v>45575</v>
      </c>
      <c r="V14" s="34">
        <v>45602</v>
      </c>
      <c r="W14" s="34">
        <v>45614</v>
      </c>
      <c r="X14" s="33">
        <v>163</v>
      </c>
      <c r="Y14" s="33" t="s">
        <v>227</v>
      </c>
      <c r="Z14" s="36">
        <v>25000</v>
      </c>
      <c r="AA14" s="36">
        <v>25000</v>
      </c>
      <c r="AB14" s="36">
        <v>0</v>
      </c>
      <c r="AC14" s="36">
        <v>0</v>
      </c>
      <c r="AD14" s="36">
        <v>0</v>
      </c>
      <c r="AE14" s="36">
        <v>0</v>
      </c>
      <c r="AF14" s="36">
        <v>0</v>
      </c>
      <c r="AG14" s="36">
        <v>0</v>
      </c>
      <c r="AH14" s="33"/>
      <c r="AI14" s="33"/>
      <c r="AJ14" s="33"/>
      <c r="AK14" s="33" t="s">
        <v>228</v>
      </c>
      <c r="AL14" s="36">
        <v>0</v>
      </c>
      <c r="AM14" s="36">
        <v>25000</v>
      </c>
      <c r="AN14" s="36">
        <v>0</v>
      </c>
      <c r="AO14" s="33"/>
      <c r="AP14" s="33"/>
      <c r="AQ14" s="33"/>
      <c r="AR14" s="33" t="s">
        <v>103</v>
      </c>
      <c r="AS14" s="33"/>
      <c r="AT14" s="33" t="s">
        <v>120</v>
      </c>
      <c r="AU14" s="36">
        <v>25000</v>
      </c>
      <c r="AV14" s="36">
        <v>0</v>
      </c>
      <c r="AW14" s="36">
        <v>0</v>
      </c>
      <c r="AX14" s="36">
        <v>0</v>
      </c>
      <c r="AY14" s="36">
        <v>0</v>
      </c>
      <c r="AZ14" s="36">
        <v>0</v>
      </c>
      <c r="BA14" s="36">
        <v>0</v>
      </c>
      <c r="BB14" s="36">
        <v>0</v>
      </c>
      <c r="BC14" s="36">
        <v>0</v>
      </c>
      <c r="BD14" s="36">
        <v>0</v>
      </c>
      <c r="BE14" s="36">
        <v>0</v>
      </c>
      <c r="BF14" s="33"/>
      <c r="BG14" s="34"/>
      <c r="BH14" s="33"/>
      <c r="BI14" s="36">
        <v>0</v>
      </c>
      <c r="BJ14" s="36">
        <v>25000</v>
      </c>
      <c r="BK14" s="36">
        <v>0</v>
      </c>
      <c r="BL14" s="33">
        <v>2201616322</v>
      </c>
      <c r="BM14" s="34">
        <v>45779</v>
      </c>
      <c r="BN14" s="33" t="s">
        <v>329</v>
      </c>
      <c r="BO14" s="36">
        <v>15403128</v>
      </c>
    </row>
    <row r="15" spans="1:67" hidden="1" x14ac:dyDescent="0.35">
      <c r="A15" s="33">
        <v>816002451</v>
      </c>
      <c r="B15" s="33" t="s">
        <v>86</v>
      </c>
      <c r="C15" s="33" t="s">
        <v>21</v>
      </c>
      <c r="D15" s="33">
        <v>28318</v>
      </c>
      <c r="E15" s="33" t="s">
        <v>253</v>
      </c>
      <c r="F15" s="33" t="s">
        <v>254</v>
      </c>
      <c r="G15" s="33" t="s">
        <v>29</v>
      </c>
      <c r="H15" s="34">
        <v>45583</v>
      </c>
      <c r="I15" s="34">
        <v>45602</v>
      </c>
      <c r="J15" s="35">
        <v>20500</v>
      </c>
      <c r="K15" s="35">
        <v>20500</v>
      </c>
      <c r="L15" s="33" t="s">
        <v>34</v>
      </c>
      <c r="M15" s="33" t="s">
        <v>35</v>
      </c>
      <c r="N15" s="33" t="s">
        <v>36</v>
      </c>
      <c r="O15" s="33" t="s">
        <v>37</v>
      </c>
      <c r="P15" s="33" t="s">
        <v>114</v>
      </c>
      <c r="Q15" s="33" t="s">
        <v>331</v>
      </c>
      <c r="R15" s="36">
        <v>0</v>
      </c>
      <c r="S15" s="33"/>
      <c r="T15" s="33" t="s">
        <v>115</v>
      </c>
      <c r="U15" s="34">
        <v>45583</v>
      </c>
      <c r="V15" s="34">
        <v>45602</v>
      </c>
      <c r="W15" s="34">
        <v>45614</v>
      </c>
      <c r="X15" s="33">
        <v>163</v>
      </c>
      <c r="Y15" s="33" t="s">
        <v>227</v>
      </c>
      <c r="Z15" s="36">
        <v>25000</v>
      </c>
      <c r="AA15" s="36">
        <v>25000</v>
      </c>
      <c r="AB15" s="36">
        <v>4500</v>
      </c>
      <c r="AC15" s="36">
        <v>4500</v>
      </c>
      <c r="AD15" s="36">
        <v>0</v>
      </c>
      <c r="AE15" s="36">
        <v>0</v>
      </c>
      <c r="AF15" s="36">
        <v>0</v>
      </c>
      <c r="AG15" s="36">
        <v>0</v>
      </c>
      <c r="AH15" s="33"/>
      <c r="AI15" s="33"/>
      <c r="AJ15" s="33"/>
      <c r="AK15" s="33" t="s">
        <v>228</v>
      </c>
      <c r="AL15" s="36">
        <v>0</v>
      </c>
      <c r="AM15" s="36">
        <v>20500</v>
      </c>
      <c r="AN15" s="36">
        <v>0</v>
      </c>
      <c r="AO15" s="33"/>
      <c r="AP15" s="33"/>
      <c r="AQ15" s="33"/>
      <c r="AR15" s="33" t="s">
        <v>103</v>
      </c>
      <c r="AS15" s="33"/>
      <c r="AT15" s="33" t="s">
        <v>120</v>
      </c>
      <c r="AU15" s="36">
        <v>20500</v>
      </c>
      <c r="AV15" s="36">
        <v>0</v>
      </c>
      <c r="AW15" s="36">
        <v>0</v>
      </c>
      <c r="AX15" s="36">
        <v>0</v>
      </c>
      <c r="AY15" s="36">
        <v>0</v>
      </c>
      <c r="AZ15" s="36">
        <v>0</v>
      </c>
      <c r="BA15" s="36">
        <v>0</v>
      </c>
      <c r="BB15" s="36">
        <v>0</v>
      </c>
      <c r="BC15" s="36">
        <v>0</v>
      </c>
      <c r="BD15" s="36">
        <v>0</v>
      </c>
      <c r="BE15" s="36">
        <v>0</v>
      </c>
      <c r="BF15" s="33"/>
      <c r="BG15" s="34"/>
      <c r="BH15" s="33"/>
      <c r="BI15" s="36">
        <v>0</v>
      </c>
      <c r="BJ15" s="36">
        <v>20500</v>
      </c>
      <c r="BK15" s="36">
        <v>0</v>
      </c>
      <c r="BL15" s="33">
        <v>2201616322</v>
      </c>
      <c r="BM15" s="34">
        <v>45779</v>
      </c>
      <c r="BN15" s="33" t="s">
        <v>329</v>
      </c>
      <c r="BO15" s="36">
        <v>15403128</v>
      </c>
    </row>
    <row r="16" spans="1:67" hidden="1" x14ac:dyDescent="0.35">
      <c r="A16" s="33">
        <v>816002451</v>
      </c>
      <c r="B16" s="33" t="s">
        <v>86</v>
      </c>
      <c r="C16" s="33" t="s">
        <v>18</v>
      </c>
      <c r="D16" s="33">
        <v>48396</v>
      </c>
      <c r="E16" s="33" t="s">
        <v>293</v>
      </c>
      <c r="F16" s="33" t="s">
        <v>294</v>
      </c>
      <c r="G16" s="33" t="s">
        <v>29</v>
      </c>
      <c r="H16" s="34">
        <v>45596</v>
      </c>
      <c r="I16" s="34">
        <v>45602</v>
      </c>
      <c r="J16" s="35">
        <v>85000</v>
      </c>
      <c r="K16" s="35">
        <v>85000</v>
      </c>
      <c r="L16" s="33" t="s">
        <v>34</v>
      </c>
      <c r="M16" s="33" t="s">
        <v>35</v>
      </c>
      <c r="N16" s="33" t="s">
        <v>36</v>
      </c>
      <c r="O16" s="33" t="s">
        <v>37</v>
      </c>
      <c r="P16" s="33" t="s">
        <v>114</v>
      </c>
      <c r="Q16" s="33" t="s">
        <v>331</v>
      </c>
      <c r="R16" s="36">
        <v>0</v>
      </c>
      <c r="S16" s="33"/>
      <c r="T16" s="33" t="s">
        <v>115</v>
      </c>
      <c r="U16" s="34">
        <v>45596</v>
      </c>
      <c r="V16" s="34">
        <v>45602</v>
      </c>
      <c r="W16" s="34">
        <v>45614</v>
      </c>
      <c r="X16" s="33">
        <v>163</v>
      </c>
      <c r="Y16" s="33" t="s">
        <v>227</v>
      </c>
      <c r="Z16" s="36">
        <v>85000</v>
      </c>
      <c r="AA16" s="36">
        <v>85000</v>
      </c>
      <c r="AB16" s="36">
        <v>0</v>
      </c>
      <c r="AC16" s="36">
        <v>0</v>
      </c>
      <c r="AD16" s="36">
        <v>0</v>
      </c>
      <c r="AE16" s="36">
        <v>0</v>
      </c>
      <c r="AF16" s="36">
        <v>0</v>
      </c>
      <c r="AG16" s="36">
        <v>0</v>
      </c>
      <c r="AH16" s="33"/>
      <c r="AI16" s="33"/>
      <c r="AJ16" s="33"/>
      <c r="AK16" s="33" t="s">
        <v>228</v>
      </c>
      <c r="AL16" s="36">
        <v>0</v>
      </c>
      <c r="AM16" s="36">
        <v>85000</v>
      </c>
      <c r="AN16" s="36">
        <v>0</v>
      </c>
      <c r="AO16" s="33"/>
      <c r="AP16" s="33"/>
      <c r="AQ16" s="33"/>
      <c r="AR16" s="33" t="s">
        <v>103</v>
      </c>
      <c r="AS16" s="33"/>
      <c r="AT16" s="33" t="s">
        <v>120</v>
      </c>
      <c r="AU16" s="36">
        <v>85000</v>
      </c>
      <c r="AV16" s="36">
        <v>0</v>
      </c>
      <c r="AW16" s="36">
        <v>0</v>
      </c>
      <c r="AX16" s="36">
        <v>0</v>
      </c>
      <c r="AY16" s="36">
        <v>0</v>
      </c>
      <c r="AZ16" s="36">
        <v>0</v>
      </c>
      <c r="BA16" s="36">
        <v>0</v>
      </c>
      <c r="BB16" s="36">
        <v>0</v>
      </c>
      <c r="BC16" s="36">
        <v>0</v>
      </c>
      <c r="BD16" s="36">
        <v>0</v>
      </c>
      <c r="BE16" s="36">
        <v>0</v>
      </c>
      <c r="BF16" s="33"/>
      <c r="BG16" s="34"/>
      <c r="BH16" s="33"/>
      <c r="BI16" s="36">
        <v>0</v>
      </c>
      <c r="BJ16" s="36">
        <v>85000</v>
      </c>
      <c r="BK16" s="36">
        <v>0</v>
      </c>
      <c r="BL16" s="33">
        <v>2201616322</v>
      </c>
      <c r="BM16" s="34">
        <v>45779</v>
      </c>
      <c r="BN16" s="33" t="s">
        <v>329</v>
      </c>
      <c r="BO16" s="36">
        <v>15403128</v>
      </c>
    </row>
    <row r="17" spans="1:67" hidden="1" x14ac:dyDescent="0.35">
      <c r="A17" s="33">
        <v>816002451</v>
      </c>
      <c r="B17" s="33" t="s">
        <v>86</v>
      </c>
      <c r="C17" s="33" t="s">
        <v>22</v>
      </c>
      <c r="D17" s="33">
        <v>32109</v>
      </c>
      <c r="E17" s="33" t="s">
        <v>225</v>
      </c>
      <c r="F17" s="33" t="s">
        <v>226</v>
      </c>
      <c r="G17" s="33" t="s">
        <v>30</v>
      </c>
      <c r="H17" s="34">
        <v>45603</v>
      </c>
      <c r="I17" s="34">
        <v>45629</v>
      </c>
      <c r="J17" s="35">
        <v>20500</v>
      </c>
      <c r="K17" s="35">
        <v>20500</v>
      </c>
      <c r="L17" s="33" t="s">
        <v>34</v>
      </c>
      <c r="M17" s="33" t="s">
        <v>35</v>
      </c>
      <c r="N17" s="33" t="s">
        <v>36</v>
      </c>
      <c r="O17" s="33" t="s">
        <v>37</v>
      </c>
      <c r="P17" s="33" t="s">
        <v>114</v>
      </c>
      <c r="Q17" s="33" t="s">
        <v>331</v>
      </c>
      <c r="R17" s="36">
        <v>0</v>
      </c>
      <c r="S17" s="33"/>
      <c r="T17" s="33" t="s">
        <v>115</v>
      </c>
      <c r="U17" s="34">
        <v>45603</v>
      </c>
      <c r="V17" s="34">
        <v>45629</v>
      </c>
      <c r="W17" s="34">
        <v>45650</v>
      </c>
      <c r="X17" s="33">
        <v>127</v>
      </c>
      <c r="Y17" s="33" t="s">
        <v>227</v>
      </c>
      <c r="Z17" s="36">
        <v>25000</v>
      </c>
      <c r="AA17" s="36">
        <v>25000</v>
      </c>
      <c r="AB17" s="36">
        <v>4500</v>
      </c>
      <c r="AC17" s="36">
        <v>4500</v>
      </c>
      <c r="AD17" s="36">
        <v>0</v>
      </c>
      <c r="AE17" s="36">
        <v>0</v>
      </c>
      <c r="AF17" s="36">
        <v>0</v>
      </c>
      <c r="AG17" s="36">
        <v>0</v>
      </c>
      <c r="AH17" s="33"/>
      <c r="AI17" s="33"/>
      <c r="AJ17" s="33"/>
      <c r="AK17" s="33" t="s">
        <v>228</v>
      </c>
      <c r="AL17" s="36">
        <v>0</v>
      </c>
      <c r="AM17" s="36">
        <v>20500</v>
      </c>
      <c r="AN17" s="36">
        <v>0</v>
      </c>
      <c r="AO17" s="33"/>
      <c r="AP17" s="33"/>
      <c r="AQ17" s="33"/>
      <c r="AR17" s="33" t="s">
        <v>103</v>
      </c>
      <c r="AS17" s="33"/>
      <c r="AT17" s="33" t="s">
        <v>120</v>
      </c>
      <c r="AU17" s="36">
        <v>20500</v>
      </c>
      <c r="AV17" s="36">
        <v>0</v>
      </c>
      <c r="AW17" s="36">
        <v>0</v>
      </c>
      <c r="AX17" s="36">
        <v>0</v>
      </c>
      <c r="AY17" s="36">
        <v>0</v>
      </c>
      <c r="AZ17" s="36">
        <v>0</v>
      </c>
      <c r="BA17" s="36">
        <v>0</v>
      </c>
      <c r="BB17" s="36">
        <v>0</v>
      </c>
      <c r="BC17" s="36">
        <v>0</v>
      </c>
      <c r="BD17" s="36">
        <v>0</v>
      </c>
      <c r="BE17" s="36">
        <v>0</v>
      </c>
      <c r="BF17" s="33"/>
      <c r="BG17" s="34"/>
      <c r="BH17" s="33"/>
      <c r="BI17" s="36">
        <v>0</v>
      </c>
      <c r="BJ17" s="36">
        <v>20500</v>
      </c>
      <c r="BK17" s="36">
        <v>0</v>
      </c>
      <c r="BL17" s="33">
        <v>2201616322</v>
      </c>
      <c r="BM17" s="34">
        <v>45779</v>
      </c>
      <c r="BN17" s="33" t="s">
        <v>329</v>
      </c>
      <c r="BO17" s="36">
        <v>15403128</v>
      </c>
    </row>
    <row r="18" spans="1:67" hidden="1" x14ac:dyDescent="0.35">
      <c r="A18" s="33">
        <v>816002451</v>
      </c>
      <c r="B18" s="33" t="s">
        <v>86</v>
      </c>
      <c r="C18" s="33" t="s">
        <v>18</v>
      </c>
      <c r="D18" s="33">
        <v>49791</v>
      </c>
      <c r="E18" s="33" t="s">
        <v>299</v>
      </c>
      <c r="F18" s="33" t="s">
        <v>300</v>
      </c>
      <c r="G18" s="33" t="s">
        <v>30</v>
      </c>
      <c r="H18" s="34">
        <v>45615</v>
      </c>
      <c r="I18" s="34">
        <v>45629</v>
      </c>
      <c r="J18" s="35">
        <v>20500</v>
      </c>
      <c r="K18" s="35">
        <v>20500</v>
      </c>
      <c r="L18" s="33" t="s">
        <v>34</v>
      </c>
      <c r="M18" s="33" t="s">
        <v>35</v>
      </c>
      <c r="N18" s="33" t="s">
        <v>36</v>
      </c>
      <c r="O18" s="33" t="s">
        <v>37</v>
      </c>
      <c r="P18" s="33" t="s">
        <v>114</v>
      </c>
      <c r="Q18" s="33" t="s">
        <v>331</v>
      </c>
      <c r="R18" s="36">
        <v>0</v>
      </c>
      <c r="S18" s="33"/>
      <c r="T18" s="33" t="s">
        <v>115</v>
      </c>
      <c r="U18" s="34">
        <v>45615</v>
      </c>
      <c r="V18" s="34">
        <v>45629</v>
      </c>
      <c r="W18" s="34">
        <v>45650</v>
      </c>
      <c r="X18" s="33">
        <v>127</v>
      </c>
      <c r="Y18" s="33" t="s">
        <v>227</v>
      </c>
      <c r="Z18" s="36">
        <v>25000</v>
      </c>
      <c r="AA18" s="36">
        <v>25000</v>
      </c>
      <c r="AB18" s="36">
        <v>4500</v>
      </c>
      <c r="AC18" s="36">
        <v>4500</v>
      </c>
      <c r="AD18" s="36">
        <v>0</v>
      </c>
      <c r="AE18" s="36">
        <v>0</v>
      </c>
      <c r="AF18" s="36">
        <v>0</v>
      </c>
      <c r="AG18" s="36">
        <v>0</v>
      </c>
      <c r="AH18" s="33"/>
      <c r="AI18" s="33"/>
      <c r="AJ18" s="33"/>
      <c r="AK18" s="33" t="s">
        <v>228</v>
      </c>
      <c r="AL18" s="36">
        <v>0</v>
      </c>
      <c r="AM18" s="36">
        <v>20500</v>
      </c>
      <c r="AN18" s="36">
        <v>0</v>
      </c>
      <c r="AO18" s="33"/>
      <c r="AP18" s="33"/>
      <c r="AQ18" s="33"/>
      <c r="AR18" s="33" t="s">
        <v>103</v>
      </c>
      <c r="AS18" s="33"/>
      <c r="AT18" s="33" t="s">
        <v>120</v>
      </c>
      <c r="AU18" s="36">
        <v>20500</v>
      </c>
      <c r="AV18" s="36">
        <v>0</v>
      </c>
      <c r="AW18" s="36">
        <v>0</v>
      </c>
      <c r="AX18" s="36">
        <v>0</v>
      </c>
      <c r="AY18" s="36">
        <v>0</v>
      </c>
      <c r="AZ18" s="36">
        <v>0</v>
      </c>
      <c r="BA18" s="36">
        <v>0</v>
      </c>
      <c r="BB18" s="36">
        <v>0</v>
      </c>
      <c r="BC18" s="36">
        <v>0</v>
      </c>
      <c r="BD18" s="36">
        <v>0</v>
      </c>
      <c r="BE18" s="36">
        <v>0</v>
      </c>
      <c r="BF18" s="33"/>
      <c r="BG18" s="34"/>
      <c r="BH18" s="33"/>
      <c r="BI18" s="36">
        <v>0</v>
      </c>
      <c r="BJ18" s="36">
        <v>20500</v>
      </c>
      <c r="BK18" s="36">
        <v>0</v>
      </c>
      <c r="BL18" s="33">
        <v>2201616322</v>
      </c>
      <c r="BM18" s="34">
        <v>45779</v>
      </c>
      <c r="BN18" s="33" t="s">
        <v>329</v>
      </c>
      <c r="BO18" s="36">
        <v>15403128</v>
      </c>
    </row>
    <row r="19" spans="1:67" hidden="1" x14ac:dyDescent="0.35">
      <c r="A19" s="33">
        <v>816002451</v>
      </c>
      <c r="B19" s="33" t="s">
        <v>86</v>
      </c>
      <c r="C19" s="33" t="s">
        <v>18</v>
      </c>
      <c r="D19" s="33">
        <v>49806</v>
      </c>
      <c r="E19" s="33" t="s">
        <v>301</v>
      </c>
      <c r="F19" s="33" t="s">
        <v>302</v>
      </c>
      <c r="G19" s="33" t="s">
        <v>30</v>
      </c>
      <c r="H19" s="34">
        <v>45615</v>
      </c>
      <c r="I19" s="34">
        <v>45629</v>
      </c>
      <c r="J19" s="35">
        <v>20500</v>
      </c>
      <c r="K19" s="35">
        <v>20500</v>
      </c>
      <c r="L19" s="33" t="s">
        <v>34</v>
      </c>
      <c r="M19" s="33" t="s">
        <v>35</v>
      </c>
      <c r="N19" s="33" t="s">
        <v>36</v>
      </c>
      <c r="O19" s="33" t="s">
        <v>37</v>
      </c>
      <c r="P19" s="33" t="s">
        <v>114</v>
      </c>
      <c r="Q19" s="33" t="s">
        <v>331</v>
      </c>
      <c r="R19" s="36">
        <v>0</v>
      </c>
      <c r="S19" s="33"/>
      <c r="T19" s="33" t="s">
        <v>115</v>
      </c>
      <c r="U19" s="34">
        <v>45615</v>
      </c>
      <c r="V19" s="34">
        <v>45629</v>
      </c>
      <c r="W19" s="34">
        <v>45650</v>
      </c>
      <c r="X19" s="33">
        <v>127</v>
      </c>
      <c r="Y19" s="33" t="s">
        <v>227</v>
      </c>
      <c r="Z19" s="36">
        <v>25000</v>
      </c>
      <c r="AA19" s="36">
        <v>25000</v>
      </c>
      <c r="AB19" s="36">
        <v>4500</v>
      </c>
      <c r="AC19" s="36">
        <v>4500</v>
      </c>
      <c r="AD19" s="36">
        <v>0</v>
      </c>
      <c r="AE19" s="36">
        <v>0</v>
      </c>
      <c r="AF19" s="36">
        <v>0</v>
      </c>
      <c r="AG19" s="36">
        <v>0</v>
      </c>
      <c r="AH19" s="33"/>
      <c r="AI19" s="33"/>
      <c r="AJ19" s="33"/>
      <c r="AK19" s="33" t="s">
        <v>228</v>
      </c>
      <c r="AL19" s="36">
        <v>0</v>
      </c>
      <c r="AM19" s="36">
        <v>20500</v>
      </c>
      <c r="AN19" s="36">
        <v>0</v>
      </c>
      <c r="AO19" s="33"/>
      <c r="AP19" s="33"/>
      <c r="AQ19" s="33"/>
      <c r="AR19" s="33" t="s">
        <v>103</v>
      </c>
      <c r="AS19" s="33"/>
      <c r="AT19" s="33" t="s">
        <v>120</v>
      </c>
      <c r="AU19" s="36">
        <v>20500</v>
      </c>
      <c r="AV19" s="36">
        <v>0</v>
      </c>
      <c r="AW19" s="36">
        <v>0</v>
      </c>
      <c r="AX19" s="36">
        <v>0</v>
      </c>
      <c r="AY19" s="36">
        <v>0</v>
      </c>
      <c r="AZ19" s="36">
        <v>0</v>
      </c>
      <c r="BA19" s="36">
        <v>0</v>
      </c>
      <c r="BB19" s="36">
        <v>0</v>
      </c>
      <c r="BC19" s="36">
        <v>0</v>
      </c>
      <c r="BD19" s="36">
        <v>0</v>
      </c>
      <c r="BE19" s="36">
        <v>0</v>
      </c>
      <c r="BF19" s="33"/>
      <c r="BG19" s="34"/>
      <c r="BH19" s="33"/>
      <c r="BI19" s="36">
        <v>0</v>
      </c>
      <c r="BJ19" s="36">
        <v>20500</v>
      </c>
      <c r="BK19" s="36">
        <v>0</v>
      </c>
      <c r="BL19" s="33">
        <v>2201616322</v>
      </c>
      <c r="BM19" s="34">
        <v>45779</v>
      </c>
      <c r="BN19" s="33" t="s">
        <v>329</v>
      </c>
      <c r="BO19" s="36">
        <v>15403128</v>
      </c>
    </row>
    <row r="20" spans="1:67" hidden="1" x14ac:dyDescent="0.35">
      <c r="A20" s="33">
        <v>816002451</v>
      </c>
      <c r="B20" s="33" t="s">
        <v>86</v>
      </c>
      <c r="C20" s="33" t="s">
        <v>18</v>
      </c>
      <c r="D20" s="33">
        <v>50677</v>
      </c>
      <c r="E20" s="33" t="s">
        <v>305</v>
      </c>
      <c r="F20" s="33" t="s">
        <v>306</v>
      </c>
      <c r="G20" s="33" t="s">
        <v>30</v>
      </c>
      <c r="H20" s="34">
        <v>45623</v>
      </c>
      <c r="I20" s="34">
        <v>45629</v>
      </c>
      <c r="J20" s="35">
        <v>20500</v>
      </c>
      <c r="K20" s="35">
        <v>20500</v>
      </c>
      <c r="L20" s="33" t="s">
        <v>34</v>
      </c>
      <c r="M20" s="33" t="s">
        <v>35</v>
      </c>
      <c r="N20" s="33" t="s">
        <v>36</v>
      </c>
      <c r="O20" s="33" t="s">
        <v>37</v>
      </c>
      <c r="P20" s="33" t="s">
        <v>114</v>
      </c>
      <c r="Q20" s="33" t="s">
        <v>331</v>
      </c>
      <c r="R20" s="36">
        <v>0</v>
      </c>
      <c r="S20" s="33"/>
      <c r="T20" s="33" t="s">
        <v>115</v>
      </c>
      <c r="U20" s="34">
        <v>45623</v>
      </c>
      <c r="V20" s="34">
        <v>45629</v>
      </c>
      <c r="W20" s="34">
        <v>45650</v>
      </c>
      <c r="X20" s="33">
        <v>127</v>
      </c>
      <c r="Y20" s="33" t="s">
        <v>227</v>
      </c>
      <c r="Z20" s="36">
        <v>25000</v>
      </c>
      <c r="AA20" s="36">
        <v>25000</v>
      </c>
      <c r="AB20" s="36">
        <v>4500</v>
      </c>
      <c r="AC20" s="36">
        <v>4500</v>
      </c>
      <c r="AD20" s="36">
        <v>0</v>
      </c>
      <c r="AE20" s="36">
        <v>0</v>
      </c>
      <c r="AF20" s="36">
        <v>0</v>
      </c>
      <c r="AG20" s="36">
        <v>0</v>
      </c>
      <c r="AH20" s="33"/>
      <c r="AI20" s="33"/>
      <c r="AJ20" s="33"/>
      <c r="AK20" s="33" t="s">
        <v>228</v>
      </c>
      <c r="AL20" s="36">
        <v>0</v>
      </c>
      <c r="AM20" s="36">
        <v>20500</v>
      </c>
      <c r="AN20" s="36">
        <v>0</v>
      </c>
      <c r="AO20" s="33"/>
      <c r="AP20" s="33"/>
      <c r="AQ20" s="33"/>
      <c r="AR20" s="33" t="s">
        <v>103</v>
      </c>
      <c r="AS20" s="33"/>
      <c r="AT20" s="33" t="s">
        <v>120</v>
      </c>
      <c r="AU20" s="36">
        <v>20500</v>
      </c>
      <c r="AV20" s="36">
        <v>0</v>
      </c>
      <c r="AW20" s="36">
        <v>0</v>
      </c>
      <c r="AX20" s="36">
        <v>0</v>
      </c>
      <c r="AY20" s="36">
        <v>0</v>
      </c>
      <c r="AZ20" s="36">
        <v>0</v>
      </c>
      <c r="BA20" s="36">
        <v>0</v>
      </c>
      <c r="BB20" s="36">
        <v>0</v>
      </c>
      <c r="BC20" s="36">
        <v>0</v>
      </c>
      <c r="BD20" s="36">
        <v>0</v>
      </c>
      <c r="BE20" s="36">
        <v>0</v>
      </c>
      <c r="BF20" s="33"/>
      <c r="BG20" s="34"/>
      <c r="BH20" s="33"/>
      <c r="BI20" s="36">
        <v>0</v>
      </c>
      <c r="BJ20" s="36">
        <v>20500</v>
      </c>
      <c r="BK20" s="36">
        <v>0</v>
      </c>
      <c r="BL20" s="33">
        <v>2201616322</v>
      </c>
      <c r="BM20" s="34">
        <v>45779</v>
      </c>
      <c r="BN20" s="33" t="s">
        <v>329</v>
      </c>
      <c r="BO20" s="36">
        <v>15403128</v>
      </c>
    </row>
    <row r="21" spans="1:67" hidden="1" x14ac:dyDescent="0.35">
      <c r="A21" s="33">
        <v>816002451</v>
      </c>
      <c r="B21" s="33" t="s">
        <v>86</v>
      </c>
      <c r="C21" s="33" t="s">
        <v>18</v>
      </c>
      <c r="D21" s="33">
        <v>50834</v>
      </c>
      <c r="E21" s="33" t="s">
        <v>307</v>
      </c>
      <c r="F21" s="33" t="s">
        <v>308</v>
      </c>
      <c r="G21" s="33" t="s">
        <v>30</v>
      </c>
      <c r="H21" s="34">
        <v>45623</v>
      </c>
      <c r="I21" s="34">
        <v>45629</v>
      </c>
      <c r="J21" s="35">
        <v>20500</v>
      </c>
      <c r="K21" s="35">
        <v>20500</v>
      </c>
      <c r="L21" s="33" t="s">
        <v>34</v>
      </c>
      <c r="M21" s="33" t="s">
        <v>35</v>
      </c>
      <c r="N21" s="33" t="s">
        <v>36</v>
      </c>
      <c r="O21" s="33" t="s">
        <v>37</v>
      </c>
      <c r="P21" s="33" t="s">
        <v>114</v>
      </c>
      <c r="Q21" s="33" t="s">
        <v>331</v>
      </c>
      <c r="R21" s="36">
        <v>0</v>
      </c>
      <c r="S21" s="33"/>
      <c r="T21" s="33" t="s">
        <v>115</v>
      </c>
      <c r="U21" s="34">
        <v>45623</v>
      </c>
      <c r="V21" s="34">
        <v>45629</v>
      </c>
      <c r="W21" s="34">
        <v>45650</v>
      </c>
      <c r="X21" s="33">
        <v>127</v>
      </c>
      <c r="Y21" s="33" t="s">
        <v>227</v>
      </c>
      <c r="Z21" s="36">
        <v>25000</v>
      </c>
      <c r="AA21" s="36">
        <v>25000</v>
      </c>
      <c r="AB21" s="36">
        <v>4500</v>
      </c>
      <c r="AC21" s="36">
        <v>4500</v>
      </c>
      <c r="AD21" s="36">
        <v>0</v>
      </c>
      <c r="AE21" s="36">
        <v>0</v>
      </c>
      <c r="AF21" s="36">
        <v>0</v>
      </c>
      <c r="AG21" s="36">
        <v>0</v>
      </c>
      <c r="AH21" s="33"/>
      <c r="AI21" s="33"/>
      <c r="AJ21" s="33"/>
      <c r="AK21" s="33" t="s">
        <v>228</v>
      </c>
      <c r="AL21" s="36">
        <v>0</v>
      </c>
      <c r="AM21" s="36">
        <v>20500</v>
      </c>
      <c r="AN21" s="36">
        <v>0</v>
      </c>
      <c r="AO21" s="33"/>
      <c r="AP21" s="33"/>
      <c r="AQ21" s="33"/>
      <c r="AR21" s="33" t="s">
        <v>103</v>
      </c>
      <c r="AS21" s="33"/>
      <c r="AT21" s="33" t="s">
        <v>120</v>
      </c>
      <c r="AU21" s="36">
        <v>20500</v>
      </c>
      <c r="AV21" s="36">
        <v>0</v>
      </c>
      <c r="AW21" s="36">
        <v>0</v>
      </c>
      <c r="AX21" s="36">
        <v>0</v>
      </c>
      <c r="AY21" s="36">
        <v>0</v>
      </c>
      <c r="AZ21" s="36">
        <v>0</v>
      </c>
      <c r="BA21" s="36">
        <v>0</v>
      </c>
      <c r="BB21" s="36">
        <v>0</v>
      </c>
      <c r="BC21" s="36">
        <v>0</v>
      </c>
      <c r="BD21" s="36">
        <v>0</v>
      </c>
      <c r="BE21" s="36">
        <v>0</v>
      </c>
      <c r="BF21" s="33"/>
      <c r="BG21" s="34"/>
      <c r="BH21" s="33"/>
      <c r="BI21" s="36">
        <v>0</v>
      </c>
      <c r="BJ21" s="36">
        <v>20500</v>
      </c>
      <c r="BK21" s="36">
        <v>0</v>
      </c>
      <c r="BL21" s="33">
        <v>2201616322</v>
      </c>
      <c r="BM21" s="34">
        <v>45779</v>
      </c>
      <c r="BN21" s="33" t="s">
        <v>329</v>
      </c>
      <c r="BO21" s="36">
        <v>15403128</v>
      </c>
    </row>
    <row r="22" spans="1:67" hidden="1" x14ac:dyDescent="0.35">
      <c r="A22" s="33">
        <v>816002451</v>
      </c>
      <c r="B22" s="33" t="s">
        <v>86</v>
      </c>
      <c r="C22" s="33" t="s">
        <v>18</v>
      </c>
      <c r="D22" s="33">
        <v>51415</v>
      </c>
      <c r="E22" s="33" t="s">
        <v>309</v>
      </c>
      <c r="F22" s="33" t="s">
        <v>310</v>
      </c>
      <c r="G22" s="33" t="s">
        <v>30</v>
      </c>
      <c r="H22" s="34">
        <v>45630</v>
      </c>
      <c r="I22" s="34">
        <v>45640</v>
      </c>
      <c r="J22" s="35">
        <v>20500</v>
      </c>
      <c r="K22" s="35">
        <v>20500</v>
      </c>
      <c r="L22" s="33" t="s">
        <v>34</v>
      </c>
      <c r="M22" s="33" t="s">
        <v>35</v>
      </c>
      <c r="N22" s="33" t="s">
        <v>36</v>
      </c>
      <c r="O22" s="33" t="s">
        <v>37</v>
      </c>
      <c r="P22" s="33" t="s">
        <v>114</v>
      </c>
      <c r="Q22" s="33" t="s">
        <v>331</v>
      </c>
      <c r="R22" s="36">
        <v>0</v>
      </c>
      <c r="S22" s="33"/>
      <c r="T22" s="33" t="s">
        <v>115</v>
      </c>
      <c r="U22" s="34">
        <v>45630</v>
      </c>
      <c r="V22" s="34">
        <v>45659</v>
      </c>
      <c r="W22" s="34">
        <v>45674</v>
      </c>
      <c r="X22" s="33">
        <v>103</v>
      </c>
      <c r="Y22" s="33" t="s">
        <v>227</v>
      </c>
      <c r="Z22" s="36">
        <v>25000</v>
      </c>
      <c r="AA22" s="36">
        <v>25000</v>
      </c>
      <c r="AB22" s="36">
        <v>4500</v>
      </c>
      <c r="AC22" s="36">
        <v>4500</v>
      </c>
      <c r="AD22" s="36">
        <v>0</v>
      </c>
      <c r="AE22" s="36">
        <v>0</v>
      </c>
      <c r="AF22" s="36">
        <v>0</v>
      </c>
      <c r="AG22" s="36">
        <v>0</v>
      </c>
      <c r="AH22" s="33"/>
      <c r="AI22" s="33"/>
      <c r="AJ22" s="33"/>
      <c r="AK22" s="33" t="s">
        <v>228</v>
      </c>
      <c r="AL22" s="36">
        <v>0</v>
      </c>
      <c r="AM22" s="36">
        <v>20500</v>
      </c>
      <c r="AN22" s="36">
        <v>0</v>
      </c>
      <c r="AO22" s="33"/>
      <c r="AP22" s="33"/>
      <c r="AQ22" s="33"/>
      <c r="AR22" s="33" t="s">
        <v>103</v>
      </c>
      <c r="AS22" s="33"/>
      <c r="AT22" s="33" t="s">
        <v>120</v>
      </c>
      <c r="AU22" s="36">
        <v>20500</v>
      </c>
      <c r="AV22" s="36">
        <v>0</v>
      </c>
      <c r="AW22" s="36">
        <v>0</v>
      </c>
      <c r="AX22" s="36">
        <v>0</v>
      </c>
      <c r="AY22" s="36">
        <v>0</v>
      </c>
      <c r="AZ22" s="36">
        <v>0</v>
      </c>
      <c r="BA22" s="36">
        <v>0</v>
      </c>
      <c r="BB22" s="36">
        <v>0</v>
      </c>
      <c r="BC22" s="36">
        <v>0</v>
      </c>
      <c r="BD22" s="36">
        <v>0</v>
      </c>
      <c r="BE22" s="36">
        <v>0</v>
      </c>
      <c r="BF22" s="33"/>
      <c r="BG22" s="34"/>
      <c r="BH22" s="33"/>
      <c r="BI22" s="36">
        <v>0</v>
      </c>
      <c r="BJ22" s="36">
        <v>20500</v>
      </c>
      <c r="BK22" s="36">
        <v>0</v>
      </c>
      <c r="BL22" s="33">
        <v>2201616322</v>
      </c>
      <c r="BM22" s="34">
        <v>45779</v>
      </c>
      <c r="BN22" s="33" t="s">
        <v>329</v>
      </c>
      <c r="BO22" s="36">
        <v>15403128</v>
      </c>
    </row>
    <row r="23" spans="1:67" hidden="1" x14ac:dyDescent="0.35">
      <c r="A23" s="33">
        <v>816002451</v>
      </c>
      <c r="B23" s="33" t="s">
        <v>86</v>
      </c>
      <c r="C23" s="33" t="s">
        <v>18</v>
      </c>
      <c r="D23" s="33">
        <v>51802</v>
      </c>
      <c r="E23" s="33" t="s">
        <v>311</v>
      </c>
      <c r="F23" s="33" t="s">
        <v>312</v>
      </c>
      <c r="G23" s="33" t="s">
        <v>30</v>
      </c>
      <c r="H23" s="34">
        <v>45636</v>
      </c>
      <c r="I23" s="34">
        <v>45640</v>
      </c>
      <c r="J23" s="35">
        <v>20500</v>
      </c>
      <c r="K23" s="35">
        <v>20500</v>
      </c>
      <c r="L23" s="33" t="s">
        <v>34</v>
      </c>
      <c r="M23" s="33" t="s">
        <v>35</v>
      </c>
      <c r="N23" s="33" t="s">
        <v>36</v>
      </c>
      <c r="O23" s="33" t="s">
        <v>37</v>
      </c>
      <c r="P23" s="33" t="s">
        <v>114</v>
      </c>
      <c r="Q23" s="33" t="s">
        <v>331</v>
      </c>
      <c r="R23" s="36">
        <v>0</v>
      </c>
      <c r="S23" s="33"/>
      <c r="T23" s="33" t="s">
        <v>115</v>
      </c>
      <c r="U23" s="34">
        <v>45636</v>
      </c>
      <c r="V23" s="34">
        <v>45659</v>
      </c>
      <c r="W23" s="34">
        <v>45674</v>
      </c>
      <c r="X23" s="33">
        <v>103</v>
      </c>
      <c r="Y23" s="33" t="s">
        <v>227</v>
      </c>
      <c r="Z23" s="36">
        <v>25000</v>
      </c>
      <c r="AA23" s="36">
        <v>25000</v>
      </c>
      <c r="AB23" s="36">
        <v>4500</v>
      </c>
      <c r="AC23" s="36">
        <v>4500</v>
      </c>
      <c r="AD23" s="36">
        <v>0</v>
      </c>
      <c r="AE23" s="36">
        <v>0</v>
      </c>
      <c r="AF23" s="36">
        <v>0</v>
      </c>
      <c r="AG23" s="36">
        <v>0</v>
      </c>
      <c r="AH23" s="33"/>
      <c r="AI23" s="33"/>
      <c r="AJ23" s="33"/>
      <c r="AK23" s="33" t="s">
        <v>228</v>
      </c>
      <c r="AL23" s="36">
        <v>0</v>
      </c>
      <c r="AM23" s="36">
        <v>20500</v>
      </c>
      <c r="AN23" s="36">
        <v>0</v>
      </c>
      <c r="AO23" s="33"/>
      <c r="AP23" s="33"/>
      <c r="AQ23" s="33"/>
      <c r="AR23" s="33" t="s">
        <v>103</v>
      </c>
      <c r="AS23" s="33"/>
      <c r="AT23" s="33" t="s">
        <v>120</v>
      </c>
      <c r="AU23" s="36">
        <v>20500</v>
      </c>
      <c r="AV23" s="36">
        <v>0</v>
      </c>
      <c r="AW23" s="36">
        <v>0</v>
      </c>
      <c r="AX23" s="36">
        <v>0</v>
      </c>
      <c r="AY23" s="36">
        <v>0</v>
      </c>
      <c r="AZ23" s="36">
        <v>0</v>
      </c>
      <c r="BA23" s="36">
        <v>0</v>
      </c>
      <c r="BB23" s="36">
        <v>0</v>
      </c>
      <c r="BC23" s="36">
        <v>0</v>
      </c>
      <c r="BD23" s="36">
        <v>0</v>
      </c>
      <c r="BE23" s="36">
        <v>0</v>
      </c>
      <c r="BF23" s="33"/>
      <c r="BG23" s="34"/>
      <c r="BH23" s="33"/>
      <c r="BI23" s="36">
        <v>0</v>
      </c>
      <c r="BJ23" s="36">
        <v>20500</v>
      </c>
      <c r="BK23" s="36">
        <v>0</v>
      </c>
      <c r="BL23" s="33">
        <v>2201616322</v>
      </c>
      <c r="BM23" s="34">
        <v>45779</v>
      </c>
      <c r="BN23" s="33" t="s">
        <v>329</v>
      </c>
      <c r="BO23" s="36">
        <v>15403128</v>
      </c>
    </row>
    <row r="24" spans="1:67" hidden="1" x14ac:dyDescent="0.35">
      <c r="A24" s="33">
        <v>816002451</v>
      </c>
      <c r="B24" s="33" t="s">
        <v>86</v>
      </c>
      <c r="C24" s="33" t="s">
        <v>18</v>
      </c>
      <c r="D24" s="33">
        <v>51961</v>
      </c>
      <c r="E24" s="33" t="s">
        <v>313</v>
      </c>
      <c r="F24" s="33" t="s">
        <v>314</v>
      </c>
      <c r="G24" s="33" t="s">
        <v>30</v>
      </c>
      <c r="H24" s="34">
        <v>45637</v>
      </c>
      <c r="I24" s="34">
        <v>45640</v>
      </c>
      <c r="J24" s="35">
        <v>20500</v>
      </c>
      <c r="K24" s="35">
        <v>20500</v>
      </c>
      <c r="L24" s="33" t="s">
        <v>34</v>
      </c>
      <c r="M24" s="33" t="s">
        <v>35</v>
      </c>
      <c r="N24" s="33" t="s">
        <v>36</v>
      </c>
      <c r="O24" s="33" t="s">
        <v>37</v>
      </c>
      <c r="P24" s="33" t="s">
        <v>114</v>
      </c>
      <c r="Q24" s="33" t="s">
        <v>331</v>
      </c>
      <c r="R24" s="36">
        <v>0</v>
      </c>
      <c r="S24" s="33"/>
      <c r="T24" s="33" t="s">
        <v>115</v>
      </c>
      <c r="U24" s="34">
        <v>45637</v>
      </c>
      <c r="V24" s="34">
        <v>45659</v>
      </c>
      <c r="W24" s="34">
        <v>45674</v>
      </c>
      <c r="X24" s="33">
        <v>103</v>
      </c>
      <c r="Y24" s="33" t="s">
        <v>227</v>
      </c>
      <c r="Z24" s="36">
        <v>25000</v>
      </c>
      <c r="AA24" s="36">
        <v>25000</v>
      </c>
      <c r="AB24" s="36">
        <v>4500</v>
      </c>
      <c r="AC24" s="36">
        <v>4500</v>
      </c>
      <c r="AD24" s="36">
        <v>0</v>
      </c>
      <c r="AE24" s="36">
        <v>0</v>
      </c>
      <c r="AF24" s="36">
        <v>0</v>
      </c>
      <c r="AG24" s="36">
        <v>0</v>
      </c>
      <c r="AH24" s="33"/>
      <c r="AI24" s="33"/>
      <c r="AJ24" s="33"/>
      <c r="AK24" s="33" t="s">
        <v>228</v>
      </c>
      <c r="AL24" s="36">
        <v>0</v>
      </c>
      <c r="AM24" s="36">
        <v>20500</v>
      </c>
      <c r="AN24" s="36">
        <v>0</v>
      </c>
      <c r="AO24" s="33"/>
      <c r="AP24" s="33"/>
      <c r="AQ24" s="33"/>
      <c r="AR24" s="33" t="s">
        <v>103</v>
      </c>
      <c r="AS24" s="33"/>
      <c r="AT24" s="33" t="s">
        <v>120</v>
      </c>
      <c r="AU24" s="36">
        <v>20500</v>
      </c>
      <c r="AV24" s="36">
        <v>0</v>
      </c>
      <c r="AW24" s="36">
        <v>0</v>
      </c>
      <c r="AX24" s="36">
        <v>0</v>
      </c>
      <c r="AY24" s="36">
        <v>0</v>
      </c>
      <c r="AZ24" s="36">
        <v>0</v>
      </c>
      <c r="BA24" s="36">
        <v>0</v>
      </c>
      <c r="BB24" s="36">
        <v>0</v>
      </c>
      <c r="BC24" s="36">
        <v>0</v>
      </c>
      <c r="BD24" s="36">
        <v>0</v>
      </c>
      <c r="BE24" s="36">
        <v>0</v>
      </c>
      <c r="BF24" s="33"/>
      <c r="BG24" s="34"/>
      <c r="BH24" s="33"/>
      <c r="BI24" s="36">
        <v>0</v>
      </c>
      <c r="BJ24" s="36">
        <v>20500</v>
      </c>
      <c r="BK24" s="36">
        <v>0</v>
      </c>
      <c r="BL24" s="33">
        <v>2201616322</v>
      </c>
      <c r="BM24" s="34">
        <v>45779</v>
      </c>
      <c r="BN24" s="33" t="s">
        <v>329</v>
      </c>
      <c r="BO24" s="36">
        <v>15403128</v>
      </c>
    </row>
    <row r="25" spans="1:67" hidden="1" x14ac:dyDescent="0.35">
      <c r="A25" s="33">
        <v>816002451</v>
      </c>
      <c r="B25" s="33" t="s">
        <v>86</v>
      </c>
      <c r="C25" s="33" t="s">
        <v>22</v>
      </c>
      <c r="D25" s="33">
        <v>34725</v>
      </c>
      <c r="E25" s="33" t="s">
        <v>229</v>
      </c>
      <c r="F25" s="33" t="s">
        <v>230</v>
      </c>
      <c r="G25" s="33" t="s">
        <v>31</v>
      </c>
      <c r="H25" s="34">
        <v>45645</v>
      </c>
      <c r="I25" s="34">
        <v>45659</v>
      </c>
      <c r="J25" s="35">
        <v>20500</v>
      </c>
      <c r="K25" s="35">
        <v>20500</v>
      </c>
      <c r="L25" s="33" t="s">
        <v>34</v>
      </c>
      <c r="M25" s="33" t="s">
        <v>35</v>
      </c>
      <c r="N25" s="33" t="s">
        <v>36</v>
      </c>
      <c r="O25" s="33" t="s">
        <v>37</v>
      </c>
      <c r="P25" s="33" t="s">
        <v>114</v>
      </c>
      <c r="Q25" s="33" t="s">
        <v>331</v>
      </c>
      <c r="R25" s="36">
        <v>0</v>
      </c>
      <c r="S25" s="33"/>
      <c r="T25" s="33" t="s">
        <v>115</v>
      </c>
      <c r="U25" s="34">
        <v>45645</v>
      </c>
      <c r="V25" s="34">
        <v>45660</v>
      </c>
      <c r="W25" s="34">
        <v>45674</v>
      </c>
      <c r="X25" s="33">
        <v>103</v>
      </c>
      <c r="Y25" s="33" t="s">
        <v>227</v>
      </c>
      <c r="Z25" s="36">
        <v>25000</v>
      </c>
      <c r="AA25" s="36">
        <v>25000</v>
      </c>
      <c r="AB25" s="36">
        <v>4500</v>
      </c>
      <c r="AC25" s="36">
        <v>4500</v>
      </c>
      <c r="AD25" s="36">
        <v>0</v>
      </c>
      <c r="AE25" s="36">
        <v>0</v>
      </c>
      <c r="AF25" s="36">
        <v>0</v>
      </c>
      <c r="AG25" s="36">
        <v>0</v>
      </c>
      <c r="AH25" s="33"/>
      <c r="AI25" s="33"/>
      <c r="AJ25" s="33"/>
      <c r="AK25" s="33" t="s">
        <v>228</v>
      </c>
      <c r="AL25" s="36">
        <v>0</v>
      </c>
      <c r="AM25" s="36">
        <v>20500</v>
      </c>
      <c r="AN25" s="36">
        <v>0</v>
      </c>
      <c r="AO25" s="33"/>
      <c r="AP25" s="33"/>
      <c r="AQ25" s="33"/>
      <c r="AR25" s="33" t="s">
        <v>103</v>
      </c>
      <c r="AS25" s="33"/>
      <c r="AT25" s="33" t="s">
        <v>120</v>
      </c>
      <c r="AU25" s="36">
        <v>20500</v>
      </c>
      <c r="AV25" s="36">
        <v>0</v>
      </c>
      <c r="AW25" s="36">
        <v>0</v>
      </c>
      <c r="AX25" s="36">
        <v>0</v>
      </c>
      <c r="AY25" s="36">
        <v>0</v>
      </c>
      <c r="AZ25" s="36">
        <v>0</v>
      </c>
      <c r="BA25" s="36">
        <v>0</v>
      </c>
      <c r="BB25" s="36">
        <v>0</v>
      </c>
      <c r="BC25" s="36">
        <v>0</v>
      </c>
      <c r="BD25" s="36">
        <v>0</v>
      </c>
      <c r="BE25" s="36">
        <v>0</v>
      </c>
      <c r="BF25" s="33"/>
      <c r="BG25" s="34"/>
      <c r="BH25" s="33"/>
      <c r="BI25" s="36">
        <v>0</v>
      </c>
      <c r="BJ25" s="36">
        <v>20500</v>
      </c>
      <c r="BK25" s="36">
        <v>0</v>
      </c>
      <c r="BL25" s="33">
        <v>2201616322</v>
      </c>
      <c r="BM25" s="34">
        <v>45779</v>
      </c>
      <c r="BN25" s="33" t="s">
        <v>329</v>
      </c>
      <c r="BO25" s="36">
        <v>15403128</v>
      </c>
    </row>
    <row r="26" spans="1:67" hidden="1" x14ac:dyDescent="0.35">
      <c r="A26" s="33">
        <v>816002451</v>
      </c>
      <c r="B26" s="33" t="s">
        <v>86</v>
      </c>
      <c r="C26" s="33" t="s">
        <v>21</v>
      </c>
      <c r="D26" s="33">
        <v>29081</v>
      </c>
      <c r="E26" s="33" t="s">
        <v>255</v>
      </c>
      <c r="F26" s="33" t="s">
        <v>256</v>
      </c>
      <c r="G26" s="33" t="s">
        <v>31</v>
      </c>
      <c r="H26" s="34">
        <v>45649</v>
      </c>
      <c r="I26" s="34">
        <v>45659</v>
      </c>
      <c r="J26" s="35">
        <v>20500</v>
      </c>
      <c r="K26" s="35">
        <v>20500</v>
      </c>
      <c r="L26" s="33" t="s">
        <v>34</v>
      </c>
      <c r="M26" s="33" t="s">
        <v>35</v>
      </c>
      <c r="N26" s="33" t="s">
        <v>36</v>
      </c>
      <c r="O26" s="33" t="s">
        <v>37</v>
      </c>
      <c r="P26" s="33" t="s">
        <v>114</v>
      </c>
      <c r="Q26" s="33" t="s">
        <v>331</v>
      </c>
      <c r="R26" s="36">
        <v>0</v>
      </c>
      <c r="S26" s="33"/>
      <c r="T26" s="33" t="s">
        <v>115</v>
      </c>
      <c r="U26" s="34">
        <v>45649</v>
      </c>
      <c r="V26" s="34">
        <v>45660</v>
      </c>
      <c r="W26" s="34">
        <v>45674</v>
      </c>
      <c r="X26" s="33">
        <v>103</v>
      </c>
      <c r="Y26" s="33" t="s">
        <v>227</v>
      </c>
      <c r="Z26" s="36">
        <v>25000</v>
      </c>
      <c r="AA26" s="36">
        <v>25000</v>
      </c>
      <c r="AB26" s="36">
        <v>4500</v>
      </c>
      <c r="AC26" s="36">
        <v>4500</v>
      </c>
      <c r="AD26" s="36">
        <v>0</v>
      </c>
      <c r="AE26" s="36">
        <v>0</v>
      </c>
      <c r="AF26" s="36">
        <v>0</v>
      </c>
      <c r="AG26" s="36">
        <v>0</v>
      </c>
      <c r="AH26" s="33"/>
      <c r="AI26" s="33"/>
      <c r="AJ26" s="33"/>
      <c r="AK26" s="33" t="s">
        <v>228</v>
      </c>
      <c r="AL26" s="36">
        <v>0</v>
      </c>
      <c r="AM26" s="36">
        <v>20500</v>
      </c>
      <c r="AN26" s="36">
        <v>0</v>
      </c>
      <c r="AO26" s="33"/>
      <c r="AP26" s="33"/>
      <c r="AQ26" s="33"/>
      <c r="AR26" s="33" t="s">
        <v>103</v>
      </c>
      <c r="AS26" s="33"/>
      <c r="AT26" s="33" t="s">
        <v>120</v>
      </c>
      <c r="AU26" s="36">
        <v>20500</v>
      </c>
      <c r="AV26" s="36">
        <v>0</v>
      </c>
      <c r="AW26" s="36">
        <v>0</v>
      </c>
      <c r="AX26" s="36">
        <v>0</v>
      </c>
      <c r="AY26" s="36">
        <v>0</v>
      </c>
      <c r="AZ26" s="36">
        <v>0</v>
      </c>
      <c r="BA26" s="36">
        <v>0</v>
      </c>
      <c r="BB26" s="36">
        <v>0</v>
      </c>
      <c r="BC26" s="36">
        <v>0</v>
      </c>
      <c r="BD26" s="36">
        <v>0</v>
      </c>
      <c r="BE26" s="36">
        <v>0</v>
      </c>
      <c r="BF26" s="33"/>
      <c r="BG26" s="34"/>
      <c r="BH26" s="33"/>
      <c r="BI26" s="36">
        <v>0</v>
      </c>
      <c r="BJ26" s="36">
        <v>20500</v>
      </c>
      <c r="BK26" s="36">
        <v>0</v>
      </c>
      <c r="BL26" s="33">
        <v>2201616322</v>
      </c>
      <c r="BM26" s="34">
        <v>45779</v>
      </c>
      <c r="BN26" s="33" t="s">
        <v>329</v>
      </c>
      <c r="BO26" s="36">
        <v>15403128</v>
      </c>
    </row>
    <row r="27" spans="1:67" hidden="1" x14ac:dyDescent="0.35">
      <c r="A27" s="33">
        <v>816002451</v>
      </c>
      <c r="B27" s="33" t="s">
        <v>86</v>
      </c>
      <c r="C27" s="33" t="s">
        <v>18</v>
      </c>
      <c r="D27" s="33">
        <v>52273</v>
      </c>
      <c r="E27" s="33" t="s">
        <v>315</v>
      </c>
      <c r="F27" s="33" t="s">
        <v>316</v>
      </c>
      <c r="G27" s="33" t="s">
        <v>31</v>
      </c>
      <c r="H27" s="34">
        <v>45642</v>
      </c>
      <c r="I27" s="34">
        <v>45659</v>
      </c>
      <c r="J27" s="35">
        <v>85000</v>
      </c>
      <c r="K27" s="35">
        <v>85000</v>
      </c>
      <c r="L27" s="33" t="s">
        <v>34</v>
      </c>
      <c r="M27" s="33" t="s">
        <v>35</v>
      </c>
      <c r="N27" s="33" t="s">
        <v>36</v>
      </c>
      <c r="O27" s="33" t="s">
        <v>37</v>
      </c>
      <c r="P27" s="33" t="s">
        <v>114</v>
      </c>
      <c r="Q27" s="33" t="s">
        <v>331</v>
      </c>
      <c r="R27" s="36">
        <v>0</v>
      </c>
      <c r="S27" s="33"/>
      <c r="T27" s="33" t="s">
        <v>115</v>
      </c>
      <c r="U27" s="34">
        <v>45642</v>
      </c>
      <c r="V27" s="34">
        <v>45660</v>
      </c>
      <c r="W27" s="34">
        <v>45674</v>
      </c>
      <c r="X27" s="33">
        <v>103</v>
      </c>
      <c r="Y27" s="33" t="s">
        <v>227</v>
      </c>
      <c r="Z27" s="36">
        <v>85000</v>
      </c>
      <c r="AA27" s="36">
        <v>85000</v>
      </c>
      <c r="AB27" s="36">
        <v>0</v>
      </c>
      <c r="AC27" s="36">
        <v>0</v>
      </c>
      <c r="AD27" s="36">
        <v>0</v>
      </c>
      <c r="AE27" s="36">
        <v>0</v>
      </c>
      <c r="AF27" s="36">
        <v>0</v>
      </c>
      <c r="AG27" s="36">
        <v>0</v>
      </c>
      <c r="AH27" s="33"/>
      <c r="AI27" s="33"/>
      <c r="AJ27" s="33"/>
      <c r="AK27" s="33" t="s">
        <v>228</v>
      </c>
      <c r="AL27" s="36">
        <v>0</v>
      </c>
      <c r="AM27" s="36">
        <v>85000</v>
      </c>
      <c r="AN27" s="36">
        <v>0</v>
      </c>
      <c r="AO27" s="33"/>
      <c r="AP27" s="33"/>
      <c r="AQ27" s="33"/>
      <c r="AR27" s="33" t="s">
        <v>103</v>
      </c>
      <c r="AS27" s="33"/>
      <c r="AT27" s="33" t="s">
        <v>120</v>
      </c>
      <c r="AU27" s="36">
        <v>85000</v>
      </c>
      <c r="AV27" s="36">
        <v>0</v>
      </c>
      <c r="AW27" s="36">
        <v>0</v>
      </c>
      <c r="AX27" s="36">
        <v>0</v>
      </c>
      <c r="AY27" s="36">
        <v>0</v>
      </c>
      <c r="AZ27" s="36">
        <v>0</v>
      </c>
      <c r="BA27" s="36">
        <v>0</v>
      </c>
      <c r="BB27" s="36">
        <v>0</v>
      </c>
      <c r="BC27" s="36">
        <v>0</v>
      </c>
      <c r="BD27" s="36">
        <v>0</v>
      </c>
      <c r="BE27" s="36">
        <v>0</v>
      </c>
      <c r="BF27" s="33"/>
      <c r="BG27" s="34"/>
      <c r="BH27" s="33"/>
      <c r="BI27" s="36">
        <v>0</v>
      </c>
      <c r="BJ27" s="36">
        <v>85000</v>
      </c>
      <c r="BK27" s="36">
        <v>0</v>
      </c>
      <c r="BL27" s="33">
        <v>2201616322</v>
      </c>
      <c r="BM27" s="34">
        <v>45779</v>
      </c>
      <c r="BN27" s="33" t="s">
        <v>329</v>
      </c>
      <c r="BO27" s="36">
        <v>15403128</v>
      </c>
    </row>
    <row r="28" spans="1:67" hidden="1" x14ac:dyDescent="0.35">
      <c r="A28" s="33">
        <v>816002451</v>
      </c>
      <c r="B28" s="33" t="s">
        <v>86</v>
      </c>
      <c r="C28" s="33" t="s">
        <v>18</v>
      </c>
      <c r="D28" s="33">
        <v>52432</v>
      </c>
      <c r="E28" s="33" t="s">
        <v>317</v>
      </c>
      <c r="F28" s="33" t="s">
        <v>318</v>
      </c>
      <c r="G28" s="33" t="s">
        <v>31</v>
      </c>
      <c r="H28" s="34">
        <v>45644</v>
      </c>
      <c r="I28" s="34">
        <v>45659</v>
      </c>
      <c r="J28" s="35">
        <v>20500</v>
      </c>
      <c r="K28" s="35">
        <v>20500</v>
      </c>
      <c r="L28" s="33" t="s">
        <v>34</v>
      </c>
      <c r="M28" s="33" t="s">
        <v>35</v>
      </c>
      <c r="N28" s="33" t="s">
        <v>36</v>
      </c>
      <c r="O28" s="33" t="s">
        <v>37</v>
      </c>
      <c r="P28" s="33" t="s">
        <v>114</v>
      </c>
      <c r="Q28" s="33" t="s">
        <v>331</v>
      </c>
      <c r="R28" s="36">
        <v>0</v>
      </c>
      <c r="S28" s="33"/>
      <c r="T28" s="33" t="s">
        <v>115</v>
      </c>
      <c r="U28" s="34">
        <v>45644</v>
      </c>
      <c r="V28" s="34">
        <v>45660</v>
      </c>
      <c r="W28" s="34">
        <v>45674</v>
      </c>
      <c r="X28" s="33">
        <v>103</v>
      </c>
      <c r="Y28" s="33" t="s">
        <v>227</v>
      </c>
      <c r="Z28" s="36">
        <v>25000</v>
      </c>
      <c r="AA28" s="36">
        <v>25000</v>
      </c>
      <c r="AB28" s="36">
        <v>4500</v>
      </c>
      <c r="AC28" s="36">
        <v>4500</v>
      </c>
      <c r="AD28" s="36">
        <v>0</v>
      </c>
      <c r="AE28" s="36">
        <v>0</v>
      </c>
      <c r="AF28" s="36">
        <v>0</v>
      </c>
      <c r="AG28" s="36">
        <v>0</v>
      </c>
      <c r="AH28" s="33"/>
      <c r="AI28" s="33"/>
      <c r="AJ28" s="33"/>
      <c r="AK28" s="33" t="s">
        <v>228</v>
      </c>
      <c r="AL28" s="36">
        <v>0</v>
      </c>
      <c r="AM28" s="36">
        <v>20500</v>
      </c>
      <c r="AN28" s="36">
        <v>0</v>
      </c>
      <c r="AO28" s="33"/>
      <c r="AP28" s="33"/>
      <c r="AQ28" s="33"/>
      <c r="AR28" s="33" t="s">
        <v>103</v>
      </c>
      <c r="AS28" s="33"/>
      <c r="AT28" s="33" t="s">
        <v>120</v>
      </c>
      <c r="AU28" s="36">
        <v>20500</v>
      </c>
      <c r="AV28" s="36">
        <v>0</v>
      </c>
      <c r="AW28" s="36">
        <v>0</v>
      </c>
      <c r="AX28" s="36">
        <v>0</v>
      </c>
      <c r="AY28" s="36">
        <v>0</v>
      </c>
      <c r="AZ28" s="36">
        <v>0</v>
      </c>
      <c r="BA28" s="36">
        <v>0</v>
      </c>
      <c r="BB28" s="36">
        <v>0</v>
      </c>
      <c r="BC28" s="36">
        <v>0</v>
      </c>
      <c r="BD28" s="36">
        <v>0</v>
      </c>
      <c r="BE28" s="36">
        <v>0</v>
      </c>
      <c r="BF28" s="33"/>
      <c r="BG28" s="34"/>
      <c r="BH28" s="33"/>
      <c r="BI28" s="36">
        <v>0</v>
      </c>
      <c r="BJ28" s="36">
        <v>20500</v>
      </c>
      <c r="BK28" s="36">
        <v>0</v>
      </c>
      <c r="BL28" s="33">
        <v>2201616322</v>
      </c>
      <c r="BM28" s="34">
        <v>45779</v>
      </c>
      <c r="BN28" s="33" t="s">
        <v>329</v>
      </c>
      <c r="BO28" s="36">
        <v>15403128</v>
      </c>
    </row>
    <row r="29" spans="1:67" hidden="1" x14ac:dyDescent="0.35">
      <c r="A29" s="33">
        <v>816002451</v>
      </c>
      <c r="B29" s="33" t="s">
        <v>86</v>
      </c>
      <c r="C29" s="33" t="s">
        <v>18</v>
      </c>
      <c r="D29" s="33">
        <v>52837</v>
      </c>
      <c r="E29" s="33" t="s">
        <v>321</v>
      </c>
      <c r="F29" s="33" t="s">
        <v>322</v>
      </c>
      <c r="G29" s="33" t="s">
        <v>31</v>
      </c>
      <c r="H29" s="34">
        <v>45656</v>
      </c>
      <c r="I29" s="34">
        <v>45659</v>
      </c>
      <c r="J29" s="35">
        <v>85000</v>
      </c>
      <c r="K29" s="35">
        <v>85000</v>
      </c>
      <c r="L29" s="33" t="s">
        <v>34</v>
      </c>
      <c r="M29" s="33" t="s">
        <v>35</v>
      </c>
      <c r="N29" s="33" t="s">
        <v>36</v>
      </c>
      <c r="O29" s="33" t="s">
        <v>37</v>
      </c>
      <c r="P29" s="33" t="s">
        <v>114</v>
      </c>
      <c r="Q29" s="33" t="s">
        <v>331</v>
      </c>
      <c r="R29" s="36">
        <v>0</v>
      </c>
      <c r="S29" s="33"/>
      <c r="T29" s="33" t="s">
        <v>115</v>
      </c>
      <c r="U29" s="34">
        <v>45656</v>
      </c>
      <c r="V29" s="34">
        <v>45660</v>
      </c>
      <c r="W29" s="34">
        <v>45674</v>
      </c>
      <c r="X29" s="33">
        <v>103</v>
      </c>
      <c r="Y29" s="33" t="s">
        <v>227</v>
      </c>
      <c r="Z29" s="36">
        <v>85000</v>
      </c>
      <c r="AA29" s="36">
        <v>85000</v>
      </c>
      <c r="AB29" s="36">
        <v>0</v>
      </c>
      <c r="AC29" s="36">
        <v>0</v>
      </c>
      <c r="AD29" s="36">
        <v>0</v>
      </c>
      <c r="AE29" s="36">
        <v>0</v>
      </c>
      <c r="AF29" s="36">
        <v>0</v>
      </c>
      <c r="AG29" s="36">
        <v>0</v>
      </c>
      <c r="AH29" s="33"/>
      <c r="AI29" s="33"/>
      <c r="AJ29" s="33"/>
      <c r="AK29" s="33" t="s">
        <v>228</v>
      </c>
      <c r="AL29" s="36">
        <v>0</v>
      </c>
      <c r="AM29" s="36">
        <v>85000</v>
      </c>
      <c r="AN29" s="36">
        <v>0</v>
      </c>
      <c r="AO29" s="33"/>
      <c r="AP29" s="33"/>
      <c r="AQ29" s="33"/>
      <c r="AR29" s="33" t="s">
        <v>103</v>
      </c>
      <c r="AS29" s="33"/>
      <c r="AT29" s="33" t="s">
        <v>120</v>
      </c>
      <c r="AU29" s="36">
        <v>85000</v>
      </c>
      <c r="AV29" s="36">
        <v>0</v>
      </c>
      <c r="AW29" s="36">
        <v>0</v>
      </c>
      <c r="AX29" s="36">
        <v>0</v>
      </c>
      <c r="AY29" s="36">
        <v>0</v>
      </c>
      <c r="AZ29" s="36">
        <v>0</v>
      </c>
      <c r="BA29" s="36">
        <v>0</v>
      </c>
      <c r="BB29" s="36">
        <v>0</v>
      </c>
      <c r="BC29" s="36">
        <v>0</v>
      </c>
      <c r="BD29" s="36">
        <v>0</v>
      </c>
      <c r="BE29" s="36">
        <v>0</v>
      </c>
      <c r="BF29" s="33"/>
      <c r="BG29" s="34"/>
      <c r="BH29" s="33"/>
      <c r="BI29" s="36">
        <v>0</v>
      </c>
      <c r="BJ29" s="36">
        <v>85000</v>
      </c>
      <c r="BK29" s="36">
        <v>0</v>
      </c>
      <c r="BL29" s="33">
        <v>2201616322</v>
      </c>
      <c r="BM29" s="34">
        <v>45779</v>
      </c>
      <c r="BN29" s="33" t="s">
        <v>329</v>
      </c>
      <c r="BO29" s="36">
        <v>15403128</v>
      </c>
    </row>
    <row r="30" spans="1:67" hidden="1" x14ac:dyDescent="0.35">
      <c r="A30" s="33">
        <v>816002451</v>
      </c>
      <c r="B30" s="33" t="s">
        <v>86</v>
      </c>
      <c r="C30" s="33" t="s">
        <v>23</v>
      </c>
      <c r="D30" s="33">
        <v>17812</v>
      </c>
      <c r="E30" s="33" t="s">
        <v>218</v>
      </c>
      <c r="F30" s="33" t="s">
        <v>219</v>
      </c>
      <c r="G30" s="33" t="s">
        <v>32</v>
      </c>
      <c r="H30" s="34">
        <v>45687</v>
      </c>
      <c r="I30" s="34">
        <v>45692</v>
      </c>
      <c r="J30" s="35">
        <v>25000</v>
      </c>
      <c r="K30" s="35">
        <v>20300</v>
      </c>
      <c r="L30" s="33" t="s">
        <v>34</v>
      </c>
      <c r="M30" s="33" t="s">
        <v>35</v>
      </c>
      <c r="N30" s="33" t="s">
        <v>36</v>
      </c>
      <c r="O30" s="33" t="s">
        <v>37</v>
      </c>
      <c r="P30" s="33" t="s">
        <v>328</v>
      </c>
      <c r="Q30" s="33" t="s">
        <v>331</v>
      </c>
      <c r="R30" s="36">
        <v>0</v>
      </c>
      <c r="S30" s="33"/>
      <c r="T30" s="33" t="s">
        <v>115</v>
      </c>
      <c r="U30" s="34">
        <v>45687</v>
      </c>
      <c r="V30" s="34">
        <v>45692</v>
      </c>
      <c r="W30" s="34">
        <v>45733</v>
      </c>
      <c r="X30" s="33">
        <v>44</v>
      </c>
      <c r="Y30" s="33" t="s">
        <v>191</v>
      </c>
      <c r="Z30" s="36">
        <v>25000</v>
      </c>
      <c r="AA30" s="36">
        <v>4700</v>
      </c>
      <c r="AB30" s="36">
        <v>0</v>
      </c>
      <c r="AC30" s="36">
        <v>0</v>
      </c>
      <c r="AD30" s="36">
        <v>0</v>
      </c>
      <c r="AE30" s="36">
        <v>0</v>
      </c>
      <c r="AF30" s="36">
        <v>4700</v>
      </c>
      <c r="AG30" s="36">
        <v>0</v>
      </c>
      <c r="AH30" s="33"/>
      <c r="AI30" s="33"/>
      <c r="AJ30" s="33" t="s">
        <v>220</v>
      </c>
      <c r="AK30" s="33" t="s">
        <v>118</v>
      </c>
      <c r="AL30" s="36">
        <v>0</v>
      </c>
      <c r="AM30" s="36">
        <v>0</v>
      </c>
      <c r="AN30" s="36">
        <v>0</v>
      </c>
      <c r="AO30" s="33"/>
      <c r="AP30" s="33"/>
      <c r="AQ30" s="33"/>
      <c r="AR30" s="33" t="s">
        <v>103</v>
      </c>
      <c r="AS30" s="33"/>
      <c r="AT30" s="33" t="s">
        <v>120</v>
      </c>
      <c r="AU30" s="36">
        <v>20300</v>
      </c>
      <c r="AV30" s="36">
        <v>0</v>
      </c>
      <c r="AW30" s="36">
        <v>0</v>
      </c>
      <c r="AX30" s="36">
        <v>0</v>
      </c>
      <c r="AY30" s="36">
        <v>0</v>
      </c>
      <c r="AZ30" s="36">
        <v>0</v>
      </c>
      <c r="BA30" s="36">
        <v>0</v>
      </c>
      <c r="BB30" s="36">
        <v>0</v>
      </c>
      <c r="BC30" s="36">
        <v>0</v>
      </c>
      <c r="BD30" s="36">
        <v>0</v>
      </c>
      <c r="BE30" s="36">
        <v>0</v>
      </c>
      <c r="BF30" s="33"/>
      <c r="BG30" s="34"/>
      <c r="BH30" s="33"/>
      <c r="BI30" s="36">
        <v>0</v>
      </c>
      <c r="BJ30" s="36">
        <v>20300</v>
      </c>
      <c r="BK30" s="36">
        <v>0</v>
      </c>
      <c r="BL30" s="33">
        <v>2201616322</v>
      </c>
      <c r="BM30" s="34">
        <v>45779</v>
      </c>
      <c r="BN30" s="33" t="s">
        <v>329</v>
      </c>
      <c r="BO30" s="36">
        <v>15403128</v>
      </c>
    </row>
    <row r="31" spans="1:67" hidden="1" x14ac:dyDescent="0.35">
      <c r="A31" s="33">
        <v>816002451</v>
      </c>
      <c r="B31" s="33" t="s">
        <v>86</v>
      </c>
      <c r="C31" s="33" t="s">
        <v>21</v>
      </c>
      <c r="D31" s="33">
        <v>29708</v>
      </c>
      <c r="E31" s="33" t="s">
        <v>257</v>
      </c>
      <c r="F31" s="33" t="s">
        <v>258</v>
      </c>
      <c r="G31" s="33" t="s">
        <v>32</v>
      </c>
      <c r="H31" s="34">
        <v>45680</v>
      </c>
      <c r="I31" s="34">
        <v>45692</v>
      </c>
      <c r="J31" s="35">
        <v>85000</v>
      </c>
      <c r="K31" s="35">
        <v>85000</v>
      </c>
      <c r="L31" s="33" t="s">
        <v>34</v>
      </c>
      <c r="M31" s="33" t="s">
        <v>35</v>
      </c>
      <c r="N31" s="33" t="s">
        <v>36</v>
      </c>
      <c r="O31" s="33" t="s">
        <v>37</v>
      </c>
      <c r="P31" s="33" t="s">
        <v>114</v>
      </c>
      <c r="Q31" s="33" t="s">
        <v>331</v>
      </c>
      <c r="R31" s="36">
        <v>0</v>
      </c>
      <c r="S31" s="33"/>
      <c r="T31" s="33" t="s">
        <v>115</v>
      </c>
      <c r="U31" s="34">
        <v>45680</v>
      </c>
      <c r="V31" s="34">
        <v>45692</v>
      </c>
      <c r="W31" s="34">
        <v>45695</v>
      </c>
      <c r="X31" s="33">
        <v>82</v>
      </c>
      <c r="Y31" s="33" t="s">
        <v>259</v>
      </c>
      <c r="Z31" s="36">
        <v>85000</v>
      </c>
      <c r="AA31" s="36">
        <v>85000</v>
      </c>
      <c r="AB31" s="36">
        <v>0</v>
      </c>
      <c r="AC31" s="36">
        <v>0</v>
      </c>
      <c r="AD31" s="36">
        <v>0</v>
      </c>
      <c r="AE31" s="36">
        <v>0</v>
      </c>
      <c r="AF31" s="36">
        <v>0</v>
      </c>
      <c r="AG31" s="36">
        <v>0</v>
      </c>
      <c r="AH31" s="33"/>
      <c r="AI31" s="33"/>
      <c r="AJ31" s="33"/>
      <c r="AK31" s="33" t="s">
        <v>124</v>
      </c>
      <c r="AL31" s="36">
        <v>0</v>
      </c>
      <c r="AM31" s="36">
        <v>85000</v>
      </c>
      <c r="AN31" s="36">
        <v>0</v>
      </c>
      <c r="AO31" s="33"/>
      <c r="AP31" s="33"/>
      <c r="AQ31" s="33"/>
      <c r="AR31" s="33" t="s">
        <v>103</v>
      </c>
      <c r="AS31" s="33"/>
      <c r="AT31" s="33" t="s">
        <v>120</v>
      </c>
      <c r="AU31" s="36">
        <v>85000</v>
      </c>
      <c r="AV31" s="36">
        <v>0</v>
      </c>
      <c r="AW31" s="36">
        <v>0</v>
      </c>
      <c r="AX31" s="36">
        <v>0</v>
      </c>
      <c r="AY31" s="36">
        <v>0</v>
      </c>
      <c r="AZ31" s="36">
        <v>0</v>
      </c>
      <c r="BA31" s="36">
        <v>0</v>
      </c>
      <c r="BB31" s="36">
        <v>0</v>
      </c>
      <c r="BC31" s="36">
        <v>0</v>
      </c>
      <c r="BD31" s="36">
        <v>0</v>
      </c>
      <c r="BE31" s="36">
        <v>0</v>
      </c>
      <c r="BF31" s="33"/>
      <c r="BG31" s="34"/>
      <c r="BH31" s="33"/>
      <c r="BI31" s="36">
        <v>0</v>
      </c>
      <c r="BJ31" s="36">
        <v>85000</v>
      </c>
      <c r="BK31" s="36">
        <v>0</v>
      </c>
      <c r="BL31" s="33">
        <v>2201616322</v>
      </c>
      <c r="BM31" s="34">
        <v>45779</v>
      </c>
      <c r="BN31" s="33" t="s">
        <v>329</v>
      </c>
      <c r="BO31" s="36">
        <v>15403128</v>
      </c>
    </row>
    <row r="32" spans="1:67" hidden="1" x14ac:dyDescent="0.35">
      <c r="A32" s="33">
        <v>816002451</v>
      </c>
      <c r="B32" s="33" t="s">
        <v>86</v>
      </c>
      <c r="C32" s="33" t="s">
        <v>21</v>
      </c>
      <c r="D32" s="33">
        <v>29980</v>
      </c>
      <c r="E32" s="33" t="s">
        <v>262</v>
      </c>
      <c r="F32" s="33" t="s">
        <v>263</v>
      </c>
      <c r="G32" s="33" t="s">
        <v>32</v>
      </c>
      <c r="H32" s="34">
        <v>45688</v>
      </c>
      <c r="I32" s="34">
        <v>45692</v>
      </c>
      <c r="J32" s="35">
        <v>85000</v>
      </c>
      <c r="K32" s="35">
        <v>85000</v>
      </c>
      <c r="L32" s="33" t="s">
        <v>34</v>
      </c>
      <c r="M32" s="33" t="s">
        <v>35</v>
      </c>
      <c r="N32" s="33" t="s">
        <v>36</v>
      </c>
      <c r="O32" s="33" t="s">
        <v>37</v>
      </c>
      <c r="P32" s="33" t="s">
        <v>114</v>
      </c>
      <c r="Q32" s="33" t="s">
        <v>331</v>
      </c>
      <c r="R32" s="36">
        <v>0</v>
      </c>
      <c r="S32" s="33"/>
      <c r="T32" s="33" t="s">
        <v>115</v>
      </c>
      <c r="U32" s="34">
        <v>45688</v>
      </c>
      <c r="V32" s="34">
        <v>45692</v>
      </c>
      <c r="W32" s="34">
        <v>45695</v>
      </c>
      <c r="X32" s="33">
        <v>82</v>
      </c>
      <c r="Y32" s="33" t="s">
        <v>259</v>
      </c>
      <c r="Z32" s="36">
        <v>85000</v>
      </c>
      <c r="AA32" s="36">
        <v>85000</v>
      </c>
      <c r="AB32" s="36">
        <v>0</v>
      </c>
      <c r="AC32" s="36">
        <v>0</v>
      </c>
      <c r="AD32" s="36">
        <v>0</v>
      </c>
      <c r="AE32" s="36">
        <v>0</v>
      </c>
      <c r="AF32" s="36">
        <v>0</v>
      </c>
      <c r="AG32" s="36">
        <v>0</v>
      </c>
      <c r="AH32" s="33"/>
      <c r="AI32" s="33"/>
      <c r="AJ32" s="33"/>
      <c r="AK32" s="33" t="s">
        <v>124</v>
      </c>
      <c r="AL32" s="36">
        <v>0</v>
      </c>
      <c r="AM32" s="36">
        <v>85000</v>
      </c>
      <c r="AN32" s="36">
        <v>0</v>
      </c>
      <c r="AO32" s="33"/>
      <c r="AP32" s="33"/>
      <c r="AQ32" s="33"/>
      <c r="AR32" s="33" t="s">
        <v>103</v>
      </c>
      <c r="AS32" s="33"/>
      <c r="AT32" s="33" t="s">
        <v>120</v>
      </c>
      <c r="AU32" s="36">
        <v>85000</v>
      </c>
      <c r="AV32" s="36">
        <v>0</v>
      </c>
      <c r="AW32" s="36">
        <v>0</v>
      </c>
      <c r="AX32" s="36">
        <v>0</v>
      </c>
      <c r="AY32" s="36">
        <v>0</v>
      </c>
      <c r="AZ32" s="36">
        <v>0</v>
      </c>
      <c r="BA32" s="36">
        <v>0</v>
      </c>
      <c r="BB32" s="36">
        <v>0</v>
      </c>
      <c r="BC32" s="36">
        <v>0</v>
      </c>
      <c r="BD32" s="36">
        <v>0</v>
      </c>
      <c r="BE32" s="36">
        <v>0</v>
      </c>
      <c r="BF32" s="33"/>
      <c r="BG32" s="34"/>
      <c r="BH32" s="33"/>
      <c r="BI32" s="36">
        <v>0</v>
      </c>
      <c r="BJ32" s="36">
        <v>85000</v>
      </c>
      <c r="BK32" s="36">
        <v>0</v>
      </c>
      <c r="BL32" s="33">
        <v>2201616322</v>
      </c>
      <c r="BM32" s="34">
        <v>45779</v>
      </c>
      <c r="BN32" s="33" t="s">
        <v>329</v>
      </c>
      <c r="BO32" s="36">
        <v>15403128</v>
      </c>
    </row>
    <row r="33" spans="1:67" hidden="1" x14ac:dyDescent="0.35">
      <c r="A33" s="33">
        <v>816002451</v>
      </c>
      <c r="B33" s="33" t="s">
        <v>86</v>
      </c>
      <c r="C33" s="33" t="s">
        <v>19</v>
      </c>
      <c r="D33" s="33">
        <v>7669</v>
      </c>
      <c r="E33" s="33" t="s">
        <v>237</v>
      </c>
      <c r="F33" s="33" t="s">
        <v>238</v>
      </c>
      <c r="G33" s="33" t="s">
        <v>27</v>
      </c>
      <c r="H33" s="34">
        <v>45526</v>
      </c>
      <c r="I33" s="34">
        <v>45537</v>
      </c>
      <c r="J33" s="35">
        <v>2291516</v>
      </c>
      <c r="K33" s="35">
        <v>2291516</v>
      </c>
      <c r="L33" s="33" t="s">
        <v>34</v>
      </c>
      <c r="M33" s="33" t="s">
        <v>35</v>
      </c>
      <c r="N33" s="33" t="s">
        <v>36</v>
      </c>
      <c r="O33" s="33" t="s">
        <v>37</v>
      </c>
      <c r="P33" s="33" t="s">
        <v>114</v>
      </c>
      <c r="Q33" s="33" t="s">
        <v>331</v>
      </c>
      <c r="R33" s="36">
        <v>0</v>
      </c>
      <c r="S33" s="33"/>
      <c r="T33" s="33" t="s">
        <v>115</v>
      </c>
      <c r="U33" s="34">
        <v>45526</v>
      </c>
      <c r="V33" s="34">
        <v>45537</v>
      </c>
      <c r="W33" s="34">
        <v>45556</v>
      </c>
      <c r="X33" s="33">
        <v>221</v>
      </c>
      <c r="Y33" s="33" t="s">
        <v>233</v>
      </c>
      <c r="Z33" s="36">
        <v>2291516</v>
      </c>
      <c r="AA33" s="36">
        <v>2291516</v>
      </c>
      <c r="AB33" s="36">
        <v>0</v>
      </c>
      <c r="AC33" s="36">
        <v>0</v>
      </c>
      <c r="AD33" s="36">
        <v>0</v>
      </c>
      <c r="AE33" s="36">
        <v>0</v>
      </c>
      <c r="AF33" s="36">
        <v>0</v>
      </c>
      <c r="AG33" s="36">
        <v>0</v>
      </c>
      <c r="AH33" s="33"/>
      <c r="AI33" s="33"/>
      <c r="AJ33" s="33"/>
      <c r="AK33" s="33" t="s">
        <v>234</v>
      </c>
      <c r="AL33" s="36">
        <v>45830</v>
      </c>
      <c r="AM33" s="36">
        <v>2291516</v>
      </c>
      <c r="AN33" s="36">
        <v>0</v>
      </c>
      <c r="AO33" s="33"/>
      <c r="AP33" s="33"/>
      <c r="AQ33" s="33"/>
      <c r="AR33" s="33" t="s">
        <v>119</v>
      </c>
      <c r="AS33" s="33"/>
      <c r="AT33" s="33" t="s">
        <v>120</v>
      </c>
      <c r="AU33" s="36">
        <v>2291516</v>
      </c>
      <c r="AV33" s="36">
        <v>0</v>
      </c>
      <c r="AW33" s="36">
        <v>0</v>
      </c>
      <c r="AX33" s="36">
        <v>0</v>
      </c>
      <c r="AY33" s="36">
        <v>0</v>
      </c>
      <c r="AZ33" s="36">
        <v>0</v>
      </c>
      <c r="BA33" s="36">
        <v>0</v>
      </c>
      <c r="BB33" s="36">
        <v>0</v>
      </c>
      <c r="BC33" s="36">
        <v>0</v>
      </c>
      <c r="BD33" s="36">
        <v>0</v>
      </c>
      <c r="BE33" s="36">
        <v>0</v>
      </c>
      <c r="BF33" s="33"/>
      <c r="BG33" s="34"/>
      <c r="BH33" s="33"/>
      <c r="BI33" s="36">
        <v>0</v>
      </c>
      <c r="BJ33" s="36">
        <v>2245686</v>
      </c>
      <c r="BK33" s="36">
        <v>0</v>
      </c>
      <c r="BL33" s="33">
        <v>2201616322</v>
      </c>
      <c r="BM33" s="34">
        <v>45779</v>
      </c>
      <c r="BN33" s="33" t="s">
        <v>329</v>
      </c>
      <c r="BO33" s="36">
        <v>15403128</v>
      </c>
    </row>
    <row r="34" spans="1:67" hidden="1" x14ac:dyDescent="0.35">
      <c r="A34" s="33">
        <v>816002451</v>
      </c>
      <c r="B34" s="33" t="s">
        <v>86</v>
      </c>
      <c r="C34" s="33" t="s">
        <v>18</v>
      </c>
      <c r="D34" s="33">
        <v>45542</v>
      </c>
      <c r="E34" s="33" t="s">
        <v>283</v>
      </c>
      <c r="F34" s="33" t="s">
        <v>284</v>
      </c>
      <c r="G34" s="33" t="s">
        <v>28</v>
      </c>
      <c r="H34" s="34">
        <v>45547</v>
      </c>
      <c r="I34" s="34">
        <v>45572</v>
      </c>
      <c r="J34" s="35">
        <v>200000</v>
      </c>
      <c r="K34" s="35">
        <v>200000</v>
      </c>
      <c r="L34" s="33" t="s">
        <v>34</v>
      </c>
      <c r="M34" s="33" t="s">
        <v>35</v>
      </c>
      <c r="N34" s="33" t="s">
        <v>36</v>
      </c>
      <c r="O34" s="33" t="s">
        <v>37</v>
      </c>
      <c r="P34" s="33" t="s">
        <v>114</v>
      </c>
      <c r="Q34" s="33" t="s">
        <v>331</v>
      </c>
      <c r="R34" s="36">
        <v>0</v>
      </c>
      <c r="S34" s="33"/>
      <c r="T34" s="33" t="s">
        <v>115</v>
      </c>
      <c r="U34" s="34">
        <v>45547</v>
      </c>
      <c r="V34" s="34">
        <v>45572</v>
      </c>
      <c r="W34" s="34">
        <v>45577</v>
      </c>
      <c r="X34" s="33">
        <v>200</v>
      </c>
      <c r="Y34" s="33" t="s">
        <v>233</v>
      </c>
      <c r="Z34" s="36">
        <v>200000</v>
      </c>
      <c r="AA34" s="36">
        <v>200000</v>
      </c>
      <c r="AB34" s="36">
        <v>0</v>
      </c>
      <c r="AC34" s="36">
        <v>0</v>
      </c>
      <c r="AD34" s="36">
        <v>0</v>
      </c>
      <c r="AE34" s="36">
        <v>0</v>
      </c>
      <c r="AF34" s="36">
        <v>0</v>
      </c>
      <c r="AG34" s="36">
        <v>0</v>
      </c>
      <c r="AH34" s="33"/>
      <c r="AI34" s="33"/>
      <c r="AJ34" s="33"/>
      <c r="AK34" s="33" t="s">
        <v>124</v>
      </c>
      <c r="AL34" s="36">
        <v>4000</v>
      </c>
      <c r="AM34" s="36">
        <v>200000</v>
      </c>
      <c r="AN34" s="36">
        <v>0</v>
      </c>
      <c r="AO34" s="33"/>
      <c r="AP34" s="33"/>
      <c r="AQ34" s="33"/>
      <c r="AR34" s="33" t="s">
        <v>103</v>
      </c>
      <c r="AS34" s="33"/>
      <c r="AT34" s="33" t="s">
        <v>120</v>
      </c>
      <c r="AU34" s="36">
        <v>200000</v>
      </c>
      <c r="AV34" s="36">
        <v>0</v>
      </c>
      <c r="AW34" s="36">
        <v>0</v>
      </c>
      <c r="AX34" s="36">
        <v>0</v>
      </c>
      <c r="AY34" s="36">
        <v>0</v>
      </c>
      <c r="AZ34" s="36">
        <v>0</v>
      </c>
      <c r="BA34" s="36">
        <v>0</v>
      </c>
      <c r="BB34" s="36">
        <v>0</v>
      </c>
      <c r="BC34" s="36">
        <v>0</v>
      </c>
      <c r="BD34" s="36">
        <v>0</v>
      </c>
      <c r="BE34" s="36">
        <v>0</v>
      </c>
      <c r="BF34" s="33"/>
      <c r="BG34" s="34"/>
      <c r="BH34" s="33"/>
      <c r="BI34" s="36">
        <v>0</v>
      </c>
      <c r="BJ34" s="36">
        <v>196000</v>
      </c>
      <c r="BK34" s="36">
        <v>0</v>
      </c>
      <c r="BL34" s="33">
        <v>2201616322</v>
      </c>
      <c r="BM34" s="34">
        <v>45779</v>
      </c>
      <c r="BN34" s="33" t="s">
        <v>329</v>
      </c>
      <c r="BO34" s="36">
        <v>15403128</v>
      </c>
    </row>
    <row r="35" spans="1:67" hidden="1" x14ac:dyDescent="0.35">
      <c r="A35" s="33">
        <v>816002451</v>
      </c>
      <c r="B35" s="33" t="s">
        <v>86</v>
      </c>
      <c r="C35" s="33" t="s">
        <v>18</v>
      </c>
      <c r="D35" s="33">
        <v>50544</v>
      </c>
      <c r="E35" s="33" t="s">
        <v>303</v>
      </c>
      <c r="F35" s="33" t="s">
        <v>304</v>
      </c>
      <c r="G35" s="33" t="s">
        <v>30</v>
      </c>
      <c r="H35" s="34">
        <v>45622</v>
      </c>
      <c r="I35" s="34">
        <v>45629</v>
      </c>
      <c r="J35" s="35">
        <v>200000</v>
      </c>
      <c r="K35" s="35">
        <v>200000</v>
      </c>
      <c r="L35" s="33" t="s">
        <v>34</v>
      </c>
      <c r="M35" s="33" t="s">
        <v>35</v>
      </c>
      <c r="N35" s="33" t="s">
        <v>36</v>
      </c>
      <c r="O35" s="33" t="s">
        <v>37</v>
      </c>
      <c r="P35" s="33" t="s">
        <v>114</v>
      </c>
      <c r="Q35" s="33" t="s">
        <v>331</v>
      </c>
      <c r="R35" s="36">
        <v>0</v>
      </c>
      <c r="S35" s="33"/>
      <c r="T35" s="33" t="s">
        <v>115</v>
      </c>
      <c r="U35" s="34">
        <v>45622</v>
      </c>
      <c r="V35" s="34">
        <v>45629</v>
      </c>
      <c r="W35" s="34">
        <v>45650</v>
      </c>
      <c r="X35" s="33">
        <v>127</v>
      </c>
      <c r="Y35" s="33" t="s">
        <v>227</v>
      </c>
      <c r="Z35" s="36">
        <v>200000</v>
      </c>
      <c r="AA35" s="36">
        <v>200000</v>
      </c>
      <c r="AB35" s="36">
        <v>0</v>
      </c>
      <c r="AC35" s="36">
        <v>0</v>
      </c>
      <c r="AD35" s="36">
        <v>0</v>
      </c>
      <c r="AE35" s="36">
        <v>0</v>
      </c>
      <c r="AF35" s="36">
        <v>0</v>
      </c>
      <c r="AG35" s="36">
        <v>0</v>
      </c>
      <c r="AH35" s="33"/>
      <c r="AI35" s="33"/>
      <c r="AJ35" s="33"/>
      <c r="AK35" s="33" t="s">
        <v>228</v>
      </c>
      <c r="AL35" s="36">
        <v>4000</v>
      </c>
      <c r="AM35" s="36">
        <v>200000</v>
      </c>
      <c r="AN35" s="36">
        <v>0</v>
      </c>
      <c r="AO35" s="33"/>
      <c r="AP35" s="33"/>
      <c r="AQ35" s="33"/>
      <c r="AR35" s="33" t="s">
        <v>103</v>
      </c>
      <c r="AS35" s="33"/>
      <c r="AT35" s="33" t="s">
        <v>120</v>
      </c>
      <c r="AU35" s="36">
        <v>200000</v>
      </c>
      <c r="AV35" s="36">
        <v>0</v>
      </c>
      <c r="AW35" s="36">
        <v>0</v>
      </c>
      <c r="AX35" s="36">
        <v>0</v>
      </c>
      <c r="AY35" s="36">
        <v>0</v>
      </c>
      <c r="AZ35" s="36">
        <v>0</v>
      </c>
      <c r="BA35" s="36">
        <v>0</v>
      </c>
      <c r="BB35" s="36">
        <v>0</v>
      </c>
      <c r="BC35" s="36">
        <v>0</v>
      </c>
      <c r="BD35" s="36">
        <v>0</v>
      </c>
      <c r="BE35" s="36">
        <v>0</v>
      </c>
      <c r="BF35" s="33"/>
      <c r="BG35" s="34"/>
      <c r="BH35" s="33"/>
      <c r="BI35" s="36">
        <v>0</v>
      </c>
      <c r="BJ35" s="36">
        <v>196000</v>
      </c>
      <c r="BK35" s="36">
        <v>0</v>
      </c>
      <c r="BL35" s="33">
        <v>2201616322</v>
      </c>
      <c r="BM35" s="34">
        <v>45779</v>
      </c>
      <c r="BN35" s="33" t="s">
        <v>329</v>
      </c>
      <c r="BO35" s="36">
        <v>15403128</v>
      </c>
    </row>
    <row r="36" spans="1:67" hidden="1" x14ac:dyDescent="0.35">
      <c r="A36" s="33">
        <v>816002451</v>
      </c>
      <c r="B36" s="33" t="s">
        <v>86</v>
      </c>
      <c r="C36" s="33" t="s">
        <v>18</v>
      </c>
      <c r="D36" s="33">
        <v>48827</v>
      </c>
      <c r="E36" s="33" t="s">
        <v>295</v>
      </c>
      <c r="F36" s="33" t="s">
        <v>296</v>
      </c>
      <c r="G36" s="33" t="s">
        <v>30</v>
      </c>
      <c r="H36" s="34">
        <v>45603</v>
      </c>
      <c r="I36" s="34">
        <v>45629</v>
      </c>
      <c r="J36" s="35">
        <v>210000</v>
      </c>
      <c r="K36" s="35">
        <v>210000</v>
      </c>
      <c r="L36" s="33" t="s">
        <v>34</v>
      </c>
      <c r="M36" s="33" t="s">
        <v>35</v>
      </c>
      <c r="N36" s="33" t="s">
        <v>36</v>
      </c>
      <c r="O36" s="33" t="s">
        <v>37</v>
      </c>
      <c r="P36" s="33" t="s">
        <v>114</v>
      </c>
      <c r="Q36" s="33" t="s">
        <v>331</v>
      </c>
      <c r="R36" s="36">
        <v>0</v>
      </c>
      <c r="S36" s="33"/>
      <c r="T36" s="33" t="s">
        <v>115</v>
      </c>
      <c r="U36" s="34">
        <v>45603</v>
      </c>
      <c r="V36" s="34">
        <v>45629</v>
      </c>
      <c r="W36" s="34">
        <v>45650</v>
      </c>
      <c r="X36" s="33">
        <v>127</v>
      </c>
      <c r="Y36" s="33" t="s">
        <v>227</v>
      </c>
      <c r="Z36" s="36">
        <v>210000</v>
      </c>
      <c r="AA36" s="36">
        <v>210000</v>
      </c>
      <c r="AB36" s="36">
        <v>0</v>
      </c>
      <c r="AC36" s="36">
        <v>0</v>
      </c>
      <c r="AD36" s="36">
        <v>0</v>
      </c>
      <c r="AE36" s="36">
        <v>0</v>
      </c>
      <c r="AF36" s="36">
        <v>0</v>
      </c>
      <c r="AG36" s="36">
        <v>0</v>
      </c>
      <c r="AH36" s="33"/>
      <c r="AI36" s="33"/>
      <c r="AJ36" s="33"/>
      <c r="AK36" s="33" t="s">
        <v>228</v>
      </c>
      <c r="AL36" s="36">
        <v>4200</v>
      </c>
      <c r="AM36" s="36">
        <v>210000</v>
      </c>
      <c r="AN36" s="36">
        <v>0</v>
      </c>
      <c r="AO36" s="33"/>
      <c r="AP36" s="33"/>
      <c r="AQ36" s="33"/>
      <c r="AR36" s="33" t="s">
        <v>103</v>
      </c>
      <c r="AS36" s="33"/>
      <c r="AT36" s="33" t="s">
        <v>120</v>
      </c>
      <c r="AU36" s="36">
        <v>210000</v>
      </c>
      <c r="AV36" s="36">
        <v>0</v>
      </c>
      <c r="AW36" s="36">
        <v>0</v>
      </c>
      <c r="AX36" s="36">
        <v>0</v>
      </c>
      <c r="AY36" s="36">
        <v>0</v>
      </c>
      <c r="AZ36" s="36">
        <v>0</v>
      </c>
      <c r="BA36" s="36">
        <v>0</v>
      </c>
      <c r="BB36" s="36">
        <v>0</v>
      </c>
      <c r="BC36" s="36">
        <v>0</v>
      </c>
      <c r="BD36" s="36">
        <v>0</v>
      </c>
      <c r="BE36" s="36">
        <v>0</v>
      </c>
      <c r="BF36" s="33"/>
      <c r="BG36" s="34"/>
      <c r="BH36" s="33"/>
      <c r="BI36" s="36">
        <v>0</v>
      </c>
      <c r="BJ36" s="36">
        <v>205800</v>
      </c>
      <c r="BK36" s="36">
        <v>0</v>
      </c>
      <c r="BL36" s="33">
        <v>2201616322</v>
      </c>
      <c r="BM36" s="34">
        <v>45779</v>
      </c>
      <c r="BN36" s="33" t="s">
        <v>329</v>
      </c>
      <c r="BO36" s="36">
        <v>15403128</v>
      </c>
    </row>
    <row r="37" spans="1:67" hidden="1" x14ac:dyDescent="0.35">
      <c r="A37" s="33">
        <v>816002451</v>
      </c>
      <c r="B37" s="33" t="s">
        <v>86</v>
      </c>
      <c r="C37" s="33" t="s">
        <v>21</v>
      </c>
      <c r="D37" s="33">
        <v>29942</v>
      </c>
      <c r="E37" s="33" t="s">
        <v>260</v>
      </c>
      <c r="F37" s="33" t="s">
        <v>261</v>
      </c>
      <c r="G37" s="33" t="s">
        <v>32</v>
      </c>
      <c r="H37" s="34">
        <v>45687</v>
      </c>
      <c r="I37" s="34">
        <v>45692</v>
      </c>
      <c r="J37" s="35">
        <v>210000</v>
      </c>
      <c r="K37" s="35">
        <v>210000</v>
      </c>
      <c r="L37" s="33" t="s">
        <v>34</v>
      </c>
      <c r="M37" s="33" t="s">
        <v>35</v>
      </c>
      <c r="N37" s="33" t="s">
        <v>36</v>
      </c>
      <c r="O37" s="33" t="s">
        <v>37</v>
      </c>
      <c r="P37" s="33" t="s">
        <v>114</v>
      </c>
      <c r="Q37" s="33" t="s">
        <v>331</v>
      </c>
      <c r="R37" s="36">
        <v>0</v>
      </c>
      <c r="S37" s="33"/>
      <c r="T37" s="33" t="s">
        <v>115</v>
      </c>
      <c r="U37" s="34">
        <v>45687</v>
      </c>
      <c r="V37" s="34">
        <v>45692</v>
      </c>
      <c r="W37" s="34">
        <v>45695</v>
      </c>
      <c r="X37" s="33">
        <v>82</v>
      </c>
      <c r="Y37" s="33" t="s">
        <v>259</v>
      </c>
      <c r="Z37" s="36">
        <v>210000</v>
      </c>
      <c r="AA37" s="36">
        <v>210000</v>
      </c>
      <c r="AB37" s="36">
        <v>0</v>
      </c>
      <c r="AC37" s="36">
        <v>0</v>
      </c>
      <c r="AD37" s="36">
        <v>0</v>
      </c>
      <c r="AE37" s="36">
        <v>0</v>
      </c>
      <c r="AF37" s="36">
        <v>0</v>
      </c>
      <c r="AG37" s="36">
        <v>0</v>
      </c>
      <c r="AH37" s="33"/>
      <c r="AI37" s="33"/>
      <c r="AJ37" s="33"/>
      <c r="AK37" s="33" t="s">
        <v>124</v>
      </c>
      <c r="AL37" s="36">
        <v>4200</v>
      </c>
      <c r="AM37" s="36">
        <v>210000</v>
      </c>
      <c r="AN37" s="36">
        <v>0</v>
      </c>
      <c r="AO37" s="33"/>
      <c r="AP37" s="33"/>
      <c r="AQ37" s="33"/>
      <c r="AR37" s="33" t="s">
        <v>103</v>
      </c>
      <c r="AS37" s="33"/>
      <c r="AT37" s="33" t="s">
        <v>120</v>
      </c>
      <c r="AU37" s="36">
        <v>210000</v>
      </c>
      <c r="AV37" s="36">
        <v>0</v>
      </c>
      <c r="AW37" s="36">
        <v>0</v>
      </c>
      <c r="AX37" s="36">
        <v>0</v>
      </c>
      <c r="AY37" s="36">
        <v>0</v>
      </c>
      <c r="AZ37" s="36">
        <v>0</v>
      </c>
      <c r="BA37" s="36">
        <v>0</v>
      </c>
      <c r="BB37" s="36">
        <v>0</v>
      </c>
      <c r="BC37" s="36">
        <v>0</v>
      </c>
      <c r="BD37" s="36">
        <v>0</v>
      </c>
      <c r="BE37" s="36">
        <v>0</v>
      </c>
      <c r="BF37" s="33"/>
      <c r="BG37" s="34"/>
      <c r="BH37" s="33"/>
      <c r="BI37" s="36">
        <v>0</v>
      </c>
      <c r="BJ37" s="36">
        <v>205800</v>
      </c>
      <c r="BK37" s="36">
        <v>0</v>
      </c>
      <c r="BL37" s="33">
        <v>2201616322</v>
      </c>
      <c r="BM37" s="34">
        <v>45779</v>
      </c>
      <c r="BN37" s="33" t="s">
        <v>329</v>
      </c>
      <c r="BO37" s="36">
        <v>15403128</v>
      </c>
    </row>
    <row r="38" spans="1:67" hidden="1" x14ac:dyDescent="0.35">
      <c r="A38" s="33">
        <v>816002451</v>
      </c>
      <c r="B38" s="33" t="s">
        <v>86</v>
      </c>
      <c r="C38" s="33" t="s">
        <v>18</v>
      </c>
      <c r="D38" s="33">
        <v>37514</v>
      </c>
      <c r="E38" s="33" t="s">
        <v>264</v>
      </c>
      <c r="F38" s="33" t="s">
        <v>265</v>
      </c>
      <c r="G38" s="33" t="s">
        <v>25</v>
      </c>
      <c r="H38" s="34">
        <v>45450</v>
      </c>
      <c r="I38" s="34">
        <v>45477</v>
      </c>
      <c r="J38" s="35">
        <v>295000</v>
      </c>
      <c r="K38" s="35">
        <v>295000</v>
      </c>
      <c r="L38" s="33" t="s">
        <v>34</v>
      </c>
      <c r="M38" s="33" t="s">
        <v>35</v>
      </c>
      <c r="N38" s="33" t="s">
        <v>36</v>
      </c>
      <c r="O38" s="33" t="s">
        <v>37</v>
      </c>
      <c r="P38" s="33" t="s">
        <v>114</v>
      </c>
      <c r="Q38" s="33" t="s">
        <v>331</v>
      </c>
      <c r="R38" s="36">
        <v>0</v>
      </c>
      <c r="S38" s="33"/>
      <c r="T38" s="33" t="s">
        <v>115</v>
      </c>
      <c r="U38" s="34">
        <v>45450</v>
      </c>
      <c r="V38" s="34">
        <v>45477</v>
      </c>
      <c r="W38" s="34">
        <v>45489</v>
      </c>
      <c r="X38" s="33">
        <v>288</v>
      </c>
      <c r="Y38" s="33" t="s">
        <v>233</v>
      </c>
      <c r="Z38" s="36">
        <v>295000</v>
      </c>
      <c r="AA38" s="36">
        <v>295000</v>
      </c>
      <c r="AB38" s="36">
        <v>0</v>
      </c>
      <c r="AC38" s="36">
        <v>0</v>
      </c>
      <c r="AD38" s="36">
        <v>0</v>
      </c>
      <c r="AE38" s="36">
        <v>0</v>
      </c>
      <c r="AF38" s="36">
        <v>0</v>
      </c>
      <c r="AG38" s="36">
        <v>0</v>
      </c>
      <c r="AH38" s="33"/>
      <c r="AI38" s="33"/>
      <c r="AJ38" s="33"/>
      <c r="AK38" s="33" t="s">
        <v>234</v>
      </c>
      <c r="AL38" s="36">
        <v>5900</v>
      </c>
      <c r="AM38" s="36">
        <v>295000</v>
      </c>
      <c r="AN38" s="36">
        <v>0</v>
      </c>
      <c r="AO38" s="33"/>
      <c r="AP38" s="33"/>
      <c r="AQ38" s="33"/>
      <c r="AR38" s="33" t="s">
        <v>103</v>
      </c>
      <c r="AS38" s="33"/>
      <c r="AT38" s="33" t="s">
        <v>120</v>
      </c>
      <c r="AU38" s="36">
        <v>295000</v>
      </c>
      <c r="AV38" s="36">
        <v>0</v>
      </c>
      <c r="AW38" s="36">
        <v>0</v>
      </c>
      <c r="AX38" s="36">
        <v>0</v>
      </c>
      <c r="AY38" s="36">
        <v>0</v>
      </c>
      <c r="AZ38" s="36">
        <v>0</v>
      </c>
      <c r="BA38" s="36">
        <v>0</v>
      </c>
      <c r="BB38" s="36">
        <v>0</v>
      </c>
      <c r="BC38" s="36">
        <v>0</v>
      </c>
      <c r="BD38" s="36">
        <v>0</v>
      </c>
      <c r="BE38" s="36">
        <v>0</v>
      </c>
      <c r="BF38" s="33"/>
      <c r="BG38" s="34"/>
      <c r="BH38" s="33"/>
      <c r="BI38" s="36">
        <v>0</v>
      </c>
      <c r="BJ38" s="36">
        <v>289100</v>
      </c>
      <c r="BK38" s="36">
        <v>0</v>
      </c>
      <c r="BL38" s="33">
        <v>2201616322</v>
      </c>
      <c r="BM38" s="34">
        <v>45779</v>
      </c>
      <c r="BN38" s="33" t="s">
        <v>329</v>
      </c>
      <c r="BO38" s="36">
        <v>15403128</v>
      </c>
    </row>
    <row r="39" spans="1:67" hidden="1" x14ac:dyDescent="0.35">
      <c r="A39" s="33">
        <v>816002451</v>
      </c>
      <c r="B39" s="33" t="s">
        <v>86</v>
      </c>
      <c r="C39" s="33" t="s">
        <v>18</v>
      </c>
      <c r="D39" s="33">
        <v>48916</v>
      </c>
      <c r="E39" s="33" t="s">
        <v>297</v>
      </c>
      <c r="F39" s="33" t="s">
        <v>298</v>
      </c>
      <c r="G39" s="33" t="s">
        <v>30</v>
      </c>
      <c r="H39" s="34">
        <v>45604</v>
      </c>
      <c r="I39" s="34">
        <v>45629</v>
      </c>
      <c r="J39" s="35">
        <v>295000</v>
      </c>
      <c r="K39" s="35">
        <v>295000</v>
      </c>
      <c r="L39" s="33" t="s">
        <v>34</v>
      </c>
      <c r="M39" s="33" t="s">
        <v>35</v>
      </c>
      <c r="N39" s="33" t="s">
        <v>36</v>
      </c>
      <c r="O39" s="33" t="s">
        <v>37</v>
      </c>
      <c r="P39" s="33" t="s">
        <v>114</v>
      </c>
      <c r="Q39" s="33" t="s">
        <v>331</v>
      </c>
      <c r="R39" s="36">
        <v>0</v>
      </c>
      <c r="S39" s="33"/>
      <c r="T39" s="33" t="s">
        <v>115</v>
      </c>
      <c r="U39" s="34">
        <v>45604</v>
      </c>
      <c r="V39" s="34">
        <v>45629</v>
      </c>
      <c r="W39" s="34">
        <v>45635</v>
      </c>
      <c r="X39" s="33">
        <v>142</v>
      </c>
      <c r="Y39" s="33" t="s">
        <v>227</v>
      </c>
      <c r="Z39" s="36">
        <v>295000</v>
      </c>
      <c r="AA39" s="36">
        <v>295000</v>
      </c>
      <c r="AB39" s="36">
        <v>0</v>
      </c>
      <c r="AC39" s="36">
        <v>0</v>
      </c>
      <c r="AD39" s="36">
        <v>0</v>
      </c>
      <c r="AE39" s="36">
        <v>0</v>
      </c>
      <c r="AF39" s="36">
        <v>0</v>
      </c>
      <c r="AG39" s="36">
        <v>0</v>
      </c>
      <c r="AH39" s="33"/>
      <c r="AI39" s="33"/>
      <c r="AJ39" s="33"/>
      <c r="AK39" s="33" t="s">
        <v>124</v>
      </c>
      <c r="AL39" s="36">
        <v>5900</v>
      </c>
      <c r="AM39" s="36">
        <v>295000</v>
      </c>
      <c r="AN39" s="36">
        <v>0</v>
      </c>
      <c r="AO39" s="33"/>
      <c r="AP39" s="33"/>
      <c r="AQ39" s="33"/>
      <c r="AR39" s="33" t="s">
        <v>103</v>
      </c>
      <c r="AS39" s="33"/>
      <c r="AT39" s="33" t="s">
        <v>120</v>
      </c>
      <c r="AU39" s="36">
        <v>295000</v>
      </c>
      <c r="AV39" s="36">
        <v>0</v>
      </c>
      <c r="AW39" s="36">
        <v>0</v>
      </c>
      <c r="AX39" s="36">
        <v>0</v>
      </c>
      <c r="AY39" s="36">
        <v>0</v>
      </c>
      <c r="AZ39" s="36">
        <v>0</v>
      </c>
      <c r="BA39" s="36">
        <v>0</v>
      </c>
      <c r="BB39" s="36">
        <v>0</v>
      </c>
      <c r="BC39" s="36">
        <v>0</v>
      </c>
      <c r="BD39" s="36">
        <v>0</v>
      </c>
      <c r="BE39" s="36">
        <v>0</v>
      </c>
      <c r="BF39" s="33"/>
      <c r="BG39" s="34"/>
      <c r="BH39" s="33"/>
      <c r="BI39" s="36">
        <v>0</v>
      </c>
      <c r="BJ39" s="36">
        <v>289100</v>
      </c>
      <c r="BK39" s="36">
        <v>0</v>
      </c>
      <c r="BL39" s="33">
        <v>2201616322</v>
      </c>
      <c r="BM39" s="34">
        <v>45779</v>
      </c>
      <c r="BN39" s="33" t="s">
        <v>329</v>
      </c>
      <c r="BO39" s="36">
        <v>15403128</v>
      </c>
    </row>
    <row r="40" spans="1:67" hidden="1" x14ac:dyDescent="0.35">
      <c r="A40" s="33">
        <v>816002451</v>
      </c>
      <c r="B40" s="33" t="s">
        <v>86</v>
      </c>
      <c r="C40" s="33" t="s">
        <v>18</v>
      </c>
      <c r="D40" s="33">
        <v>52696</v>
      </c>
      <c r="E40" s="33" t="s">
        <v>319</v>
      </c>
      <c r="F40" s="33" t="s">
        <v>320</v>
      </c>
      <c r="G40" s="33" t="s">
        <v>31</v>
      </c>
      <c r="H40" s="34">
        <v>45649</v>
      </c>
      <c r="I40" s="34">
        <v>45659</v>
      </c>
      <c r="J40" s="35">
        <v>295000</v>
      </c>
      <c r="K40" s="35">
        <v>295000</v>
      </c>
      <c r="L40" s="33" t="s">
        <v>34</v>
      </c>
      <c r="M40" s="33" t="s">
        <v>35</v>
      </c>
      <c r="N40" s="33" t="s">
        <v>36</v>
      </c>
      <c r="O40" s="33" t="s">
        <v>37</v>
      </c>
      <c r="P40" s="33" t="s">
        <v>114</v>
      </c>
      <c r="Q40" s="33" t="s">
        <v>331</v>
      </c>
      <c r="R40" s="36">
        <v>0</v>
      </c>
      <c r="S40" s="33"/>
      <c r="T40" s="33" t="s">
        <v>115</v>
      </c>
      <c r="U40" s="34">
        <v>45649</v>
      </c>
      <c r="V40" s="34">
        <v>45660</v>
      </c>
      <c r="W40" s="34">
        <v>45672</v>
      </c>
      <c r="X40" s="33">
        <v>105</v>
      </c>
      <c r="Y40" s="33" t="s">
        <v>227</v>
      </c>
      <c r="Z40" s="36">
        <v>295000</v>
      </c>
      <c r="AA40" s="36">
        <v>295000</v>
      </c>
      <c r="AB40" s="36">
        <v>0</v>
      </c>
      <c r="AC40" s="36">
        <v>0</v>
      </c>
      <c r="AD40" s="36">
        <v>0</v>
      </c>
      <c r="AE40" s="36">
        <v>0</v>
      </c>
      <c r="AF40" s="36">
        <v>0</v>
      </c>
      <c r="AG40" s="36">
        <v>0</v>
      </c>
      <c r="AH40" s="33"/>
      <c r="AI40" s="33"/>
      <c r="AJ40" s="33"/>
      <c r="AK40" s="33" t="s">
        <v>124</v>
      </c>
      <c r="AL40" s="36">
        <v>5900</v>
      </c>
      <c r="AM40" s="36">
        <v>295000</v>
      </c>
      <c r="AN40" s="36">
        <v>0</v>
      </c>
      <c r="AO40" s="33"/>
      <c r="AP40" s="33"/>
      <c r="AQ40" s="33"/>
      <c r="AR40" s="33" t="s">
        <v>103</v>
      </c>
      <c r="AS40" s="33"/>
      <c r="AT40" s="33" t="s">
        <v>120</v>
      </c>
      <c r="AU40" s="36">
        <v>295000</v>
      </c>
      <c r="AV40" s="36">
        <v>0</v>
      </c>
      <c r="AW40" s="36">
        <v>0</v>
      </c>
      <c r="AX40" s="36">
        <v>0</v>
      </c>
      <c r="AY40" s="36">
        <v>0</v>
      </c>
      <c r="AZ40" s="36">
        <v>0</v>
      </c>
      <c r="BA40" s="36">
        <v>0</v>
      </c>
      <c r="BB40" s="36">
        <v>0</v>
      </c>
      <c r="BC40" s="36">
        <v>0</v>
      </c>
      <c r="BD40" s="36">
        <v>0</v>
      </c>
      <c r="BE40" s="36">
        <v>0</v>
      </c>
      <c r="BF40" s="33"/>
      <c r="BG40" s="34"/>
      <c r="BH40" s="33"/>
      <c r="BI40" s="36">
        <v>0</v>
      </c>
      <c r="BJ40" s="36">
        <v>289100</v>
      </c>
      <c r="BK40" s="36">
        <v>0</v>
      </c>
      <c r="BL40" s="33">
        <v>2201616322</v>
      </c>
      <c r="BM40" s="34">
        <v>45779</v>
      </c>
      <c r="BN40" s="33" t="s">
        <v>329</v>
      </c>
      <c r="BO40" s="36">
        <v>15403128</v>
      </c>
    </row>
    <row r="41" spans="1:67" hidden="1" x14ac:dyDescent="0.35">
      <c r="A41" s="33">
        <v>816002451</v>
      </c>
      <c r="B41" s="33" t="s">
        <v>86</v>
      </c>
      <c r="C41" s="33" t="s">
        <v>20</v>
      </c>
      <c r="D41" s="33">
        <v>6116</v>
      </c>
      <c r="E41" s="33" t="s">
        <v>325</v>
      </c>
      <c r="F41" s="33" t="s">
        <v>326</v>
      </c>
      <c r="G41" s="33" t="s">
        <v>27</v>
      </c>
      <c r="H41" s="34">
        <v>45535</v>
      </c>
      <c r="I41" s="34">
        <v>45537</v>
      </c>
      <c r="J41" s="35">
        <v>350000</v>
      </c>
      <c r="K41" s="35">
        <v>350000</v>
      </c>
      <c r="L41" s="33" t="s">
        <v>34</v>
      </c>
      <c r="M41" s="33" t="s">
        <v>35</v>
      </c>
      <c r="N41" s="33" t="s">
        <v>36</v>
      </c>
      <c r="O41" s="33" t="s">
        <v>37</v>
      </c>
      <c r="P41" s="33" t="s">
        <v>114</v>
      </c>
      <c r="Q41" s="33" t="s">
        <v>331</v>
      </c>
      <c r="R41" s="36">
        <v>0</v>
      </c>
      <c r="S41" s="33"/>
      <c r="T41" s="33" t="s">
        <v>115</v>
      </c>
      <c r="U41" s="34">
        <v>45535</v>
      </c>
      <c r="V41" s="34">
        <v>45537</v>
      </c>
      <c r="W41" s="34">
        <v>45558</v>
      </c>
      <c r="X41" s="33">
        <v>219</v>
      </c>
      <c r="Y41" s="33" t="s">
        <v>233</v>
      </c>
      <c r="Z41" s="36">
        <v>350000</v>
      </c>
      <c r="AA41" s="36">
        <v>350000</v>
      </c>
      <c r="AB41" s="36">
        <v>0</v>
      </c>
      <c r="AC41" s="36">
        <v>0</v>
      </c>
      <c r="AD41" s="36">
        <v>0</v>
      </c>
      <c r="AE41" s="36">
        <v>0</v>
      </c>
      <c r="AF41" s="36">
        <v>0</v>
      </c>
      <c r="AG41" s="36">
        <v>0</v>
      </c>
      <c r="AH41" s="33"/>
      <c r="AI41" s="33"/>
      <c r="AJ41" s="33"/>
      <c r="AK41" s="33" t="s">
        <v>234</v>
      </c>
      <c r="AL41" s="36">
        <v>7000</v>
      </c>
      <c r="AM41" s="36">
        <v>350000</v>
      </c>
      <c r="AN41" s="36">
        <v>0</v>
      </c>
      <c r="AO41" s="33"/>
      <c r="AP41" s="33"/>
      <c r="AQ41" s="33"/>
      <c r="AR41" s="33" t="s">
        <v>103</v>
      </c>
      <c r="AS41" s="33"/>
      <c r="AT41" s="33" t="s">
        <v>120</v>
      </c>
      <c r="AU41" s="36">
        <v>350000</v>
      </c>
      <c r="AV41" s="36">
        <v>0</v>
      </c>
      <c r="AW41" s="36">
        <v>0</v>
      </c>
      <c r="AX41" s="36">
        <v>0</v>
      </c>
      <c r="AY41" s="36">
        <v>0</v>
      </c>
      <c r="AZ41" s="36">
        <v>0</v>
      </c>
      <c r="BA41" s="36">
        <v>0</v>
      </c>
      <c r="BB41" s="36">
        <v>0</v>
      </c>
      <c r="BC41" s="36">
        <v>0</v>
      </c>
      <c r="BD41" s="36">
        <v>0</v>
      </c>
      <c r="BE41" s="36">
        <v>0</v>
      </c>
      <c r="BF41" s="33"/>
      <c r="BG41" s="34"/>
      <c r="BH41" s="33"/>
      <c r="BI41" s="36">
        <v>0</v>
      </c>
      <c r="BJ41" s="36">
        <v>343000</v>
      </c>
      <c r="BK41" s="36">
        <v>0</v>
      </c>
      <c r="BL41" s="33">
        <v>2201616322</v>
      </c>
      <c r="BM41" s="34">
        <v>45779</v>
      </c>
      <c r="BN41" s="33" t="s">
        <v>329</v>
      </c>
      <c r="BO41" s="36">
        <v>15403128</v>
      </c>
    </row>
    <row r="42" spans="1:67" hidden="1" x14ac:dyDescent="0.35">
      <c r="A42" s="33">
        <v>816002451</v>
      </c>
      <c r="B42" s="33" t="s">
        <v>86</v>
      </c>
      <c r="C42" s="33" t="s">
        <v>18</v>
      </c>
      <c r="D42" s="33">
        <v>44633</v>
      </c>
      <c r="E42" s="33" t="s">
        <v>279</v>
      </c>
      <c r="F42" s="33" t="s">
        <v>280</v>
      </c>
      <c r="G42" s="33" t="s">
        <v>27</v>
      </c>
      <c r="H42" s="34">
        <v>45535</v>
      </c>
      <c r="I42" s="34">
        <v>45537</v>
      </c>
      <c r="J42" s="35">
        <v>450000</v>
      </c>
      <c r="K42" s="35">
        <v>450000</v>
      </c>
      <c r="L42" s="33" t="s">
        <v>34</v>
      </c>
      <c r="M42" s="33" t="s">
        <v>35</v>
      </c>
      <c r="N42" s="33" t="s">
        <v>36</v>
      </c>
      <c r="O42" s="33" t="s">
        <v>37</v>
      </c>
      <c r="P42" s="33" t="s">
        <v>114</v>
      </c>
      <c r="Q42" s="33" t="s">
        <v>331</v>
      </c>
      <c r="R42" s="36">
        <v>0</v>
      </c>
      <c r="S42" s="33"/>
      <c r="T42" s="33" t="s">
        <v>115</v>
      </c>
      <c r="U42" s="34">
        <v>45535</v>
      </c>
      <c r="V42" s="34">
        <v>45537</v>
      </c>
      <c r="W42" s="34">
        <v>45556</v>
      </c>
      <c r="X42" s="33">
        <v>221</v>
      </c>
      <c r="Y42" s="33" t="s">
        <v>233</v>
      </c>
      <c r="Z42" s="36">
        <v>450000</v>
      </c>
      <c r="AA42" s="36">
        <v>450000</v>
      </c>
      <c r="AB42" s="36">
        <v>0</v>
      </c>
      <c r="AC42" s="36">
        <v>0</v>
      </c>
      <c r="AD42" s="36">
        <v>0</v>
      </c>
      <c r="AE42" s="36">
        <v>0</v>
      </c>
      <c r="AF42" s="36">
        <v>0</v>
      </c>
      <c r="AG42" s="36">
        <v>0</v>
      </c>
      <c r="AH42" s="33"/>
      <c r="AI42" s="33"/>
      <c r="AJ42" s="33"/>
      <c r="AK42" s="33" t="s">
        <v>234</v>
      </c>
      <c r="AL42" s="36">
        <v>9000</v>
      </c>
      <c r="AM42" s="36">
        <v>450000</v>
      </c>
      <c r="AN42" s="36">
        <v>0</v>
      </c>
      <c r="AO42" s="33"/>
      <c r="AP42" s="33"/>
      <c r="AQ42" s="33"/>
      <c r="AR42" s="33" t="s">
        <v>103</v>
      </c>
      <c r="AS42" s="33"/>
      <c r="AT42" s="33" t="s">
        <v>120</v>
      </c>
      <c r="AU42" s="36">
        <v>450000</v>
      </c>
      <c r="AV42" s="36">
        <v>0</v>
      </c>
      <c r="AW42" s="36">
        <v>0</v>
      </c>
      <c r="AX42" s="36">
        <v>0</v>
      </c>
      <c r="AY42" s="36">
        <v>0</v>
      </c>
      <c r="AZ42" s="36">
        <v>0</v>
      </c>
      <c r="BA42" s="36">
        <v>0</v>
      </c>
      <c r="BB42" s="36">
        <v>0</v>
      </c>
      <c r="BC42" s="36">
        <v>0</v>
      </c>
      <c r="BD42" s="36">
        <v>0</v>
      </c>
      <c r="BE42" s="36">
        <v>0</v>
      </c>
      <c r="BF42" s="33"/>
      <c r="BG42" s="34"/>
      <c r="BH42" s="33"/>
      <c r="BI42" s="36">
        <v>0</v>
      </c>
      <c r="BJ42" s="36">
        <v>441000</v>
      </c>
      <c r="BK42" s="36">
        <v>0</v>
      </c>
      <c r="BL42" s="33">
        <v>2201616322</v>
      </c>
      <c r="BM42" s="34">
        <v>45779</v>
      </c>
      <c r="BN42" s="33" t="s">
        <v>329</v>
      </c>
      <c r="BO42" s="36">
        <v>15403128</v>
      </c>
    </row>
    <row r="43" spans="1:67" hidden="1" x14ac:dyDescent="0.35">
      <c r="A43" s="33">
        <v>816002451</v>
      </c>
      <c r="B43" s="33" t="s">
        <v>86</v>
      </c>
      <c r="C43" s="33" t="s">
        <v>18</v>
      </c>
      <c r="D43" s="33">
        <v>47068</v>
      </c>
      <c r="E43" s="33" t="s">
        <v>291</v>
      </c>
      <c r="F43" s="33" t="s">
        <v>292</v>
      </c>
      <c r="G43" s="33" t="s">
        <v>28</v>
      </c>
      <c r="H43" s="34">
        <v>45565</v>
      </c>
      <c r="I43" s="34">
        <v>45572</v>
      </c>
      <c r="J43" s="35">
        <v>450000</v>
      </c>
      <c r="K43" s="35">
        <v>450000</v>
      </c>
      <c r="L43" s="33" t="s">
        <v>34</v>
      </c>
      <c r="M43" s="33" t="s">
        <v>35</v>
      </c>
      <c r="N43" s="33" t="s">
        <v>36</v>
      </c>
      <c r="O43" s="33" t="s">
        <v>37</v>
      </c>
      <c r="P43" s="33" t="s">
        <v>114</v>
      </c>
      <c r="Q43" s="33" t="s">
        <v>331</v>
      </c>
      <c r="R43" s="36">
        <v>0</v>
      </c>
      <c r="S43" s="33"/>
      <c r="T43" s="33" t="s">
        <v>115</v>
      </c>
      <c r="U43" s="34">
        <v>45565</v>
      </c>
      <c r="V43" s="34">
        <v>45572</v>
      </c>
      <c r="W43" s="34">
        <v>45576</v>
      </c>
      <c r="X43" s="33">
        <v>201</v>
      </c>
      <c r="Y43" s="33" t="s">
        <v>233</v>
      </c>
      <c r="Z43" s="36">
        <v>450000</v>
      </c>
      <c r="AA43" s="36">
        <v>450000</v>
      </c>
      <c r="AB43" s="36">
        <v>0</v>
      </c>
      <c r="AC43" s="36">
        <v>0</v>
      </c>
      <c r="AD43" s="36">
        <v>0</v>
      </c>
      <c r="AE43" s="36">
        <v>0</v>
      </c>
      <c r="AF43" s="36">
        <v>0</v>
      </c>
      <c r="AG43" s="36">
        <v>0</v>
      </c>
      <c r="AH43" s="33"/>
      <c r="AI43" s="33"/>
      <c r="AJ43" s="33"/>
      <c r="AK43" s="33" t="s">
        <v>124</v>
      </c>
      <c r="AL43" s="36">
        <v>9000</v>
      </c>
      <c r="AM43" s="36">
        <v>450000</v>
      </c>
      <c r="AN43" s="36">
        <v>0</v>
      </c>
      <c r="AO43" s="33"/>
      <c r="AP43" s="33"/>
      <c r="AQ43" s="33"/>
      <c r="AR43" s="33" t="s">
        <v>103</v>
      </c>
      <c r="AS43" s="33"/>
      <c r="AT43" s="33" t="s">
        <v>120</v>
      </c>
      <c r="AU43" s="36">
        <v>450000</v>
      </c>
      <c r="AV43" s="36">
        <v>0</v>
      </c>
      <c r="AW43" s="36">
        <v>0</v>
      </c>
      <c r="AX43" s="36">
        <v>0</v>
      </c>
      <c r="AY43" s="36">
        <v>0</v>
      </c>
      <c r="AZ43" s="36">
        <v>0</v>
      </c>
      <c r="BA43" s="36">
        <v>0</v>
      </c>
      <c r="BB43" s="36">
        <v>0</v>
      </c>
      <c r="BC43" s="36">
        <v>0</v>
      </c>
      <c r="BD43" s="36">
        <v>0</v>
      </c>
      <c r="BE43" s="36">
        <v>0</v>
      </c>
      <c r="BF43" s="33"/>
      <c r="BG43" s="34"/>
      <c r="BH43" s="33"/>
      <c r="BI43" s="36">
        <v>0</v>
      </c>
      <c r="BJ43" s="36">
        <v>441000</v>
      </c>
      <c r="BK43" s="36">
        <v>0</v>
      </c>
      <c r="BL43" s="33">
        <v>2201616322</v>
      </c>
      <c r="BM43" s="34">
        <v>45779</v>
      </c>
      <c r="BN43" s="33" t="s">
        <v>329</v>
      </c>
      <c r="BO43" s="36">
        <v>15403128</v>
      </c>
    </row>
    <row r="44" spans="1:67" hidden="1" x14ac:dyDescent="0.35">
      <c r="A44" s="33">
        <v>816002451</v>
      </c>
      <c r="B44" s="33" t="s">
        <v>86</v>
      </c>
      <c r="C44" s="33" t="s">
        <v>19</v>
      </c>
      <c r="D44" s="33">
        <v>7608</v>
      </c>
      <c r="E44" s="33" t="s">
        <v>231</v>
      </c>
      <c r="F44" s="33" t="s">
        <v>232</v>
      </c>
      <c r="G44" s="33" t="s">
        <v>27</v>
      </c>
      <c r="H44" s="34">
        <v>45520</v>
      </c>
      <c r="I44" s="34">
        <v>45537</v>
      </c>
      <c r="J44" s="35">
        <v>6855000</v>
      </c>
      <c r="K44" s="35">
        <v>6855000</v>
      </c>
      <c r="L44" s="33" t="s">
        <v>34</v>
      </c>
      <c r="M44" s="33" t="s">
        <v>35</v>
      </c>
      <c r="N44" s="33" t="s">
        <v>36</v>
      </c>
      <c r="O44" s="33" t="s">
        <v>37</v>
      </c>
      <c r="P44" s="33" t="s">
        <v>114</v>
      </c>
      <c r="Q44" s="33" t="s">
        <v>331</v>
      </c>
      <c r="R44" s="36">
        <v>0</v>
      </c>
      <c r="S44" s="33"/>
      <c r="T44" s="33" t="s">
        <v>115</v>
      </c>
      <c r="U44" s="34">
        <v>45520</v>
      </c>
      <c r="V44" s="34">
        <v>45537</v>
      </c>
      <c r="W44" s="34">
        <v>45556</v>
      </c>
      <c r="X44" s="33">
        <v>221</v>
      </c>
      <c r="Y44" s="33" t="s">
        <v>233</v>
      </c>
      <c r="Z44" s="36">
        <v>6855000</v>
      </c>
      <c r="AA44" s="36">
        <v>6855000</v>
      </c>
      <c r="AB44" s="36">
        <v>0</v>
      </c>
      <c r="AC44" s="36">
        <v>0</v>
      </c>
      <c r="AD44" s="36">
        <v>0</v>
      </c>
      <c r="AE44" s="36">
        <v>0</v>
      </c>
      <c r="AF44" s="36">
        <v>0</v>
      </c>
      <c r="AG44" s="36">
        <v>0</v>
      </c>
      <c r="AH44" s="33"/>
      <c r="AI44" s="33"/>
      <c r="AJ44" s="33"/>
      <c r="AK44" s="33" t="s">
        <v>234</v>
      </c>
      <c r="AL44" s="36">
        <v>137100</v>
      </c>
      <c r="AM44" s="36">
        <v>6855000</v>
      </c>
      <c r="AN44" s="36">
        <v>0</v>
      </c>
      <c r="AO44" s="33"/>
      <c r="AP44" s="33"/>
      <c r="AQ44" s="33"/>
      <c r="AR44" s="33" t="s">
        <v>119</v>
      </c>
      <c r="AS44" s="33"/>
      <c r="AT44" s="33" t="s">
        <v>120</v>
      </c>
      <c r="AU44" s="36">
        <v>6855000</v>
      </c>
      <c r="AV44" s="36">
        <v>0</v>
      </c>
      <c r="AW44" s="36">
        <v>0</v>
      </c>
      <c r="AX44" s="36">
        <v>0</v>
      </c>
      <c r="AY44" s="36">
        <v>0</v>
      </c>
      <c r="AZ44" s="36">
        <v>0</v>
      </c>
      <c r="BA44" s="36">
        <v>0</v>
      </c>
      <c r="BB44" s="36">
        <v>0</v>
      </c>
      <c r="BC44" s="36">
        <v>0</v>
      </c>
      <c r="BD44" s="36">
        <v>0</v>
      </c>
      <c r="BE44" s="36">
        <v>0</v>
      </c>
      <c r="BF44" s="33"/>
      <c r="BG44" s="34"/>
      <c r="BH44" s="33"/>
      <c r="BI44" s="36">
        <v>0</v>
      </c>
      <c r="BJ44" s="36">
        <v>6717900</v>
      </c>
      <c r="BK44" s="36">
        <v>0</v>
      </c>
      <c r="BL44" s="33">
        <v>2201616322</v>
      </c>
      <c r="BM44" s="34">
        <v>45779</v>
      </c>
      <c r="BN44" s="33" t="s">
        <v>329</v>
      </c>
      <c r="BO44" s="36">
        <v>15403128</v>
      </c>
    </row>
    <row r="45" spans="1:67" hidden="1" x14ac:dyDescent="0.35">
      <c r="A45" s="33">
        <v>816002451</v>
      </c>
      <c r="B45" s="33" t="s">
        <v>86</v>
      </c>
      <c r="C45" s="33" t="s">
        <v>19</v>
      </c>
      <c r="D45" s="33">
        <v>8006</v>
      </c>
      <c r="E45" s="33" t="s">
        <v>239</v>
      </c>
      <c r="F45" s="33" t="s">
        <v>240</v>
      </c>
      <c r="G45" s="33" t="s">
        <v>28</v>
      </c>
      <c r="H45" s="34">
        <v>45548</v>
      </c>
      <c r="I45" s="34">
        <v>45572</v>
      </c>
      <c r="J45" s="35">
        <v>379440</v>
      </c>
      <c r="K45" s="35">
        <v>379440</v>
      </c>
      <c r="L45" s="33" t="s">
        <v>34</v>
      </c>
      <c r="M45" s="33" t="s">
        <v>35</v>
      </c>
      <c r="N45" s="33" t="s">
        <v>36</v>
      </c>
      <c r="O45" s="33" t="s">
        <v>37</v>
      </c>
      <c r="P45" s="33" t="s">
        <v>114</v>
      </c>
      <c r="Q45" s="33" t="s">
        <v>331</v>
      </c>
      <c r="R45" s="36">
        <v>0</v>
      </c>
      <c r="S45" s="33"/>
      <c r="T45" s="33" t="s">
        <v>115</v>
      </c>
      <c r="U45" s="34">
        <v>45548</v>
      </c>
      <c r="V45" s="34">
        <v>45572</v>
      </c>
      <c r="W45" s="34">
        <v>45577</v>
      </c>
      <c r="X45" s="33">
        <v>200</v>
      </c>
      <c r="Y45" s="33" t="s">
        <v>233</v>
      </c>
      <c r="Z45" s="36">
        <v>379440</v>
      </c>
      <c r="AA45" s="36">
        <v>379440</v>
      </c>
      <c r="AB45" s="36">
        <v>0</v>
      </c>
      <c r="AC45" s="36">
        <v>0</v>
      </c>
      <c r="AD45" s="36">
        <v>0</v>
      </c>
      <c r="AE45" s="36">
        <v>0</v>
      </c>
      <c r="AF45" s="36">
        <v>0</v>
      </c>
      <c r="AG45" s="36">
        <v>0</v>
      </c>
      <c r="AH45" s="33"/>
      <c r="AI45" s="33"/>
      <c r="AJ45" s="33"/>
      <c r="AK45" s="33" t="s">
        <v>124</v>
      </c>
      <c r="AL45" s="36">
        <v>7589</v>
      </c>
      <c r="AM45" s="36">
        <v>379440</v>
      </c>
      <c r="AN45" s="36">
        <v>0</v>
      </c>
      <c r="AO45" s="33"/>
      <c r="AP45" s="33"/>
      <c r="AQ45" s="33"/>
      <c r="AR45" s="33" t="s">
        <v>119</v>
      </c>
      <c r="AS45" s="33"/>
      <c r="AT45" s="33" t="s">
        <v>120</v>
      </c>
      <c r="AU45" s="36">
        <v>379440</v>
      </c>
      <c r="AV45" s="36">
        <v>0</v>
      </c>
      <c r="AW45" s="36">
        <v>0</v>
      </c>
      <c r="AX45" s="36">
        <v>0</v>
      </c>
      <c r="AY45" s="36">
        <v>0</v>
      </c>
      <c r="AZ45" s="36">
        <v>0</v>
      </c>
      <c r="BA45" s="36">
        <v>0</v>
      </c>
      <c r="BB45" s="36">
        <v>0</v>
      </c>
      <c r="BC45" s="36">
        <v>0</v>
      </c>
      <c r="BD45" s="36">
        <v>0</v>
      </c>
      <c r="BE45" s="36">
        <v>0</v>
      </c>
      <c r="BF45" s="33"/>
      <c r="BG45" s="34"/>
      <c r="BH45" s="33"/>
      <c r="BI45" s="36">
        <v>0</v>
      </c>
      <c r="BJ45" s="36">
        <v>371851</v>
      </c>
      <c r="BK45" s="36">
        <v>0</v>
      </c>
      <c r="BL45" s="33">
        <v>2201616322</v>
      </c>
      <c r="BM45" s="34">
        <v>45779</v>
      </c>
      <c r="BN45" s="33" t="s">
        <v>329</v>
      </c>
      <c r="BO45" s="36">
        <v>15403128</v>
      </c>
    </row>
    <row r="46" spans="1:67" hidden="1" x14ac:dyDescent="0.35">
      <c r="A46" s="33">
        <v>816002451</v>
      </c>
      <c r="B46" s="33" t="s">
        <v>86</v>
      </c>
      <c r="C46" s="33" t="s">
        <v>19</v>
      </c>
      <c r="D46" s="33">
        <v>8238</v>
      </c>
      <c r="E46" s="33" t="s">
        <v>241</v>
      </c>
      <c r="F46" s="33" t="s">
        <v>242</v>
      </c>
      <c r="G46" s="33" t="s">
        <v>29</v>
      </c>
      <c r="H46" s="34">
        <v>45574</v>
      </c>
      <c r="I46" s="34">
        <v>45602</v>
      </c>
      <c r="J46" s="35">
        <v>379440</v>
      </c>
      <c r="K46" s="35">
        <v>379440</v>
      </c>
      <c r="L46" s="33" t="s">
        <v>34</v>
      </c>
      <c r="M46" s="33" t="s">
        <v>35</v>
      </c>
      <c r="N46" s="33" t="s">
        <v>36</v>
      </c>
      <c r="O46" s="33" t="s">
        <v>37</v>
      </c>
      <c r="P46" s="33" t="s">
        <v>114</v>
      </c>
      <c r="Q46" s="33" t="s">
        <v>331</v>
      </c>
      <c r="R46" s="36">
        <v>0</v>
      </c>
      <c r="S46" s="33"/>
      <c r="T46" s="33" t="s">
        <v>115</v>
      </c>
      <c r="U46" s="34">
        <v>45574</v>
      </c>
      <c r="V46" s="34">
        <v>45602</v>
      </c>
      <c r="W46" s="34">
        <v>45614</v>
      </c>
      <c r="X46" s="33">
        <v>163</v>
      </c>
      <c r="Y46" s="33" t="s">
        <v>227</v>
      </c>
      <c r="Z46" s="36">
        <v>379440</v>
      </c>
      <c r="AA46" s="36">
        <v>379440</v>
      </c>
      <c r="AB46" s="36">
        <v>0</v>
      </c>
      <c r="AC46" s="36">
        <v>0</v>
      </c>
      <c r="AD46" s="36">
        <v>0</v>
      </c>
      <c r="AE46" s="36">
        <v>0</v>
      </c>
      <c r="AF46" s="36">
        <v>0</v>
      </c>
      <c r="AG46" s="36">
        <v>0</v>
      </c>
      <c r="AH46" s="33"/>
      <c r="AI46" s="33"/>
      <c r="AJ46" s="33"/>
      <c r="AK46" s="33" t="s">
        <v>228</v>
      </c>
      <c r="AL46" s="36">
        <v>7589</v>
      </c>
      <c r="AM46" s="36">
        <v>379440</v>
      </c>
      <c r="AN46" s="36">
        <v>0</v>
      </c>
      <c r="AO46" s="33"/>
      <c r="AP46" s="33"/>
      <c r="AQ46" s="33"/>
      <c r="AR46" s="33" t="s">
        <v>119</v>
      </c>
      <c r="AS46" s="33"/>
      <c r="AT46" s="33" t="s">
        <v>120</v>
      </c>
      <c r="AU46" s="36">
        <v>379440</v>
      </c>
      <c r="AV46" s="36">
        <v>0</v>
      </c>
      <c r="AW46" s="36">
        <v>0</v>
      </c>
      <c r="AX46" s="36">
        <v>0</v>
      </c>
      <c r="AY46" s="36">
        <v>0</v>
      </c>
      <c r="AZ46" s="36">
        <v>0</v>
      </c>
      <c r="BA46" s="36">
        <v>0</v>
      </c>
      <c r="BB46" s="36">
        <v>0</v>
      </c>
      <c r="BC46" s="36">
        <v>0</v>
      </c>
      <c r="BD46" s="36">
        <v>0</v>
      </c>
      <c r="BE46" s="36">
        <v>0</v>
      </c>
      <c r="BF46" s="33"/>
      <c r="BG46" s="34"/>
      <c r="BH46" s="33"/>
      <c r="BI46" s="36">
        <v>0</v>
      </c>
      <c r="BJ46" s="36">
        <v>371851</v>
      </c>
      <c r="BK46" s="36">
        <v>0</v>
      </c>
      <c r="BL46" s="33">
        <v>2201616322</v>
      </c>
      <c r="BM46" s="34">
        <v>45779</v>
      </c>
      <c r="BN46" s="33" t="s">
        <v>329</v>
      </c>
      <c r="BO46" s="36">
        <v>15403128</v>
      </c>
    </row>
    <row r="47" spans="1:67" hidden="1" x14ac:dyDescent="0.35">
      <c r="A47" s="33">
        <v>816002451</v>
      </c>
      <c r="B47" s="33" t="s">
        <v>86</v>
      </c>
      <c r="C47" s="33" t="s">
        <v>21</v>
      </c>
      <c r="D47" s="33">
        <v>28094</v>
      </c>
      <c r="E47" s="33" t="s">
        <v>251</v>
      </c>
      <c r="F47" s="33" t="s">
        <v>252</v>
      </c>
      <c r="G47" s="33" t="s">
        <v>29</v>
      </c>
      <c r="H47" s="34">
        <v>45577</v>
      </c>
      <c r="I47" s="34">
        <v>45602</v>
      </c>
      <c r="J47" s="35">
        <v>177000</v>
      </c>
      <c r="K47" s="35">
        <v>177000</v>
      </c>
      <c r="L47" s="33" t="s">
        <v>34</v>
      </c>
      <c r="M47" s="33" t="s">
        <v>35</v>
      </c>
      <c r="N47" s="33" t="s">
        <v>36</v>
      </c>
      <c r="O47" s="33" t="s">
        <v>37</v>
      </c>
      <c r="P47" s="33" t="s">
        <v>114</v>
      </c>
      <c r="Q47" s="33" t="s">
        <v>331</v>
      </c>
      <c r="R47" s="36">
        <v>0</v>
      </c>
      <c r="S47" s="33"/>
      <c r="T47" s="33" t="s">
        <v>115</v>
      </c>
      <c r="U47" s="34">
        <v>45577</v>
      </c>
      <c r="V47" s="34">
        <v>45602</v>
      </c>
      <c r="W47" s="34">
        <v>45614</v>
      </c>
      <c r="X47" s="33">
        <v>163</v>
      </c>
      <c r="Y47" s="33" t="s">
        <v>227</v>
      </c>
      <c r="Z47" s="36">
        <v>200000</v>
      </c>
      <c r="AA47" s="36">
        <v>200000</v>
      </c>
      <c r="AB47" s="36">
        <v>23000</v>
      </c>
      <c r="AC47" s="36">
        <v>23000</v>
      </c>
      <c r="AD47" s="36">
        <v>0</v>
      </c>
      <c r="AE47" s="36">
        <v>0</v>
      </c>
      <c r="AF47" s="36">
        <v>0</v>
      </c>
      <c r="AG47" s="36">
        <v>0</v>
      </c>
      <c r="AH47" s="33"/>
      <c r="AI47" s="33"/>
      <c r="AJ47" s="33"/>
      <c r="AK47" s="33" t="s">
        <v>228</v>
      </c>
      <c r="AL47" s="36">
        <v>4000</v>
      </c>
      <c r="AM47" s="36">
        <v>177000</v>
      </c>
      <c r="AN47" s="36">
        <v>0</v>
      </c>
      <c r="AO47" s="33"/>
      <c r="AP47" s="33"/>
      <c r="AQ47" s="33"/>
      <c r="AR47" s="33" t="s">
        <v>103</v>
      </c>
      <c r="AS47" s="33"/>
      <c r="AT47" s="33" t="s">
        <v>120</v>
      </c>
      <c r="AU47" s="36">
        <v>177000</v>
      </c>
      <c r="AV47" s="36">
        <v>0</v>
      </c>
      <c r="AW47" s="36">
        <v>0</v>
      </c>
      <c r="AX47" s="36">
        <v>0</v>
      </c>
      <c r="AY47" s="36">
        <v>0</v>
      </c>
      <c r="AZ47" s="36">
        <v>0</v>
      </c>
      <c r="BA47" s="36">
        <v>0</v>
      </c>
      <c r="BB47" s="36">
        <v>0</v>
      </c>
      <c r="BC47" s="36">
        <v>0</v>
      </c>
      <c r="BD47" s="36">
        <v>0</v>
      </c>
      <c r="BE47" s="36">
        <v>0</v>
      </c>
      <c r="BF47" s="33"/>
      <c r="BG47" s="34"/>
      <c r="BH47" s="33"/>
      <c r="BI47" s="36">
        <v>0</v>
      </c>
      <c r="BJ47" s="36">
        <v>173000</v>
      </c>
      <c r="BK47" s="36">
        <v>0</v>
      </c>
      <c r="BL47" s="33">
        <v>2201616322</v>
      </c>
      <c r="BM47" s="34">
        <v>45779</v>
      </c>
      <c r="BN47" s="33" t="s">
        <v>329</v>
      </c>
      <c r="BO47" s="36">
        <v>15403128</v>
      </c>
    </row>
    <row r="48" spans="1:67" hidden="1" x14ac:dyDescent="0.35">
      <c r="A48" s="33">
        <v>816002451</v>
      </c>
      <c r="B48" s="33" t="s">
        <v>86</v>
      </c>
      <c r="C48" s="33" t="s">
        <v>18</v>
      </c>
      <c r="D48" s="33">
        <v>46736</v>
      </c>
      <c r="E48" s="33" t="s">
        <v>289</v>
      </c>
      <c r="F48" s="33" t="s">
        <v>290</v>
      </c>
      <c r="G48" s="33" t="s">
        <v>28</v>
      </c>
      <c r="H48" s="34">
        <v>45559</v>
      </c>
      <c r="I48" s="34">
        <v>45572</v>
      </c>
      <c r="J48" s="35">
        <v>398250</v>
      </c>
      <c r="K48" s="35">
        <v>398250</v>
      </c>
      <c r="L48" s="33" t="s">
        <v>34</v>
      </c>
      <c r="M48" s="33" t="s">
        <v>35</v>
      </c>
      <c r="N48" s="33" t="s">
        <v>36</v>
      </c>
      <c r="O48" s="33" t="s">
        <v>37</v>
      </c>
      <c r="P48" s="33" t="s">
        <v>114</v>
      </c>
      <c r="Q48" s="33" t="s">
        <v>331</v>
      </c>
      <c r="R48" s="36">
        <v>0</v>
      </c>
      <c r="S48" s="33"/>
      <c r="T48" s="33" t="s">
        <v>115</v>
      </c>
      <c r="U48" s="34">
        <v>45559</v>
      </c>
      <c r="V48" s="34">
        <v>45572</v>
      </c>
      <c r="W48" s="34">
        <v>45577</v>
      </c>
      <c r="X48" s="33">
        <v>200</v>
      </c>
      <c r="Y48" s="33" t="s">
        <v>233</v>
      </c>
      <c r="Z48" s="36">
        <v>450000</v>
      </c>
      <c r="AA48" s="36">
        <v>450000</v>
      </c>
      <c r="AB48" s="36">
        <v>51750</v>
      </c>
      <c r="AC48" s="36">
        <v>51750</v>
      </c>
      <c r="AD48" s="36">
        <v>0</v>
      </c>
      <c r="AE48" s="36">
        <v>0</v>
      </c>
      <c r="AF48" s="36">
        <v>0</v>
      </c>
      <c r="AG48" s="36">
        <v>0</v>
      </c>
      <c r="AH48" s="33"/>
      <c r="AI48" s="33"/>
      <c r="AJ48" s="33"/>
      <c r="AK48" s="33" t="s">
        <v>124</v>
      </c>
      <c r="AL48" s="36">
        <v>9000</v>
      </c>
      <c r="AM48" s="36">
        <v>398250</v>
      </c>
      <c r="AN48" s="36">
        <v>0</v>
      </c>
      <c r="AO48" s="33"/>
      <c r="AP48" s="33"/>
      <c r="AQ48" s="33"/>
      <c r="AR48" s="33" t="s">
        <v>103</v>
      </c>
      <c r="AS48" s="33"/>
      <c r="AT48" s="33" t="s">
        <v>120</v>
      </c>
      <c r="AU48" s="36">
        <v>398250</v>
      </c>
      <c r="AV48" s="36">
        <v>0</v>
      </c>
      <c r="AW48" s="36">
        <v>0</v>
      </c>
      <c r="AX48" s="36">
        <v>0</v>
      </c>
      <c r="AY48" s="36">
        <v>0</v>
      </c>
      <c r="AZ48" s="36">
        <v>0</v>
      </c>
      <c r="BA48" s="36">
        <v>0</v>
      </c>
      <c r="BB48" s="36">
        <v>0</v>
      </c>
      <c r="BC48" s="36">
        <v>0</v>
      </c>
      <c r="BD48" s="36">
        <v>0</v>
      </c>
      <c r="BE48" s="36">
        <v>0</v>
      </c>
      <c r="BF48" s="33"/>
      <c r="BG48" s="34"/>
      <c r="BH48" s="33"/>
      <c r="BI48" s="36">
        <v>0</v>
      </c>
      <c r="BJ48" s="36">
        <v>389250</v>
      </c>
      <c r="BK48" s="36">
        <v>0</v>
      </c>
      <c r="BL48" s="33">
        <v>2201616322</v>
      </c>
      <c r="BM48" s="34">
        <v>45779</v>
      </c>
      <c r="BN48" s="33" t="s">
        <v>329</v>
      </c>
      <c r="BO48" s="36">
        <v>15403128</v>
      </c>
    </row>
    <row r="49" spans="1:67" hidden="1" x14ac:dyDescent="0.35">
      <c r="A49" s="33">
        <v>816002451</v>
      </c>
      <c r="B49" s="33" t="s">
        <v>86</v>
      </c>
      <c r="C49" s="33" t="s">
        <v>17</v>
      </c>
      <c r="D49" s="33">
        <v>7839</v>
      </c>
      <c r="E49" s="33" t="s">
        <v>245</v>
      </c>
      <c r="F49" s="33" t="s">
        <v>246</v>
      </c>
      <c r="G49" s="33" t="s">
        <v>24</v>
      </c>
      <c r="H49" s="34">
        <v>45142</v>
      </c>
      <c r="I49" s="34">
        <v>45173</v>
      </c>
      <c r="J49" s="35">
        <v>2743996</v>
      </c>
      <c r="K49" s="35">
        <v>909700</v>
      </c>
      <c r="L49" s="33" t="s">
        <v>34</v>
      </c>
      <c r="M49" s="33" t="s">
        <v>35</v>
      </c>
      <c r="N49" s="33" t="s">
        <v>36</v>
      </c>
      <c r="O49" s="33" t="s">
        <v>37</v>
      </c>
      <c r="P49" s="33" t="s">
        <v>114</v>
      </c>
      <c r="Q49" s="33" t="s">
        <v>331</v>
      </c>
      <c r="R49" s="36">
        <v>0</v>
      </c>
      <c r="S49" s="33"/>
      <c r="T49" s="33" t="s">
        <v>115</v>
      </c>
      <c r="U49" s="34">
        <v>45142</v>
      </c>
      <c r="V49" s="34">
        <v>45173</v>
      </c>
      <c r="W49" s="34">
        <v>45670</v>
      </c>
      <c r="X49" s="33">
        <v>107</v>
      </c>
      <c r="Y49" s="33" t="s">
        <v>227</v>
      </c>
      <c r="Z49" s="36">
        <v>2743996</v>
      </c>
      <c r="AA49" s="36">
        <v>905500</v>
      </c>
      <c r="AB49" s="36">
        <v>0</v>
      </c>
      <c r="AC49" s="36">
        <v>0</v>
      </c>
      <c r="AD49" s="36">
        <v>0</v>
      </c>
      <c r="AE49" s="36">
        <v>0</v>
      </c>
      <c r="AF49" s="36">
        <v>0</v>
      </c>
      <c r="AG49" s="36">
        <v>0</v>
      </c>
      <c r="AH49" s="33"/>
      <c r="AI49" s="33"/>
      <c r="AJ49" s="33" t="s">
        <v>247</v>
      </c>
      <c r="AK49" s="33" t="s">
        <v>248</v>
      </c>
      <c r="AL49" s="36">
        <v>18110</v>
      </c>
      <c r="AM49" s="36">
        <v>905500</v>
      </c>
      <c r="AN49" s="36">
        <v>0</v>
      </c>
      <c r="AO49" s="33"/>
      <c r="AP49" s="33"/>
      <c r="AQ49" s="33"/>
      <c r="AR49" s="33" t="s">
        <v>119</v>
      </c>
      <c r="AS49" s="33"/>
      <c r="AT49" s="33" t="s">
        <v>120</v>
      </c>
      <c r="AU49" s="36">
        <v>909700</v>
      </c>
      <c r="AV49" s="36">
        <v>0</v>
      </c>
      <c r="AW49" s="36">
        <v>0</v>
      </c>
      <c r="AX49" s="36">
        <v>0</v>
      </c>
      <c r="AY49" s="36">
        <v>0</v>
      </c>
      <c r="AZ49" s="36">
        <v>0</v>
      </c>
      <c r="BA49" s="36">
        <v>0</v>
      </c>
      <c r="BB49" s="36">
        <v>0</v>
      </c>
      <c r="BC49" s="36">
        <v>0</v>
      </c>
      <c r="BD49" s="36">
        <v>887390</v>
      </c>
      <c r="BE49" s="36">
        <v>0</v>
      </c>
      <c r="BF49" s="33">
        <v>2201616322</v>
      </c>
      <c r="BG49" s="34">
        <v>45779</v>
      </c>
      <c r="BH49" s="33" t="s">
        <v>329</v>
      </c>
      <c r="BI49" s="36">
        <v>15403128</v>
      </c>
      <c r="BJ49" s="36">
        <v>1471780</v>
      </c>
      <c r="BK49" s="36">
        <v>0</v>
      </c>
      <c r="BL49" s="33">
        <v>2201526686</v>
      </c>
      <c r="BM49" s="34">
        <v>45477</v>
      </c>
      <c r="BN49" s="33" t="s">
        <v>329</v>
      </c>
      <c r="BO49" s="36">
        <v>31524165</v>
      </c>
    </row>
    <row r="50" spans="1:67" hidden="1" x14ac:dyDescent="0.35">
      <c r="A50" s="33">
        <v>816002451</v>
      </c>
      <c r="B50" s="33" t="s">
        <v>86</v>
      </c>
      <c r="C50" s="33" t="s">
        <v>18</v>
      </c>
      <c r="D50" s="33">
        <v>53038</v>
      </c>
      <c r="E50" s="33" t="s">
        <v>323</v>
      </c>
      <c r="F50" s="33" t="s">
        <v>324</v>
      </c>
      <c r="G50" s="33" t="s">
        <v>32</v>
      </c>
      <c r="H50" s="34">
        <v>45665</v>
      </c>
      <c r="I50" s="34">
        <v>45692</v>
      </c>
      <c r="J50" s="35">
        <v>25000</v>
      </c>
      <c r="K50" s="35">
        <v>25000</v>
      </c>
      <c r="L50" s="33" t="s">
        <v>34</v>
      </c>
      <c r="M50" s="33" t="s">
        <v>35</v>
      </c>
      <c r="N50" s="33" t="s">
        <v>36</v>
      </c>
      <c r="O50" s="33" t="s">
        <v>37</v>
      </c>
      <c r="P50" s="33" t="s">
        <v>114</v>
      </c>
      <c r="Q50" s="33" t="s">
        <v>331</v>
      </c>
      <c r="R50" s="36">
        <v>0</v>
      </c>
      <c r="S50" s="33"/>
      <c r="T50" s="33" t="s">
        <v>115</v>
      </c>
      <c r="U50" s="34">
        <v>45665</v>
      </c>
      <c r="V50" s="34">
        <v>45692</v>
      </c>
      <c r="W50" s="34">
        <v>45695</v>
      </c>
      <c r="X50" s="33">
        <v>82</v>
      </c>
      <c r="Y50" s="33" t="s">
        <v>259</v>
      </c>
      <c r="Z50" s="36">
        <v>25000</v>
      </c>
      <c r="AA50" s="36">
        <v>25000</v>
      </c>
      <c r="AB50" s="36">
        <v>4500</v>
      </c>
      <c r="AC50" s="36">
        <v>0</v>
      </c>
      <c r="AD50" s="36">
        <v>0</v>
      </c>
      <c r="AE50" s="36">
        <v>0</v>
      </c>
      <c r="AF50" s="36">
        <v>0</v>
      </c>
      <c r="AG50" s="36">
        <v>0</v>
      </c>
      <c r="AH50" s="33"/>
      <c r="AI50" s="33"/>
      <c r="AJ50" s="33"/>
      <c r="AK50" s="33" t="s">
        <v>124</v>
      </c>
      <c r="AL50" s="36">
        <v>0</v>
      </c>
      <c r="AM50" s="36">
        <v>20500</v>
      </c>
      <c r="AN50" s="36">
        <v>0</v>
      </c>
      <c r="AO50" s="33"/>
      <c r="AP50" s="33"/>
      <c r="AQ50" s="33"/>
      <c r="AR50" s="33" t="s">
        <v>103</v>
      </c>
      <c r="AS50" s="33"/>
      <c r="AT50" s="33" t="s">
        <v>120</v>
      </c>
      <c r="AU50" s="36">
        <v>25000</v>
      </c>
      <c r="AV50" s="36">
        <v>0</v>
      </c>
      <c r="AW50" s="36">
        <v>0</v>
      </c>
      <c r="AX50" s="36">
        <v>0</v>
      </c>
      <c r="AY50" s="36">
        <v>0</v>
      </c>
      <c r="AZ50" s="36">
        <v>0</v>
      </c>
      <c r="BA50" s="36">
        <v>0</v>
      </c>
      <c r="BB50" s="36">
        <v>0</v>
      </c>
      <c r="BC50" s="36">
        <v>0</v>
      </c>
      <c r="BD50" s="36">
        <v>0</v>
      </c>
      <c r="BE50" s="36">
        <v>0</v>
      </c>
      <c r="BF50" s="33"/>
      <c r="BG50" s="34"/>
      <c r="BH50" s="33"/>
      <c r="BI50" s="36">
        <v>0</v>
      </c>
      <c r="BJ50" s="36">
        <v>20500</v>
      </c>
      <c r="BK50" s="36">
        <v>0</v>
      </c>
      <c r="BL50" s="33">
        <v>2201616322</v>
      </c>
      <c r="BM50" s="34">
        <v>45779</v>
      </c>
      <c r="BN50" s="33" t="s">
        <v>329</v>
      </c>
      <c r="BO50" s="36">
        <v>15403128</v>
      </c>
    </row>
    <row r="51" spans="1:67" hidden="1" x14ac:dyDescent="0.35">
      <c r="A51" s="33">
        <v>816002451</v>
      </c>
      <c r="B51" s="33" t="s">
        <v>86</v>
      </c>
      <c r="C51" s="33" t="s">
        <v>21</v>
      </c>
      <c r="D51" s="33">
        <v>29544</v>
      </c>
      <c r="E51" s="33" t="s">
        <v>87</v>
      </c>
      <c r="F51" s="33" t="s">
        <v>88</v>
      </c>
      <c r="G51" s="33" t="s">
        <v>32</v>
      </c>
      <c r="H51" s="34">
        <v>45675</v>
      </c>
      <c r="I51" s="34">
        <v>45692</v>
      </c>
      <c r="J51" s="35">
        <v>200000</v>
      </c>
      <c r="K51" s="35">
        <v>200000</v>
      </c>
      <c r="L51" s="33" t="s">
        <v>34</v>
      </c>
      <c r="M51" s="33" t="s">
        <v>35</v>
      </c>
      <c r="N51" s="33" t="s">
        <v>36</v>
      </c>
      <c r="O51" s="33" t="s">
        <v>37</v>
      </c>
      <c r="P51" s="33" t="s">
        <v>327</v>
      </c>
      <c r="Q51" s="33" t="s">
        <v>89</v>
      </c>
      <c r="R51" s="36">
        <v>0</v>
      </c>
      <c r="S51" s="33"/>
      <c r="T51" s="33" t="s">
        <v>90</v>
      </c>
      <c r="U51" s="34">
        <v>45675</v>
      </c>
      <c r="V51" s="34"/>
      <c r="W51" s="34"/>
      <c r="X51" s="33" t="s">
        <v>91</v>
      </c>
      <c r="Y51" s="33" t="s">
        <v>91</v>
      </c>
      <c r="Z51" s="36">
        <v>200000</v>
      </c>
      <c r="AA51" s="36">
        <v>200000</v>
      </c>
      <c r="AB51" s="36">
        <v>0</v>
      </c>
      <c r="AC51" s="36">
        <v>0</v>
      </c>
      <c r="AD51" s="36">
        <v>0</v>
      </c>
      <c r="AE51" s="36">
        <v>0</v>
      </c>
      <c r="AF51" s="36">
        <v>0</v>
      </c>
      <c r="AG51" s="36">
        <v>0</v>
      </c>
      <c r="AH51" s="33"/>
      <c r="AI51" s="33"/>
      <c r="AJ51" s="33"/>
      <c r="AK51" s="33"/>
      <c r="AL51" s="36">
        <v>0</v>
      </c>
      <c r="AM51" s="36">
        <v>0</v>
      </c>
      <c r="AN51" s="36">
        <v>200000</v>
      </c>
      <c r="AO51" s="33" t="s">
        <v>58</v>
      </c>
      <c r="AP51" s="33" t="s">
        <v>92</v>
      </c>
      <c r="AQ51" s="33" t="s">
        <v>93</v>
      </c>
      <c r="AR51" s="33"/>
      <c r="AS51" s="33" t="s">
        <v>94</v>
      </c>
      <c r="AT51" s="33"/>
      <c r="AU51" s="36">
        <v>0</v>
      </c>
      <c r="AV51" s="36">
        <v>200000</v>
      </c>
      <c r="AW51" s="36">
        <v>0</v>
      </c>
      <c r="AX51" s="36">
        <v>0</v>
      </c>
      <c r="AY51" s="36">
        <v>0</v>
      </c>
      <c r="AZ51" s="36">
        <v>0</v>
      </c>
      <c r="BA51" s="36">
        <v>0</v>
      </c>
      <c r="BB51" s="36">
        <v>0</v>
      </c>
      <c r="BC51" s="36">
        <v>0</v>
      </c>
      <c r="BD51" s="36">
        <v>0</v>
      </c>
      <c r="BE51" s="36">
        <v>0</v>
      </c>
      <c r="BF51" s="33"/>
      <c r="BG51" s="34"/>
      <c r="BH51" s="33"/>
      <c r="BI51" s="36">
        <v>0</v>
      </c>
      <c r="BJ51" s="36">
        <v>0</v>
      </c>
      <c r="BK51" s="36">
        <v>0</v>
      </c>
      <c r="BL51" s="33"/>
      <c r="BM51" s="34"/>
      <c r="BN51" s="33"/>
      <c r="BO51" s="36">
        <v>0</v>
      </c>
    </row>
    <row r="52" spans="1:67" hidden="1" x14ac:dyDescent="0.35">
      <c r="A52" s="33">
        <v>816002451</v>
      </c>
      <c r="B52" s="33" t="s">
        <v>86</v>
      </c>
      <c r="C52" s="33" t="s">
        <v>20</v>
      </c>
      <c r="D52" s="33">
        <v>6998</v>
      </c>
      <c r="E52" s="33" t="s">
        <v>95</v>
      </c>
      <c r="F52" s="33" t="s">
        <v>96</v>
      </c>
      <c r="G52" s="33" t="s">
        <v>33</v>
      </c>
      <c r="H52" s="34">
        <v>45702</v>
      </c>
      <c r="I52" s="34">
        <v>45721</v>
      </c>
      <c r="J52" s="35">
        <v>700000</v>
      </c>
      <c r="K52" s="35">
        <v>700000</v>
      </c>
      <c r="L52" s="33" t="s">
        <v>34</v>
      </c>
      <c r="M52" s="33" t="s">
        <v>35</v>
      </c>
      <c r="N52" s="33" t="s">
        <v>36</v>
      </c>
      <c r="O52" s="33" t="s">
        <v>37</v>
      </c>
      <c r="P52" s="33" t="e">
        <v>#N/A</v>
      </c>
      <c r="Q52" s="33" t="s">
        <v>89</v>
      </c>
      <c r="R52" s="36">
        <v>0</v>
      </c>
      <c r="S52" s="33"/>
      <c r="T52" s="33" t="s">
        <v>90</v>
      </c>
      <c r="U52" s="34">
        <v>45702</v>
      </c>
      <c r="V52" s="34"/>
      <c r="W52" s="34"/>
      <c r="X52" s="33" t="s">
        <v>91</v>
      </c>
      <c r="Y52" s="33" t="s">
        <v>91</v>
      </c>
      <c r="Z52" s="36">
        <v>700000</v>
      </c>
      <c r="AA52" s="36">
        <v>700000</v>
      </c>
      <c r="AB52" s="36">
        <v>0</v>
      </c>
      <c r="AC52" s="36">
        <v>0</v>
      </c>
      <c r="AD52" s="36">
        <v>0</v>
      </c>
      <c r="AE52" s="36">
        <v>0</v>
      </c>
      <c r="AF52" s="36">
        <v>0</v>
      </c>
      <c r="AG52" s="36">
        <v>0</v>
      </c>
      <c r="AH52" s="33"/>
      <c r="AI52" s="33"/>
      <c r="AJ52" s="33"/>
      <c r="AK52" s="33"/>
      <c r="AL52" s="36">
        <v>0</v>
      </c>
      <c r="AM52" s="36">
        <v>0</v>
      </c>
      <c r="AN52" s="36">
        <v>700000</v>
      </c>
      <c r="AO52" s="33" t="s">
        <v>58</v>
      </c>
      <c r="AP52" s="33" t="s">
        <v>97</v>
      </c>
      <c r="AQ52" s="33" t="s">
        <v>93</v>
      </c>
      <c r="AR52" s="33"/>
      <c r="AS52" s="33" t="s">
        <v>94</v>
      </c>
      <c r="AT52" s="33"/>
      <c r="AU52" s="36">
        <v>0</v>
      </c>
      <c r="AV52" s="36">
        <v>700000</v>
      </c>
      <c r="AW52" s="36">
        <v>0</v>
      </c>
      <c r="AX52" s="36">
        <v>0</v>
      </c>
      <c r="AY52" s="36">
        <v>0</v>
      </c>
      <c r="AZ52" s="36">
        <v>0</v>
      </c>
      <c r="BA52" s="36">
        <v>0</v>
      </c>
      <c r="BB52" s="36">
        <v>0</v>
      </c>
      <c r="BC52" s="36">
        <v>0</v>
      </c>
      <c r="BD52" s="36">
        <v>0</v>
      </c>
      <c r="BE52" s="36">
        <v>0</v>
      </c>
      <c r="BF52" s="33"/>
      <c r="BG52" s="34"/>
      <c r="BH52" s="33"/>
      <c r="BI52" s="36">
        <v>0</v>
      </c>
      <c r="BJ52" s="36">
        <v>0</v>
      </c>
      <c r="BK52" s="36">
        <v>0</v>
      </c>
      <c r="BL52" s="33"/>
      <c r="BM52" s="34"/>
      <c r="BN52" s="33"/>
      <c r="BO52" s="36">
        <v>0</v>
      </c>
    </row>
    <row r="53" spans="1:67" x14ac:dyDescent="0.35">
      <c r="A53" s="33">
        <v>816002451</v>
      </c>
      <c r="B53" s="33" t="s">
        <v>86</v>
      </c>
      <c r="C53" s="33" t="s">
        <v>21</v>
      </c>
      <c r="D53" s="33">
        <v>28768</v>
      </c>
      <c r="E53" s="33" t="s">
        <v>108</v>
      </c>
      <c r="F53" s="33" t="s">
        <v>109</v>
      </c>
      <c r="G53" s="33" t="s">
        <v>30</v>
      </c>
      <c r="H53" s="34">
        <v>45603</v>
      </c>
      <c r="I53" s="34">
        <v>45629</v>
      </c>
      <c r="J53" s="35">
        <v>25000</v>
      </c>
      <c r="K53" s="35">
        <v>25000</v>
      </c>
      <c r="L53" s="33" t="s">
        <v>34</v>
      </c>
      <c r="M53" s="33" t="s">
        <v>35</v>
      </c>
      <c r="N53" s="33" t="s">
        <v>36</v>
      </c>
      <c r="O53" s="33" t="s">
        <v>37</v>
      </c>
      <c r="P53" s="33" t="s">
        <v>89</v>
      </c>
      <c r="Q53" s="33" t="s">
        <v>100</v>
      </c>
      <c r="R53" s="36">
        <v>0</v>
      </c>
      <c r="S53" s="33"/>
      <c r="T53" s="33" t="s">
        <v>101</v>
      </c>
      <c r="U53" s="34">
        <v>45603</v>
      </c>
      <c r="V53" s="34">
        <v>45779</v>
      </c>
      <c r="W53" s="34"/>
      <c r="X53" s="33">
        <v>-2</v>
      </c>
      <c r="Y53" s="33" t="s">
        <v>102</v>
      </c>
      <c r="Z53" s="36">
        <v>25000</v>
      </c>
      <c r="AA53" s="36">
        <v>25000</v>
      </c>
      <c r="AB53" s="36">
        <v>0</v>
      </c>
      <c r="AC53" s="36">
        <v>0</v>
      </c>
      <c r="AD53" s="36">
        <v>0</v>
      </c>
      <c r="AE53" s="36">
        <v>0</v>
      </c>
      <c r="AF53" s="36">
        <v>0</v>
      </c>
      <c r="AG53" s="36">
        <v>0</v>
      </c>
      <c r="AH53" s="33"/>
      <c r="AI53" s="33"/>
      <c r="AJ53" s="33"/>
      <c r="AK53" s="33"/>
      <c r="AL53" s="36">
        <v>0</v>
      </c>
      <c r="AM53" s="36">
        <v>0</v>
      </c>
      <c r="AN53" s="36">
        <v>25000</v>
      </c>
      <c r="AO53" s="33" t="s">
        <v>58</v>
      </c>
      <c r="AP53" s="33" t="s">
        <v>110</v>
      </c>
      <c r="AQ53" s="33" t="s">
        <v>111</v>
      </c>
      <c r="AR53" s="33" t="s">
        <v>103</v>
      </c>
      <c r="AS53" s="33" t="s">
        <v>94</v>
      </c>
      <c r="AT53" s="33"/>
      <c r="AU53" s="36">
        <v>0</v>
      </c>
      <c r="AV53" s="36">
        <v>0</v>
      </c>
      <c r="AW53" s="36">
        <v>0</v>
      </c>
      <c r="AX53" s="36">
        <v>0</v>
      </c>
      <c r="AY53" s="36">
        <v>0</v>
      </c>
      <c r="AZ53" s="36">
        <v>0</v>
      </c>
      <c r="BA53" s="36">
        <v>0</v>
      </c>
      <c r="BB53" s="36">
        <v>25000</v>
      </c>
      <c r="BC53" s="36">
        <v>0</v>
      </c>
      <c r="BD53" s="36">
        <v>0</v>
      </c>
      <c r="BE53" s="36">
        <v>0</v>
      </c>
      <c r="BF53" s="33"/>
      <c r="BG53" s="34"/>
      <c r="BH53" s="33"/>
      <c r="BI53" s="36">
        <v>0</v>
      </c>
      <c r="BJ53" s="36">
        <v>0</v>
      </c>
      <c r="BK53" s="36">
        <v>0</v>
      </c>
      <c r="BL53" s="33"/>
      <c r="BM53" s="34"/>
      <c r="BN53" s="33"/>
      <c r="BO53" s="36">
        <v>0</v>
      </c>
    </row>
    <row r="54" spans="1:67" hidden="1" x14ac:dyDescent="0.35">
      <c r="A54" s="33">
        <v>816002451</v>
      </c>
      <c r="B54" s="33" t="s">
        <v>86</v>
      </c>
      <c r="C54" s="33" t="s">
        <v>23</v>
      </c>
      <c r="D54" s="33">
        <v>20309</v>
      </c>
      <c r="E54" s="33" t="s">
        <v>98</v>
      </c>
      <c r="F54" s="33" t="s">
        <v>99</v>
      </c>
      <c r="G54" s="33" t="s">
        <v>33</v>
      </c>
      <c r="H54" s="34">
        <v>45734</v>
      </c>
      <c r="I54" s="34">
        <v>45754</v>
      </c>
      <c r="J54" s="35">
        <v>25000</v>
      </c>
      <c r="K54" s="35">
        <v>25000</v>
      </c>
      <c r="L54" s="33" t="s">
        <v>34</v>
      </c>
      <c r="M54" s="33" t="s">
        <v>35</v>
      </c>
      <c r="N54" s="33" t="s">
        <v>36</v>
      </c>
      <c r="O54" s="33" t="s">
        <v>37</v>
      </c>
      <c r="P54" s="33" t="e">
        <v>#N/A</v>
      </c>
      <c r="Q54" s="33" t="s">
        <v>100</v>
      </c>
      <c r="R54" s="36">
        <v>0</v>
      </c>
      <c r="S54" s="33"/>
      <c r="T54" s="33" t="s">
        <v>101</v>
      </c>
      <c r="U54" s="34">
        <v>45734</v>
      </c>
      <c r="V54" s="34">
        <v>45779</v>
      </c>
      <c r="W54" s="34"/>
      <c r="X54" s="33">
        <v>-2</v>
      </c>
      <c r="Y54" s="33" t="s">
        <v>102</v>
      </c>
      <c r="Z54" s="36">
        <v>25000</v>
      </c>
      <c r="AA54" s="36">
        <v>25000</v>
      </c>
      <c r="AB54" s="36">
        <v>0</v>
      </c>
      <c r="AC54" s="36">
        <v>0</v>
      </c>
      <c r="AD54" s="36">
        <v>0</v>
      </c>
      <c r="AE54" s="36">
        <v>0</v>
      </c>
      <c r="AF54" s="36">
        <v>0</v>
      </c>
      <c r="AG54" s="36">
        <v>0</v>
      </c>
      <c r="AH54" s="33"/>
      <c r="AI54" s="33"/>
      <c r="AJ54" s="33"/>
      <c r="AK54" s="33"/>
      <c r="AL54" s="36">
        <v>0</v>
      </c>
      <c r="AM54" s="36">
        <v>0</v>
      </c>
      <c r="AN54" s="36">
        <v>0</v>
      </c>
      <c r="AO54" s="33"/>
      <c r="AP54" s="33"/>
      <c r="AQ54" s="33"/>
      <c r="AR54" s="33" t="s">
        <v>103</v>
      </c>
      <c r="AS54" s="33"/>
      <c r="AT54" s="33"/>
      <c r="AU54" s="36">
        <v>0</v>
      </c>
      <c r="AV54" s="36">
        <v>0</v>
      </c>
      <c r="AW54" s="36">
        <v>0</v>
      </c>
      <c r="AX54" s="36">
        <v>0</v>
      </c>
      <c r="AY54" s="36">
        <v>0</v>
      </c>
      <c r="AZ54" s="36">
        <v>0</v>
      </c>
      <c r="BA54" s="36">
        <v>0</v>
      </c>
      <c r="BB54" s="36">
        <v>25000</v>
      </c>
      <c r="BC54" s="36">
        <v>0</v>
      </c>
      <c r="BD54" s="36">
        <v>0</v>
      </c>
      <c r="BE54" s="36">
        <v>0</v>
      </c>
      <c r="BF54" s="33"/>
      <c r="BG54" s="34"/>
      <c r="BH54" s="33"/>
      <c r="BI54" s="36">
        <v>0</v>
      </c>
      <c r="BJ54" s="36">
        <v>0</v>
      </c>
      <c r="BK54" s="36">
        <v>0</v>
      </c>
      <c r="BL54" s="33"/>
      <c r="BM54" s="34"/>
      <c r="BN54" s="33"/>
      <c r="BO54" s="36">
        <v>0</v>
      </c>
    </row>
    <row r="55" spans="1:67" hidden="1" x14ac:dyDescent="0.35">
      <c r="A55" s="33">
        <v>816002451</v>
      </c>
      <c r="B55" s="33" t="s">
        <v>86</v>
      </c>
      <c r="C55" s="33" t="s">
        <v>23</v>
      </c>
      <c r="D55" s="33">
        <v>20604</v>
      </c>
      <c r="E55" s="33" t="s">
        <v>104</v>
      </c>
      <c r="F55" s="33" t="s">
        <v>105</v>
      </c>
      <c r="G55" s="33" t="s">
        <v>33</v>
      </c>
      <c r="H55" s="34">
        <v>45742</v>
      </c>
      <c r="I55" s="34">
        <v>45754</v>
      </c>
      <c r="J55" s="35">
        <v>200000</v>
      </c>
      <c r="K55" s="35">
        <v>200000</v>
      </c>
      <c r="L55" s="33" t="s">
        <v>34</v>
      </c>
      <c r="M55" s="33" t="s">
        <v>35</v>
      </c>
      <c r="N55" s="33" t="s">
        <v>36</v>
      </c>
      <c r="O55" s="33" t="s">
        <v>37</v>
      </c>
      <c r="P55" s="33" t="e">
        <v>#N/A</v>
      </c>
      <c r="Q55" s="33" t="s">
        <v>100</v>
      </c>
      <c r="R55" s="36">
        <v>0</v>
      </c>
      <c r="S55" s="33"/>
      <c r="T55" s="33" t="s">
        <v>101</v>
      </c>
      <c r="U55" s="34">
        <v>45742</v>
      </c>
      <c r="V55" s="34">
        <v>45779</v>
      </c>
      <c r="W55" s="34"/>
      <c r="X55" s="33">
        <v>-2</v>
      </c>
      <c r="Y55" s="33" t="s">
        <v>102</v>
      </c>
      <c r="Z55" s="36">
        <v>200000</v>
      </c>
      <c r="AA55" s="36">
        <v>200000</v>
      </c>
      <c r="AB55" s="36">
        <v>0</v>
      </c>
      <c r="AC55" s="36">
        <v>0</v>
      </c>
      <c r="AD55" s="36">
        <v>0</v>
      </c>
      <c r="AE55" s="36">
        <v>0</v>
      </c>
      <c r="AF55" s="36">
        <v>0</v>
      </c>
      <c r="AG55" s="36">
        <v>0</v>
      </c>
      <c r="AH55" s="33"/>
      <c r="AI55" s="33"/>
      <c r="AJ55" s="33"/>
      <c r="AK55" s="33"/>
      <c r="AL55" s="36">
        <v>0</v>
      </c>
      <c r="AM55" s="36">
        <v>0</v>
      </c>
      <c r="AN55" s="36">
        <v>0</v>
      </c>
      <c r="AO55" s="33"/>
      <c r="AP55" s="33"/>
      <c r="AQ55" s="33"/>
      <c r="AR55" s="33" t="s">
        <v>103</v>
      </c>
      <c r="AS55" s="33"/>
      <c r="AT55" s="33"/>
      <c r="AU55" s="36">
        <v>0</v>
      </c>
      <c r="AV55" s="36">
        <v>0</v>
      </c>
      <c r="AW55" s="36">
        <v>0</v>
      </c>
      <c r="AX55" s="36">
        <v>0</v>
      </c>
      <c r="AY55" s="36">
        <v>0</v>
      </c>
      <c r="AZ55" s="36">
        <v>0</v>
      </c>
      <c r="BA55" s="36">
        <v>0</v>
      </c>
      <c r="BB55" s="36">
        <v>200000</v>
      </c>
      <c r="BC55" s="36">
        <v>0</v>
      </c>
      <c r="BD55" s="36">
        <v>0</v>
      </c>
      <c r="BE55" s="36">
        <v>0</v>
      </c>
      <c r="BF55" s="33"/>
      <c r="BG55" s="34"/>
      <c r="BH55" s="33"/>
      <c r="BI55" s="36">
        <v>0</v>
      </c>
      <c r="BJ55" s="36">
        <v>0</v>
      </c>
      <c r="BK55" s="36">
        <v>0</v>
      </c>
      <c r="BL55" s="33"/>
      <c r="BM55" s="34"/>
      <c r="BN55" s="33"/>
      <c r="BO55" s="36">
        <v>0</v>
      </c>
    </row>
    <row r="56" spans="1:67" hidden="1" x14ac:dyDescent="0.35">
      <c r="A56" s="33">
        <v>816002451</v>
      </c>
      <c r="B56" s="33" t="s">
        <v>86</v>
      </c>
      <c r="C56" s="33" t="s">
        <v>23</v>
      </c>
      <c r="D56" s="33">
        <v>20997</v>
      </c>
      <c r="E56" s="33" t="s">
        <v>106</v>
      </c>
      <c r="F56" s="33" t="s">
        <v>107</v>
      </c>
      <c r="G56" s="33" t="s">
        <v>33</v>
      </c>
      <c r="H56" s="34">
        <v>45747</v>
      </c>
      <c r="I56" s="34">
        <v>45754</v>
      </c>
      <c r="J56" s="35">
        <v>210000</v>
      </c>
      <c r="K56" s="35">
        <v>210000</v>
      </c>
      <c r="L56" s="33" t="s">
        <v>34</v>
      </c>
      <c r="M56" s="33" t="s">
        <v>35</v>
      </c>
      <c r="N56" s="33" t="s">
        <v>36</v>
      </c>
      <c r="O56" s="33" t="s">
        <v>37</v>
      </c>
      <c r="P56" s="33" t="e">
        <v>#N/A</v>
      </c>
      <c r="Q56" s="33" t="s">
        <v>100</v>
      </c>
      <c r="R56" s="36">
        <v>0</v>
      </c>
      <c r="S56" s="33"/>
      <c r="T56" s="33" t="s">
        <v>101</v>
      </c>
      <c r="U56" s="34">
        <v>45747</v>
      </c>
      <c r="V56" s="34">
        <v>45779</v>
      </c>
      <c r="W56" s="34"/>
      <c r="X56" s="33">
        <v>-2</v>
      </c>
      <c r="Y56" s="33" t="s">
        <v>102</v>
      </c>
      <c r="Z56" s="36">
        <v>210000</v>
      </c>
      <c r="AA56" s="36">
        <v>210000</v>
      </c>
      <c r="AB56" s="36">
        <v>0</v>
      </c>
      <c r="AC56" s="36">
        <v>0</v>
      </c>
      <c r="AD56" s="36">
        <v>0</v>
      </c>
      <c r="AE56" s="36">
        <v>0</v>
      </c>
      <c r="AF56" s="36">
        <v>0</v>
      </c>
      <c r="AG56" s="36">
        <v>0</v>
      </c>
      <c r="AH56" s="33"/>
      <c r="AI56" s="33"/>
      <c r="AJ56" s="33"/>
      <c r="AK56" s="33"/>
      <c r="AL56" s="36">
        <v>0</v>
      </c>
      <c r="AM56" s="36">
        <v>0</v>
      </c>
      <c r="AN56" s="36">
        <v>0</v>
      </c>
      <c r="AO56" s="33"/>
      <c r="AP56" s="33"/>
      <c r="AQ56" s="33"/>
      <c r="AR56" s="33" t="s">
        <v>103</v>
      </c>
      <c r="AS56" s="33"/>
      <c r="AT56" s="33"/>
      <c r="AU56" s="36">
        <v>0</v>
      </c>
      <c r="AV56" s="36">
        <v>0</v>
      </c>
      <c r="AW56" s="36">
        <v>0</v>
      </c>
      <c r="AX56" s="36">
        <v>0</v>
      </c>
      <c r="AY56" s="36">
        <v>0</v>
      </c>
      <c r="AZ56" s="36">
        <v>0</v>
      </c>
      <c r="BA56" s="36">
        <v>0</v>
      </c>
      <c r="BB56" s="36">
        <v>210000</v>
      </c>
      <c r="BC56" s="36">
        <v>0</v>
      </c>
      <c r="BD56" s="36">
        <v>0</v>
      </c>
      <c r="BE56" s="36">
        <v>0</v>
      </c>
      <c r="BF56" s="33"/>
      <c r="BG56" s="34"/>
      <c r="BH56" s="33"/>
      <c r="BI56" s="36">
        <v>0</v>
      </c>
      <c r="BJ56" s="36">
        <v>0</v>
      </c>
      <c r="BK56" s="36">
        <v>0</v>
      </c>
      <c r="BL56" s="33"/>
      <c r="BM56" s="34"/>
      <c r="BN56" s="33"/>
      <c r="BO56" s="36">
        <v>0</v>
      </c>
    </row>
    <row r="57" spans="1:67" hidden="1" x14ac:dyDescent="0.35">
      <c r="A57" s="33">
        <v>816002451</v>
      </c>
      <c r="B57" s="33" t="s">
        <v>86</v>
      </c>
      <c r="C57" s="33" t="s">
        <v>17</v>
      </c>
      <c r="D57" s="33">
        <v>9796</v>
      </c>
      <c r="E57" s="33" t="s">
        <v>112</v>
      </c>
      <c r="F57" s="33" t="s">
        <v>113</v>
      </c>
      <c r="G57" s="33" t="s">
        <v>24</v>
      </c>
      <c r="H57" s="34">
        <v>45260</v>
      </c>
      <c r="I57" s="34">
        <v>45265</v>
      </c>
      <c r="J57" s="35">
        <v>868752</v>
      </c>
      <c r="K57" s="35">
        <v>169352</v>
      </c>
      <c r="L57" s="33" t="s">
        <v>34</v>
      </c>
      <c r="M57" s="33" t="s">
        <v>35</v>
      </c>
      <c r="N57" s="33" t="s">
        <v>36</v>
      </c>
      <c r="O57" s="33" t="s">
        <v>37</v>
      </c>
      <c r="P57" s="33" t="s">
        <v>114</v>
      </c>
      <c r="Q57" s="33" t="s">
        <v>114</v>
      </c>
      <c r="R57" s="36">
        <v>172808</v>
      </c>
      <c r="S57" s="33">
        <v>1222363221</v>
      </c>
      <c r="T57" s="33" t="s">
        <v>115</v>
      </c>
      <c r="U57" s="34">
        <v>45260</v>
      </c>
      <c r="V57" s="34">
        <v>45265</v>
      </c>
      <c r="W57" s="34">
        <v>45309</v>
      </c>
      <c r="X57" s="33">
        <v>468</v>
      </c>
      <c r="Y57" s="33" t="s">
        <v>116</v>
      </c>
      <c r="Z57" s="36">
        <v>868752</v>
      </c>
      <c r="AA57" s="36">
        <v>172808</v>
      </c>
      <c r="AB57" s="36">
        <v>0</v>
      </c>
      <c r="AC57" s="36">
        <v>0</v>
      </c>
      <c r="AD57" s="36">
        <v>0</v>
      </c>
      <c r="AE57" s="36">
        <v>0</v>
      </c>
      <c r="AF57" s="36">
        <v>0</v>
      </c>
      <c r="AG57" s="36">
        <v>0</v>
      </c>
      <c r="AH57" s="33"/>
      <c r="AI57" s="33"/>
      <c r="AJ57" s="33" t="s">
        <v>117</v>
      </c>
      <c r="AK57" s="33" t="s">
        <v>118</v>
      </c>
      <c r="AL57" s="36">
        <v>3456</v>
      </c>
      <c r="AM57" s="36">
        <v>172808</v>
      </c>
      <c r="AN57" s="36">
        <v>0</v>
      </c>
      <c r="AO57" s="33"/>
      <c r="AP57" s="33"/>
      <c r="AQ57" s="33"/>
      <c r="AR57" s="33" t="s">
        <v>119</v>
      </c>
      <c r="AS57" s="33"/>
      <c r="AT57" s="33" t="s">
        <v>120</v>
      </c>
      <c r="AU57" s="36">
        <v>0</v>
      </c>
      <c r="AV57" s="36">
        <v>0</v>
      </c>
      <c r="AW57" s="36">
        <v>0</v>
      </c>
      <c r="AX57" s="36">
        <v>0</v>
      </c>
      <c r="AY57" s="36">
        <v>0</v>
      </c>
      <c r="AZ57" s="36">
        <v>0</v>
      </c>
      <c r="BA57" s="36">
        <v>169352</v>
      </c>
      <c r="BB57" s="36">
        <v>0</v>
      </c>
      <c r="BC57" s="36">
        <v>0</v>
      </c>
      <c r="BD57" s="36">
        <v>0</v>
      </c>
      <c r="BE57" s="36">
        <v>0</v>
      </c>
      <c r="BF57" s="33"/>
      <c r="BG57" s="34"/>
      <c r="BH57" s="33"/>
      <c r="BI57" s="36">
        <v>0</v>
      </c>
      <c r="BJ57" s="36">
        <v>682025</v>
      </c>
      <c r="BK57" s="36">
        <v>0</v>
      </c>
      <c r="BL57" s="33">
        <v>4800062305</v>
      </c>
      <c r="BM57" s="34">
        <v>45314</v>
      </c>
      <c r="BN57" s="33" t="s">
        <v>330</v>
      </c>
      <c r="BO57" s="36">
        <v>7592902</v>
      </c>
    </row>
    <row r="58" spans="1:67" hidden="1" x14ac:dyDescent="0.35">
      <c r="A58" s="33">
        <v>816002451</v>
      </c>
      <c r="B58" s="33" t="s">
        <v>86</v>
      </c>
      <c r="C58" s="33" t="s">
        <v>22</v>
      </c>
      <c r="D58" s="33">
        <v>37474</v>
      </c>
      <c r="E58" s="33" t="s">
        <v>189</v>
      </c>
      <c r="F58" s="33" t="s">
        <v>190</v>
      </c>
      <c r="G58" s="33" t="s">
        <v>33</v>
      </c>
      <c r="H58" s="34">
        <v>45694</v>
      </c>
      <c r="I58" s="34">
        <v>45721</v>
      </c>
      <c r="J58" s="35">
        <v>20300</v>
      </c>
      <c r="K58" s="35">
        <v>20300</v>
      </c>
      <c r="L58" s="33" t="s">
        <v>34</v>
      </c>
      <c r="M58" s="33" t="s">
        <v>35</v>
      </c>
      <c r="N58" s="33" t="s">
        <v>36</v>
      </c>
      <c r="O58" s="33" t="s">
        <v>37</v>
      </c>
      <c r="P58" s="33" t="e">
        <v>#N/A</v>
      </c>
      <c r="Q58" s="33" t="s">
        <v>114</v>
      </c>
      <c r="R58" s="36">
        <v>20300</v>
      </c>
      <c r="S58" s="33">
        <v>1222593299</v>
      </c>
      <c r="T58" s="33" t="s">
        <v>115</v>
      </c>
      <c r="U58" s="34">
        <v>45694</v>
      </c>
      <c r="V58" s="34">
        <v>45721</v>
      </c>
      <c r="W58" s="34">
        <v>45723</v>
      </c>
      <c r="X58" s="33">
        <v>54</v>
      </c>
      <c r="Y58" s="33" t="s">
        <v>191</v>
      </c>
      <c r="Z58" s="36">
        <v>25000</v>
      </c>
      <c r="AA58" s="36">
        <v>25000</v>
      </c>
      <c r="AB58" s="36">
        <v>4700</v>
      </c>
      <c r="AC58" s="36">
        <v>0</v>
      </c>
      <c r="AD58" s="36">
        <v>0</v>
      </c>
      <c r="AE58" s="36">
        <v>0</v>
      </c>
      <c r="AF58" s="36">
        <v>0</v>
      </c>
      <c r="AG58" s="36">
        <v>0</v>
      </c>
      <c r="AH58" s="33"/>
      <c r="AI58" s="33"/>
      <c r="AJ58" s="33"/>
      <c r="AK58" s="33" t="s">
        <v>124</v>
      </c>
      <c r="AL58" s="36">
        <v>0</v>
      </c>
      <c r="AM58" s="36">
        <v>20300</v>
      </c>
      <c r="AN58" s="36">
        <v>0</v>
      </c>
      <c r="AO58" s="33"/>
      <c r="AP58" s="33"/>
      <c r="AQ58" s="33"/>
      <c r="AR58" s="33" t="s">
        <v>103</v>
      </c>
      <c r="AS58" s="33"/>
      <c r="AT58" s="33" t="s">
        <v>120</v>
      </c>
      <c r="AU58" s="36">
        <v>0</v>
      </c>
      <c r="AV58" s="36">
        <v>0</v>
      </c>
      <c r="AW58" s="36">
        <v>0</v>
      </c>
      <c r="AX58" s="36">
        <v>0</v>
      </c>
      <c r="AY58" s="36">
        <v>0</v>
      </c>
      <c r="AZ58" s="36">
        <v>0</v>
      </c>
      <c r="BA58" s="36">
        <v>20300</v>
      </c>
      <c r="BB58" s="36">
        <v>0</v>
      </c>
      <c r="BC58" s="36">
        <v>0</v>
      </c>
      <c r="BD58" s="36">
        <v>0</v>
      </c>
      <c r="BE58" s="36">
        <v>0</v>
      </c>
      <c r="BF58" s="33"/>
      <c r="BG58" s="34"/>
      <c r="BH58" s="33"/>
      <c r="BI58" s="36">
        <v>0</v>
      </c>
      <c r="BJ58" s="36">
        <v>0</v>
      </c>
      <c r="BK58" s="36">
        <v>0</v>
      </c>
      <c r="BL58" s="33"/>
      <c r="BM58" s="34"/>
      <c r="BN58" s="33"/>
      <c r="BO58" s="36">
        <v>0</v>
      </c>
    </row>
    <row r="59" spans="1:67" hidden="1" x14ac:dyDescent="0.35">
      <c r="A59" s="33">
        <v>816002451</v>
      </c>
      <c r="B59" s="33" t="s">
        <v>86</v>
      </c>
      <c r="C59" s="33" t="s">
        <v>23</v>
      </c>
      <c r="D59" s="33">
        <v>18942</v>
      </c>
      <c r="E59" s="33" t="s">
        <v>192</v>
      </c>
      <c r="F59" s="33" t="s">
        <v>193</v>
      </c>
      <c r="G59" s="33" t="s">
        <v>33</v>
      </c>
      <c r="H59" s="34">
        <v>45706</v>
      </c>
      <c r="I59" s="34">
        <v>45721</v>
      </c>
      <c r="J59" s="35">
        <v>20300</v>
      </c>
      <c r="K59" s="35">
        <v>20300</v>
      </c>
      <c r="L59" s="33" t="s">
        <v>34</v>
      </c>
      <c r="M59" s="33" t="s">
        <v>35</v>
      </c>
      <c r="N59" s="33" t="s">
        <v>36</v>
      </c>
      <c r="O59" s="33" t="s">
        <v>37</v>
      </c>
      <c r="P59" s="33" t="e">
        <v>#N/A</v>
      </c>
      <c r="Q59" s="33" t="s">
        <v>114</v>
      </c>
      <c r="R59" s="36">
        <v>20300</v>
      </c>
      <c r="S59" s="33">
        <v>1222593296</v>
      </c>
      <c r="T59" s="33" t="s">
        <v>115</v>
      </c>
      <c r="U59" s="34">
        <v>45706</v>
      </c>
      <c r="V59" s="34">
        <v>45721</v>
      </c>
      <c r="W59" s="34">
        <v>45723</v>
      </c>
      <c r="X59" s="33">
        <v>54</v>
      </c>
      <c r="Y59" s="33" t="s">
        <v>191</v>
      </c>
      <c r="Z59" s="36">
        <v>25000</v>
      </c>
      <c r="AA59" s="36">
        <v>25000</v>
      </c>
      <c r="AB59" s="36">
        <v>4700</v>
      </c>
      <c r="AC59" s="36">
        <v>4700</v>
      </c>
      <c r="AD59" s="36">
        <v>0</v>
      </c>
      <c r="AE59" s="36">
        <v>0</v>
      </c>
      <c r="AF59" s="36">
        <v>0</v>
      </c>
      <c r="AG59" s="36">
        <v>0</v>
      </c>
      <c r="AH59" s="33"/>
      <c r="AI59" s="33"/>
      <c r="AJ59" s="33"/>
      <c r="AK59" s="33" t="s">
        <v>124</v>
      </c>
      <c r="AL59" s="36">
        <v>0</v>
      </c>
      <c r="AM59" s="36">
        <v>20300</v>
      </c>
      <c r="AN59" s="36">
        <v>0</v>
      </c>
      <c r="AO59" s="33"/>
      <c r="AP59" s="33"/>
      <c r="AQ59" s="33"/>
      <c r="AR59" s="33" t="s">
        <v>103</v>
      </c>
      <c r="AS59" s="33"/>
      <c r="AT59" s="33" t="s">
        <v>120</v>
      </c>
      <c r="AU59" s="36">
        <v>0</v>
      </c>
      <c r="AV59" s="36">
        <v>0</v>
      </c>
      <c r="AW59" s="36">
        <v>0</v>
      </c>
      <c r="AX59" s="36">
        <v>0</v>
      </c>
      <c r="AY59" s="36">
        <v>0</v>
      </c>
      <c r="AZ59" s="36">
        <v>0</v>
      </c>
      <c r="BA59" s="36">
        <v>20300</v>
      </c>
      <c r="BB59" s="36">
        <v>0</v>
      </c>
      <c r="BC59" s="36">
        <v>0</v>
      </c>
      <c r="BD59" s="36">
        <v>0</v>
      </c>
      <c r="BE59" s="36">
        <v>0</v>
      </c>
      <c r="BF59" s="33"/>
      <c r="BG59" s="34"/>
      <c r="BH59" s="33"/>
      <c r="BI59" s="36">
        <v>0</v>
      </c>
      <c r="BJ59" s="36">
        <v>0</v>
      </c>
      <c r="BK59" s="36">
        <v>0</v>
      </c>
      <c r="BL59" s="33"/>
      <c r="BM59" s="34"/>
      <c r="BN59" s="33"/>
      <c r="BO59" s="36">
        <v>0</v>
      </c>
    </row>
    <row r="60" spans="1:67" hidden="1" x14ac:dyDescent="0.35">
      <c r="A60" s="33">
        <v>816002451</v>
      </c>
      <c r="B60" s="33" t="s">
        <v>86</v>
      </c>
      <c r="C60" s="33" t="s">
        <v>23</v>
      </c>
      <c r="D60" s="33">
        <v>19004</v>
      </c>
      <c r="E60" s="33" t="s">
        <v>194</v>
      </c>
      <c r="F60" s="33" t="s">
        <v>195</v>
      </c>
      <c r="G60" s="33" t="s">
        <v>33</v>
      </c>
      <c r="H60" s="34">
        <v>45707</v>
      </c>
      <c r="I60" s="34">
        <v>45721</v>
      </c>
      <c r="J60" s="35">
        <v>20300</v>
      </c>
      <c r="K60" s="35">
        <v>20300</v>
      </c>
      <c r="L60" s="33" t="s">
        <v>34</v>
      </c>
      <c r="M60" s="33" t="s">
        <v>35</v>
      </c>
      <c r="N60" s="33" t="s">
        <v>36</v>
      </c>
      <c r="O60" s="33" t="s">
        <v>37</v>
      </c>
      <c r="P60" s="33" t="e">
        <v>#N/A</v>
      </c>
      <c r="Q60" s="33" t="s">
        <v>114</v>
      </c>
      <c r="R60" s="36">
        <v>20300</v>
      </c>
      <c r="S60" s="33">
        <v>1222593297</v>
      </c>
      <c r="T60" s="33" t="s">
        <v>115</v>
      </c>
      <c r="U60" s="34">
        <v>45707</v>
      </c>
      <c r="V60" s="34">
        <v>45721</v>
      </c>
      <c r="W60" s="34">
        <v>45723</v>
      </c>
      <c r="X60" s="33">
        <v>54</v>
      </c>
      <c r="Y60" s="33" t="s">
        <v>191</v>
      </c>
      <c r="Z60" s="36">
        <v>25000</v>
      </c>
      <c r="AA60" s="36">
        <v>25000</v>
      </c>
      <c r="AB60" s="36">
        <v>4700</v>
      </c>
      <c r="AC60" s="36">
        <v>4700</v>
      </c>
      <c r="AD60" s="36">
        <v>0</v>
      </c>
      <c r="AE60" s="36">
        <v>0</v>
      </c>
      <c r="AF60" s="36">
        <v>0</v>
      </c>
      <c r="AG60" s="36">
        <v>0</v>
      </c>
      <c r="AH60" s="33"/>
      <c r="AI60" s="33"/>
      <c r="AJ60" s="33"/>
      <c r="AK60" s="33" t="s">
        <v>124</v>
      </c>
      <c r="AL60" s="36">
        <v>0</v>
      </c>
      <c r="AM60" s="36">
        <v>20300</v>
      </c>
      <c r="AN60" s="36">
        <v>0</v>
      </c>
      <c r="AO60" s="33"/>
      <c r="AP60" s="33"/>
      <c r="AQ60" s="33"/>
      <c r="AR60" s="33" t="s">
        <v>103</v>
      </c>
      <c r="AS60" s="33"/>
      <c r="AT60" s="33" t="s">
        <v>120</v>
      </c>
      <c r="AU60" s="36">
        <v>0</v>
      </c>
      <c r="AV60" s="36">
        <v>0</v>
      </c>
      <c r="AW60" s="36">
        <v>0</v>
      </c>
      <c r="AX60" s="36">
        <v>0</v>
      </c>
      <c r="AY60" s="36">
        <v>0</v>
      </c>
      <c r="AZ60" s="36">
        <v>0</v>
      </c>
      <c r="BA60" s="36">
        <v>20300</v>
      </c>
      <c r="BB60" s="36">
        <v>0</v>
      </c>
      <c r="BC60" s="36">
        <v>0</v>
      </c>
      <c r="BD60" s="36">
        <v>0</v>
      </c>
      <c r="BE60" s="36">
        <v>0</v>
      </c>
      <c r="BF60" s="33"/>
      <c r="BG60" s="34"/>
      <c r="BH60" s="33"/>
      <c r="BI60" s="36">
        <v>0</v>
      </c>
      <c r="BJ60" s="36">
        <v>0</v>
      </c>
      <c r="BK60" s="36">
        <v>0</v>
      </c>
      <c r="BL60" s="33"/>
      <c r="BM60" s="34"/>
      <c r="BN60" s="33"/>
      <c r="BO60" s="36">
        <v>0</v>
      </c>
    </row>
    <row r="61" spans="1:67" hidden="1" x14ac:dyDescent="0.35">
      <c r="A61" s="33">
        <v>816002451</v>
      </c>
      <c r="B61" s="33" t="s">
        <v>86</v>
      </c>
      <c r="C61" s="33" t="s">
        <v>23</v>
      </c>
      <c r="D61" s="33">
        <v>19448</v>
      </c>
      <c r="E61" s="33" t="s">
        <v>196</v>
      </c>
      <c r="F61" s="33" t="s">
        <v>197</v>
      </c>
      <c r="G61" s="33" t="s">
        <v>33</v>
      </c>
      <c r="H61" s="34">
        <v>45714</v>
      </c>
      <c r="I61" s="34">
        <v>45721</v>
      </c>
      <c r="J61" s="35">
        <v>20300</v>
      </c>
      <c r="K61" s="35">
        <v>20300</v>
      </c>
      <c r="L61" s="33" t="s">
        <v>34</v>
      </c>
      <c r="M61" s="33" t="s">
        <v>35</v>
      </c>
      <c r="N61" s="33" t="s">
        <v>36</v>
      </c>
      <c r="O61" s="33" t="s">
        <v>37</v>
      </c>
      <c r="P61" s="33" t="e">
        <v>#N/A</v>
      </c>
      <c r="Q61" s="33" t="s">
        <v>114</v>
      </c>
      <c r="R61" s="36">
        <v>20300</v>
      </c>
      <c r="S61" s="33">
        <v>1222593301</v>
      </c>
      <c r="T61" s="33" t="s">
        <v>115</v>
      </c>
      <c r="U61" s="34">
        <v>45714</v>
      </c>
      <c r="V61" s="34">
        <v>45721</v>
      </c>
      <c r="W61" s="34">
        <v>45723</v>
      </c>
      <c r="X61" s="33">
        <v>54</v>
      </c>
      <c r="Y61" s="33" t="s">
        <v>191</v>
      </c>
      <c r="Z61" s="36">
        <v>25000</v>
      </c>
      <c r="AA61" s="36">
        <v>25000</v>
      </c>
      <c r="AB61" s="36">
        <v>4700</v>
      </c>
      <c r="AC61" s="36">
        <v>0</v>
      </c>
      <c r="AD61" s="36">
        <v>0</v>
      </c>
      <c r="AE61" s="36">
        <v>0</v>
      </c>
      <c r="AF61" s="36">
        <v>0</v>
      </c>
      <c r="AG61" s="36">
        <v>0</v>
      </c>
      <c r="AH61" s="33"/>
      <c r="AI61" s="33"/>
      <c r="AJ61" s="33"/>
      <c r="AK61" s="33" t="s">
        <v>124</v>
      </c>
      <c r="AL61" s="36">
        <v>0</v>
      </c>
      <c r="AM61" s="36">
        <v>20300</v>
      </c>
      <c r="AN61" s="36">
        <v>0</v>
      </c>
      <c r="AO61" s="33"/>
      <c r="AP61" s="33"/>
      <c r="AQ61" s="33"/>
      <c r="AR61" s="33" t="s">
        <v>103</v>
      </c>
      <c r="AS61" s="33"/>
      <c r="AT61" s="33" t="s">
        <v>120</v>
      </c>
      <c r="AU61" s="36">
        <v>0</v>
      </c>
      <c r="AV61" s="36">
        <v>0</v>
      </c>
      <c r="AW61" s="36">
        <v>0</v>
      </c>
      <c r="AX61" s="36">
        <v>0</v>
      </c>
      <c r="AY61" s="36">
        <v>0</v>
      </c>
      <c r="AZ61" s="36">
        <v>0</v>
      </c>
      <c r="BA61" s="36">
        <v>20300</v>
      </c>
      <c r="BB61" s="36">
        <v>0</v>
      </c>
      <c r="BC61" s="36">
        <v>0</v>
      </c>
      <c r="BD61" s="36">
        <v>0</v>
      </c>
      <c r="BE61" s="36">
        <v>0</v>
      </c>
      <c r="BF61" s="33"/>
      <c r="BG61" s="34"/>
      <c r="BH61" s="33"/>
      <c r="BI61" s="36">
        <v>0</v>
      </c>
      <c r="BJ61" s="36">
        <v>0</v>
      </c>
      <c r="BK61" s="36">
        <v>0</v>
      </c>
      <c r="BL61" s="33"/>
      <c r="BM61" s="34"/>
      <c r="BN61" s="33"/>
      <c r="BO61" s="36">
        <v>0</v>
      </c>
    </row>
    <row r="62" spans="1:67" hidden="1" x14ac:dyDescent="0.35">
      <c r="A62" s="33">
        <v>816002451</v>
      </c>
      <c r="B62" s="33" t="s">
        <v>86</v>
      </c>
      <c r="C62" s="33" t="s">
        <v>18</v>
      </c>
      <c r="D62" s="33">
        <v>53598</v>
      </c>
      <c r="E62" s="33" t="s">
        <v>202</v>
      </c>
      <c r="F62" s="33" t="s">
        <v>203</v>
      </c>
      <c r="G62" s="33" t="s">
        <v>33</v>
      </c>
      <c r="H62" s="34">
        <v>45707</v>
      </c>
      <c r="I62" s="34">
        <v>45721</v>
      </c>
      <c r="J62" s="35">
        <v>20300</v>
      </c>
      <c r="K62" s="35">
        <v>20300</v>
      </c>
      <c r="L62" s="33" t="s">
        <v>34</v>
      </c>
      <c r="M62" s="33" t="s">
        <v>35</v>
      </c>
      <c r="N62" s="33" t="s">
        <v>36</v>
      </c>
      <c r="O62" s="33" t="s">
        <v>37</v>
      </c>
      <c r="P62" s="33" t="e">
        <v>#N/A</v>
      </c>
      <c r="Q62" s="33" t="s">
        <v>114</v>
      </c>
      <c r="R62" s="36">
        <v>20300</v>
      </c>
      <c r="S62" s="33">
        <v>1222593298</v>
      </c>
      <c r="T62" s="33" t="s">
        <v>115</v>
      </c>
      <c r="U62" s="34">
        <v>45707</v>
      </c>
      <c r="V62" s="34">
        <v>45721</v>
      </c>
      <c r="W62" s="34">
        <v>45723</v>
      </c>
      <c r="X62" s="33">
        <v>54</v>
      </c>
      <c r="Y62" s="33" t="s">
        <v>191</v>
      </c>
      <c r="Z62" s="36">
        <v>25000</v>
      </c>
      <c r="AA62" s="36">
        <v>25000</v>
      </c>
      <c r="AB62" s="36">
        <v>4700</v>
      </c>
      <c r="AC62" s="36">
        <v>4700</v>
      </c>
      <c r="AD62" s="36">
        <v>0</v>
      </c>
      <c r="AE62" s="36">
        <v>0</v>
      </c>
      <c r="AF62" s="36">
        <v>0</v>
      </c>
      <c r="AG62" s="36">
        <v>0</v>
      </c>
      <c r="AH62" s="33"/>
      <c r="AI62" s="33"/>
      <c r="AJ62" s="33"/>
      <c r="AK62" s="33" t="s">
        <v>124</v>
      </c>
      <c r="AL62" s="36">
        <v>0</v>
      </c>
      <c r="AM62" s="36">
        <v>20300</v>
      </c>
      <c r="AN62" s="36">
        <v>0</v>
      </c>
      <c r="AO62" s="33"/>
      <c r="AP62" s="33"/>
      <c r="AQ62" s="33"/>
      <c r="AR62" s="33" t="s">
        <v>103</v>
      </c>
      <c r="AS62" s="33"/>
      <c r="AT62" s="33" t="s">
        <v>120</v>
      </c>
      <c r="AU62" s="36">
        <v>0</v>
      </c>
      <c r="AV62" s="36">
        <v>0</v>
      </c>
      <c r="AW62" s="36">
        <v>0</v>
      </c>
      <c r="AX62" s="36">
        <v>0</v>
      </c>
      <c r="AY62" s="36">
        <v>0</v>
      </c>
      <c r="AZ62" s="36">
        <v>0</v>
      </c>
      <c r="BA62" s="36">
        <v>20300</v>
      </c>
      <c r="BB62" s="36">
        <v>0</v>
      </c>
      <c r="BC62" s="36">
        <v>0</v>
      </c>
      <c r="BD62" s="36">
        <v>0</v>
      </c>
      <c r="BE62" s="36">
        <v>0</v>
      </c>
      <c r="BF62" s="33"/>
      <c r="BG62" s="34"/>
      <c r="BH62" s="33"/>
      <c r="BI62" s="36">
        <v>0</v>
      </c>
      <c r="BJ62" s="36">
        <v>0</v>
      </c>
      <c r="BK62" s="36">
        <v>0</v>
      </c>
      <c r="BL62" s="33"/>
      <c r="BM62" s="34"/>
      <c r="BN62" s="33"/>
      <c r="BO62" s="36">
        <v>0</v>
      </c>
    </row>
    <row r="63" spans="1:67" hidden="1" x14ac:dyDescent="0.35">
      <c r="A63" s="33">
        <v>816002451</v>
      </c>
      <c r="B63" s="33" t="s">
        <v>86</v>
      </c>
      <c r="C63" s="33" t="s">
        <v>23</v>
      </c>
      <c r="D63" s="33">
        <v>18879</v>
      </c>
      <c r="E63" s="33" t="s">
        <v>216</v>
      </c>
      <c r="F63" s="33" t="s">
        <v>217</v>
      </c>
      <c r="G63" s="33" t="s">
        <v>33</v>
      </c>
      <c r="H63" s="34">
        <v>45705</v>
      </c>
      <c r="I63" s="34">
        <v>45721</v>
      </c>
      <c r="J63" s="35">
        <v>165400</v>
      </c>
      <c r="K63" s="35">
        <v>165400</v>
      </c>
      <c r="L63" s="33" t="s">
        <v>34</v>
      </c>
      <c r="M63" s="33" t="s">
        <v>35</v>
      </c>
      <c r="N63" s="33" t="s">
        <v>36</v>
      </c>
      <c r="O63" s="33" t="s">
        <v>37</v>
      </c>
      <c r="P63" s="33" t="e">
        <v>#N/A</v>
      </c>
      <c r="Q63" s="33" t="s">
        <v>114</v>
      </c>
      <c r="R63" s="36">
        <v>161400</v>
      </c>
      <c r="S63" s="33">
        <v>1222593300</v>
      </c>
      <c r="T63" s="33" t="s">
        <v>115</v>
      </c>
      <c r="U63" s="34">
        <v>45705</v>
      </c>
      <c r="V63" s="34">
        <v>45721</v>
      </c>
      <c r="W63" s="34">
        <v>45723</v>
      </c>
      <c r="X63" s="33">
        <v>54</v>
      </c>
      <c r="Y63" s="33" t="s">
        <v>191</v>
      </c>
      <c r="Z63" s="36">
        <v>200000</v>
      </c>
      <c r="AA63" s="36">
        <v>200000</v>
      </c>
      <c r="AB63" s="36">
        <v>34600</v>
      </c>
      <c r="AC63" s="36">
        <v>0</v>
      </c>
      <c r="AD63" s="36">
        <v>0</v>
      </c>
      <c r="AE63" s="36">
        <v>0</v>
      </c>
      <c r="AF63" s="36">
        <v>0</v>
      </c>
      <c r="AG63" s="36">
        <v>0</v>
      </c>
      <c r="AH63" s="33"/>
      <c r="AI63" s="33"/>
      <c r="AJ63" s="33"/>
      <c r="AK63" s="33" t="s">
        <v>124</v>
      </c>
      <c r="AL63" s="36">
        <v>4000</v>
      </c>
      <c r="AM63" s="36">
        <v>165400</v>
      </c>
      <c r="AN63" s="36">
        <v>0</v>
      </c>
      <c r="AO63" s="33"/>
      <c r="AP63" s="33"/>
      <c r="AQ63" s="33"/>
      <c r="AR63" s="33" t="s">
        <v>103</v>
      </c>
      <c r="AS63" s="33"/>
      <c r="AT63" s="33" t="s">
        <v>120</v>
      </c>
      <c r="AU63" s="36">
        <v>0</v>
      </c>
      <c r="AV63" s="36">
        <v>0</v>
      </c>
      <c r="AW63" s="36">
        <v>0</v>
      </c>
      <c r="AX63" s="36">
        <v>0</v>
      </c>
      <c r="AY63" s="36">
        <v>0</v>
      </c>
      <c r="AZ63" s="36">
        <v>0</v>
      </c>
      <c r="BA63" s="36">
        <v>165400</v>
      </c>
      <c r="BB63" s="36">
        <v>0</v>
      </c>
      <c r="BC63" s="36">
        <v>0</v>
      </c>
      <c r="BD63" s="36">
        <v>0</v>
      </c>
      <c r="BE63" s="36">
        <v>0</v>
      </c>
      <c r="BF63" s="33"/>
      <c r="BG63" s="34"/>
      <c r="BH63" s="33"/>
      <c r="BI63" s="36">
        <v>0</v>
      </c>
      <c r="BJ63" s="36">
        <v>0</v>
      </c>
      <c r="BK63" s="36">
        <v>0</v>
      </c>
      <c r="BL63" s="33"/>
      <c r="BM63" s="34"/>
      <c r="BN63" s="33"/>
      <c r="BO63" s="36">
        <v>0</v>
      </c>
    </row>
    <row r="64" spans="1:67" hidden="1" x14ac:dyDescent="0.35">
      <c r="A64" s="33">
        <v>816002451</v>
      </c>
      <c r="B64" s="33" t="s">
        <v>86</v>
      </c>
      <c r="C64" s="33" t="s">
        <v>23</v>
      </c>
      <c r="D64" s="33">
        <v>20922</v>
      </c>
      <c r="E64" s="33" t="s">
        <v>121</v>
      </c>
      <c r="F64" s="33" t="s">
        <v>122</v>
      </c>
      <c r="G64" s="33" t="s">
        <v>33</v>
      </c>
      <c r="H64" s="34">
        <v>45745</v>
      </c>
      <c r="I64" s="34">
        <v>45754</v>
      </c>
      <c r="J64" s="35">
        <v>85000</v>
      </c>
      <c r="K64" s="35">
        <v>85000</v>
      </c>
      <c r="L64" s="33" t="s">
        <v>34</v>
      </c>
      <c r="M64" s="33" t="s">
        <v>35</v>
      </c>
      <c r="N64" s="33" t="s">
        <v>36</v>
      </c>
      <c r="O64" s="33" t="s">
        <v>37</v>
      </c>
      <c r="P64" s="33" t="e">
        <v>#N/A</v>
      </c>
      <c r="Q64" s="33" t="s">
        <v>114</v>
      </c>
      <c r="R64" s="36">
        <v>85000</v>
      </c>
      <c r="S64" s="33">
        <v>1222583112</v>
      </c>
      <c r="T64" s="33" t="s">
        <v>115</v>
      </c>
      <c r="U64" s="34">
        <v>45745</v>
      </c>
      <c r="V64" s="34">
        <v>45754</v>
      </c>
      <c r="W64" s="34">
        <v>45759</v>
      </c>
      <c r="X64" s="33">
        <v>18</v>
      </c>
      <c r="Y64" s="33" t="s">
        <v>123</v>
      </c>
      <c r="Z64" s="36">
        <v>85000</v>
      </c>
      <c r="AA64" s="36">
        <v>85000</v>
      </c>
      <c r="AB64" s="36">
        <v>0</v>
      </c>
      <c r="AC64" s="36">
        <v>0</v>
      </c>
      <c r="AD64" s="36">
        <v>0</v>
      </c>
      <c r="AE64" s="36">
        <v>0</v>
      </c>
      <c r="AF64" s="36">
        <v>0</v>
      </c>
      <c r="AG64" s="36">
        <v>0</v>
      </c>
      <c r="AH64" s="33"/>
      <c r="AI64" s="33"/>
      <c r="AJ64" s="33"/>
      <c r="AK64" s="33" t="s">
        <v>124</v>
      </c>
      <c r="AL64" s="36">
        <v>0</v>
      </c>
      <c r="AM64" s="36">
        <v>85000</v>
      </c>
      <c r="AN64" s="36">
        <v>0</v>
      </c>
      <c r="AO64" s="33"/>
      <c r="AP64" s="33"/>
      <c r="AQ64" s="33"/>
      <c r="AR64" s="33" t="s">
        <v>103</v>
      </c>
      <c r="AS64" s="33"/>
      <c r="AT64" s="33" t="s">
        <v>120</v>
      </c>
      <c r="AU64" s="36">
        <v>0</v>
      </c>
      <c r="AV64" s="36">
        <v>0</v>
      </c>
      <c r="AW64" s="36">
        <v>0</v>
      </c>
      <c r="AX64" s="36">
        <v>0</v>
      </c>
      <c r="AY64" s="36">
        <v>0</v>
      </c>
      <c r="AZ64" s="36">
        <v>0</v>
      </c>
      <c r="BA64" s="36">
        <v>85000</v>
      </c>
      <c r="BB64" s="36">
        <v>0</v>
      </c>
      <c r="BC64" s="36">
        <v>0</v>
      </c>
      <c r="BD64" s="36">
        <v>0</v>
      </c>
      <c r="BE64" s="36">
        <v>0</v>
      </c>
      <c r="BF64" s="33"/>
      <c r="BG64" s="34"/>
      <c r="BH64" s="33"/>
      <c r="BI64" s="36">
        <v>0</v>
      </c>
      <c r="BJ64" s="36">
        <v>0</v>
      </c>
      <c r="BK64" s="36">
        <v>0</v>
      </c>
      <c r="BL64" s="33"/>
      <c r="BM64" s="34"/>
      <c r="BN64" s="33"/>
      <c r="BO64" s="36">
        <v>0</v>
      </c>
    </row>
    <row r="65" spans="1:67" hidden="1" x14ac:dyDescent="0.35">
      <c r="A65" s="33">
        <v>816002451</v>
      </c>
      <c r="B65" s="33" t="s">
        <v>86</v>
      </c>
      <c r="C65" s="33" t="s">
        <v>23</v>
      </c>
      <c r="D65" s="33">
        <v>20014</v>
      </c>
      <c r="E65" s="33" t="s">
        <v>125</v>
      </c>
      <c r="F65" s="33" t="s">
        <v>126</v>
      </c>
      <c r="G65" s="33" t="s">
        <v>33</v>
      </c>
      <c r="H65" s="34">
        <v>45727</v>
      </c>
      <c r="I65" s="34">
        <v>45754</v>
      </c>
      <c r="J65" s="35">
        <v>25000</v>
      </c>
      <c r="K65" s="35">
        <v>25000</v>
      </c>
      <c r="L65" s="33" t="s">
        <v>34</v>
      </c>
      <c r="M65" s="33" t="s">
        <v>35</v>
      </c>
      <c r="N65" s="33" t="s">
        <v>36</v>
      </c>
      <c r="O65" s="33" t="s">
        <v>37</v>
      </c>
      <c r="P65" s="33" t="e">
        <v>#N/A</v>
      </c>
      <c r="Q65" s="33" t="s">
        <v>114</v>
      </c>
      <c r="R65" s="36">
        <v>25000</v>
      </c>
      <c r="S65" s="33">
        <v>1222583081</v>
      </c>
      <c r="T65" s="33" t="s">
        <v>115</v>
      </c>
      <c r="U65" s="34">
        <v>45727</v>
      </c>
      <c r="V65" s="34">
        <v>45754</v>
      </c>
      <c r="W65" s="34">
        <v>45759</v>
      </c>
      <c r="X65" s="33">
        <v>18</v>
      </c>
      <c r="Y65" s="33" t="s">
        <v>123</v>
      </c>
      <c r="Z65" s="36">
        <v>25000</v>
      </c>
      <c r="AA65" s="36">
        <v>25000</v>
      </c>
      <c r="AB65" s="36">
        <v>0</v>
      </c>
      <c r="AC65" s="36">
        <v>0</v>
      </c>
      <c r="AD65" s="36">
        <v>0</v>
      </c>
      <c r="AE65" s="36">
        <v>0</v>
      </c>
      <c r="AF65" s="36">
        <v>0</v>
      </c>
      <c r="AG65" s="36">
        <v>0</v>
      </c>
      <c r="AH65" s="33"/>
      <c r="AI65" s="33"/>
      <c r="AJ65" s="33"/>
      <c r="AK65" s="33" t="s">
        <v>124</v>
      </c>
      <c r="AL65" s="36">
        <v>0</v>
      </c>
      <c r="AM65" s="36">
        <v>25000</v>
      </c>
      <c r="AN65" s="36">
        <v>0</v>
      </c>
      <c r="AO65" s="33"/>
      <c r="AP65" s="33"/>
      <c r="AQ65" s="33"/>
      <c r="AR65" s="33" t="s">
        <v>103</v>
      </c>
      <c r="AS65" s="33"/>
      <c r="AT65" s="33" t="s">
        <v>120</v>
      </c>
      <c r="AU65" s="36">
        <v>0</v>
      </c>
      <c r="AV65" s="36">
        <v>0</v>
      </c>
      <c r="AW65" s="36">
        <v>0</v>
      </c>
      <c r="AX65" s="36">
        <v>0</v>
      </c>
      <c r="AY65" s="36">
        <v>0</v>
      </c>
      <c r="AZ65" s="36">
        <v>0</v>
      </c>
      <c r="BA65" s="36">
        <v>25000</v>
      </c>
      <c r="BB65" s="36">
        <v>0</v>
      </c>
      <c r="BC65" s="36">
        <v>0</v>
      </c>
      <c r="BD65" s="36">
        <v>0</v>
      </c>
      <c r="BE65" s="36">
        <v>0</v>
      </c>
      <c r="BF65" s="33"/>
      <c r="BG65" s="34"/>
      <c r="BH65" s="33"/>
      <c r="BI65" s="36">
        <v>0</v>
      </c>
      <c r="BJ65" s="36">
        <v>0</v>
      </c>
      <c r="BK65" s="36">
        <v>0</v>
      </c>
      <c r="BL65" s="33"/>
      <c r="BM65" s="34"/>
      <c r="BN65" s="33"/>
      <c r="BO65" s="36">
        <v>0</v>
      </c>
    </row>
    <row r="66" spans="1:67" hidden="1" x14ac:dyDescent="0.35">
      <c r="A66" s="33">
        <v>816002451</v>
      </c>
      <c r="B66" s="33" t="s">
        <v>86</v>
      </c>
      <c r="C66" s="33" t="s">
        <v>23</v>
      </c>
      <c r="D66" s="33">
        <v>20227</v>
      </c>
      <c r="E66" s="33" t="s">
        <v>127</v>
      </c>
      <c r="F66" s="33" t="s">
        <v>128</v>
      </c>
      <c r="G66" s="33" t="s">
        <v>33</v>
      </c>
      <c r="H66" s="34">
        <v>45730</v>
      </c>
      <c r="I66" s="34">
        <v>45754</v>
      </c>
      <c r="J66" s="35">
        <v>25000</v>
      </c>
      <c r="K66" s="35">
        <v>25000</v>
      </c>
      <c r="L66" s="33" t="s">
        <v>34</v>
      </c>
      <c r="M66" s="33" t="s">
        <v>35</v>
      </c>
      <c r="N66" s="33" t="s">
        <v>36</v>
      </c>
      <c r="O66" s="33" t="s">
        <v>37</v>
      </c>
      <c r="P66" s="33" t="e">
        <v>#N/A</v>
      </c>
      <c r="Q66" s="33" t="s">
        <v>114</v>
      </c>
      <c r="R66" s="36">
        <v>25000</v>
      </c>
      <c r="S66" s="33">
        <v>1222583087</v>
      </c>
      <c r="T66" s="33" t="s">
        <v>115</v>
      </c>
      <c r="U66" s="34">
        <v>45730</v>
      </c>
      <c r="V66" s="34">
        <v>45754</v>
      </c>
      <c r="W66" s="34">
        <v>45759</v>
      </c>
      <c r="X66" s="33">
        <v>18</v>
      </c>
      <c r="Y66" s="33" t="s">
        <v>123</v>
      </c>
      <c r="Z66" s="36">
        <v>25000</v>
      </c>
      <c r="AA66" s="36">
        <v>25000</v>
      </c>
      <c r="AB66" s="36">
        <v>0</v>
      </c>
      <c r="AC66" s="36">
        <v>0</v>
      </c>
      <c r="AD66" s="36">
        <v>0</v>
      </c>
      <c r="AE66" s="36">
        <v>0</v>
      </c>
      <c r="AF66" s="36">
        <v>0</v>
      </c>
      <c r="AG66" s="36">
        <v>0</v>
      </c>
      <c r="AH66" s="33"/>
      <c r="AI66" s="33"/>
      <c r="AJ66" s="33"/>
      <c r="AK66" s="33" t="s">
        <v>124</v>
      </c>
      <c r="AL66" s="36">
        <v>0</v>
      </c>
      <c r="AM66" s="36">
        <v>25000</v>
      </c>
      <c r="AN66" s="36">
        <v>0</v>
      </c>
      <c r="AO66" s="33"/>
      <c r="AP66" s="33"/>
      <c r="AQ66" s="33"/>
      <c r="AR66" s="33" t="s">
        <v>103</v>
      </c>
      <c r="AS66" s="33"/>
      <c r="AT66" s="33" t="s">
        <v>120</v>
      </c>
      <c r="AU66" s="36">
        <v>0</v>
      </c>
      <c r="AV66" s="36">
        <v>0</v>
      </c>
      <c r="AW66" s="36">
        <v>0</v>
      </c>
      <c r="AX66" s="36">
        <v>0</v>
      </c>
      <c r="AY66" s="36">
        <v>0</v>
      </c>
      <c r="AZ66" s="36">
        <v>0</v>
      </c>
      <c r="BA66" s="36">
        <v>25000</v>
      </c>
      <c r="BB66" s="36">
        <v>0</v>
      </c>
      <c r="BC66" s="36">
        <v>0</v>
      </c>
      <c r="BD66" s="36">
        <v>0</v>
      </c>
      <c r="BE66" s="36">
        <v>0</v>
      </c>
      <c r="BF66" s="33"/>
      <c r="BG66" s="34"/>
      <c r="BH66" s="33"/>
      <c r="BI66" s="36">
        <v>0</v>
      </c>
      <c r="BJ66" s="36">
        <v>0</v>
      </c>
      <c r="BK66" s="36">
        <v>0</v>
      </c>
      <c r="BL66" s="33"/>
      <c r="BM66" s="34"/>
      <c r="BN66" s="33"/>
      <c r="BO66" s="36">
        <v>0</v>
      </c>
    </row>
    <row r="67" spans="1:67" hidden="1" x14ac:dyDescent="0.35">
      <c r="A67" s="33">
        <v>816002451</v>
      </c>
      <c r="B67" s="33" t="s">
        <v>86</v>
      </c>
      <c r="C67" s="33" t="s">
        <v>23</v>
      </c>
      <c r="D67" s="33">
        <v>20228</v>
      </c>
      <c r="E67" s="33" t="s">
        <v>129</v>
      </c>
      <c r="F67" s="33" t="s">
        <v>130</v>
      </c>
      <c r="G67" s="33" t="s">
        <v>33</v>
      </c>
      <c r="H67" s="34">
        <v>45730</v>
      </c>
      <c r="I67" s="34">
        <v>45754</v>
      </c>
      <c r="J67" s="35">
        <v>25000</v>
      </c>
      <c r="K67" s="35">
        <v>25000</v>
      </c>
      <c r="L67" s="33" t="s">
        <v>34</v>
      </c>
      <c r="M67" s="33" t="s">
        <v>35</v>
      </c>
      <c r="N67" s="33" t="s">
        <v>36</v>
      </c>
      <c r="O67" s="33" t="s">
        <v>37</v>
      </c>
      <c r="P67" s="33" t="e">
        <v>#N/A</v>
      </c>
      <c r="Q67" s="33" t="s">
        <v>114</v>
      </c>
      <c r="R67" s="36">
        <v>25000</v>
      </c>
      <c r="S67" s="33">
        <v>1222583088</v>
      </c>
      <c r="T67" s="33" t="s">
        <v>115</v>
      </c>
      <c r="U67" s="34">
        <v>45730</v>
      </c>
      <c r="V67" s="34">
        <v>45754</v>
      </c>
      <c r="W67" s="34">
        <v>45759</v>
      </c>
      <c r="X67" s="33">
        <v>18</v>
      </c>
      <c r="Y67" s="33" t="s">
        <v>123</v>
      </c>
      <c r="Z67" s="36">
        <v>25000</v>
      </c>
      <c r="AA67" s="36">
        <v>25000</v>
      </c>
      <c r="AB67" s="36">
        <v>0</v>
      </c>
      <c r="AC67" s="36">
        <v>0</v>
      </c>
      <c r="AD67" s="36">
        <v>0</v>
      </c>
      <c r="AE67" s="36">
        <v>0</v>
      </c>
      <c r="AF67" s="36">
        <v>0</v>
      </c>
      <c r="AG67" s="36">
        <v>0</v>
      </c>
      <c r="AH67" s="33"/>
      <c r="AI67" s="33"/>
      <c r="AJ67" s="33"/>
      <c r="AK67" s="33" t="s">
        <v>124</v>
      </c>
      <c r="AL67" s="36">
        <v>0</v>
      </c>
      <c r="AM67" s="36">
        <v>25000</v>
      </c>
      <c r="AN67" s="36">
        <v>0</v>
      </c>
      <c r="AO67" s="33"/>
      <c r="AP67" s="33"/>
      <c r="AQ67" s="33"/>
      <c r="AR67" s="33" t="s">
        <v>103</v>
      </c>
      <c r="AS67" s="33"/>
      <c r="AT67" s="33" t="s">
        <v>120</v>
      </c>
      <c r="AU67" s="36">
        <v>0</v>
      </c>
      <c r="AV67" s="36">
        <v>0</v>
      </c>
      <c r="AW67" s="36">
        <v>0</v>
      </c>
      <c r="AX67" s="36">
        <v>0</v>
      </c>
      <c r="AY67" s="36">
        <v>0</v>
      </c>
      <c r="AZ67" s="36">
        <v>0</v>
      </c>
      <c r="BA67" s="36">
        <v>25000</v>
      </c>
      <c r="BB67" s="36">
        <v>0</v>
      </c>
      <c r="BC67" s="36">
        <v>0</v>
      </c>
      <c r="BD67" s="36">
        <v>0</v>
      </c>
      <c r="BE67" s="36">
        <v>0</v>
      </c>
      <c r="BF67" s="33"/>
      <c r="BG67" s="34"/>
      <c r="BH67" s="33"/>
      <c r="BI67" s="36">
        <v>0</v>
      </c>
      <c r="BJ67" s="36">
        <v>0</v>
      </c>
      <c r="BK67" s="36">
        <v>0</v>
      </c>
      <c r="BL67" s="33"/>
      <c r="BM67" s="34"/>
      <c r="BN67" s="33"/>
      <c r="BO67" s="36">
        <v>0</v>
      </c>
    </row>
    <row r="68" spans="1:67" hidden="1" x14ac:dyDescent="0.35">
      <c r="A68" s="33">
        <v>816002451</v>
      </c>
      <c r="B68" s="33" t="s">
        <v>86</v>
      </c>
      <c r="C68" s="33" t="s">
        <v>23</v>
      </c>
      <c r="D68" s="33">
        <v>20310</v>
      </c>
      <c r="E68" s="33" t="s">
        <v>131</v>
      </c>
      <c r="F68" s="33" t="s">
        <v>132</v>
      </c>
      <c r="G68" s="33" t="s">
        <v>33</v>
      </c>
      <c r="H68" s="34">
        <v>45734</v>
      </c>
      <c r="I68" s="34">
        <v>45754</v>
      </c>
      <c r="J68" s="35">
        <v>25000</v>
      </c>
      <c r="K68" s="35">
        <v>25000</v>
      </c>
      <c r="L68" s="33" t="s">
        <v>34</v>
      </c>
      <c r="M68" s="33" t="s">
        <v>35</v>
      </c>
      <c r="N68" s="33" t="s">
        <v>36</v>
      </c>
      <c r="O68" s="33" t="s">
        <v>37</v>
      </c>
      <c r="P68" s="33" t="e">
        <v>#N/A</v>
      </c>
      <c r="Q68" s="33" t="s">
        <v>114</v>
      </c>
      <c r="R68" s="36">
        <v>25000</v>
      </c>
      <c r="S68" s="33">
        <v>1222583089</v>
      </c>
      <c r="T68" s="33" t="s">
        <v>115</v>
      </c>
      <c r="U68" s="34">
        <v>45734</v>
      </c>
      <c r="V68" s="34">
        <v>45754</v>
      </c>
      <c r="W68" s="34">
        <v>45759</v>
      </c>
      <c r="X68" s="33">
        <v>18</v>
      </c>
      <c r="Y68" s="33" t="s">
        <v>123</v>
      </c>
      <c r="Z68" s="36">
        <v>25000</v>
      </c>
      <c r="AA68" s="36">
        <v>25000</v>
      </c>
      <c r="AB68" s="36">
        <v>0</v>
      </c>
      <c r="AC68" s="36">
        <v>0</v>
      </c>
      <c r="AD68" s="36">
        <v>0</v>
      </c>
      <c r="AE68" s="36">
        <v>0</v>
      </c>
      <c r="AF68" s="36">
        <v>0</v>
      </c>
      <c r="AG68" s="36">
        <v>0</v>
      </c>
      <c r="AH68" s="33"/>
      <c r="AI68" s="33"/>
      <c r="AJ68" s="33"/>
      <c r="AK68" s="33" t="s">
        <v>124</v>
      </c>
      <c r="AL68" s="36">
        <v>0</v>
      </c>
      <c r="AM68" s="36">
        <v>25000</v>
      </c>
      <c r="AN68" s="36">
        <v>0</v>
      </c>
      <c r="AO68" s="33"/>
      <c r="AP68" s="33"/>
      <c r="AQ68" s="33"/>
      <c r="AR68" s="33" t="s">
        <v>103</v>
      </c>
      <c r="AS68" s="33"/>
      <c r="AT68" s="33" t="s">
        <v>120</v>
      </c>
      <c r="AU68" s="36">
        <v>0</v>
      </c>
      <c r="AV68" s="36">
        <v>0</v>
      </c>
      <c r="AW68" s="36">
        <v>0</v>
      </c>
      <c r="AX68" s="36">
        <v>0</v>
      </c>
      <c r="AY68" s="36">
        <v>0</v>
      </c>
      <c r="AZ68" s="36">
        <v>0</v>
      </c>
      <c r="BA68" s="36">
        <v>25000</v>
      </c>
      <c r="BB68" s="36">
        <v>0</v>
      </c>
      <c r="BC68" s="36">
        <v>0</v>
      </c>
      <c r="BD68" s="36">
        <v>0</v>
      </c>
      <c r="BE68" s="36">
        <v>0</v>
      </c>
      <c r="BF68" s="33"/>
      <c r="BG68" s="34"/>
      <c r="BH68" s="33"/>
      <c r="BI68" s="36">
        <v>0</v>
      </c>
      <c r="BJ68" s="36">
        <v>0</v>
      </c>
      <c r="BK68" s="36">
        <v>0</v>
      </c>
      <c r="BL68" s="33"/>
      <c r="BM68" s="34"/>
      <c r="BN68" s="33"/>
      <c r="BO68" s="36">
        <v>0</v>
      </c>
    </row>
    <row r="69" spans="1:67" hidden="1" x14ac:dyDescent="0.35">
      <c r="A69" s="33">
        <v>816002451</v>
      </c>
      <c r="B69" s="33" t="s">
        <v>86</v>
      </c>
      <c r="C69" s="33" t="s">
        <v>23</v>
      </c>
      <c r="D69" s="33">
        <v>20419</v>
      </c>
      <c r="E69" s="33" t="s">
        <v>133</v>
      </c>
      <c r="F69" s="33" t="s">
        <v>134</v>
      </c>
      <c r="G69" s="33" t="s">
        <v>33</v>
      </c>
      <c r="H69" s="34">
        <v>45735</v>
      </c>
      <c r="I69" s="34">
        <v>45754</v>
      </c>
      <c r="J69" s="35">
        <v>25000</v>
      </c>
      <c r="K69" s="35">
        <v>25000</v>
      </c>
      <c r="L69" s="33" t="s">
        <v>34</v>
      </c>
      <c r="M69" s="33" t="s">
        <v>35</v>
      </c>
      <c r="N69" s="33" t="s">
        <v>36</v>
      </c>
      <c r="O69" s="33" t="s">
        <v>37</v>
      </c>
      <c r="P69" s="33" t="e">
        <v>#N/A</v>
      </c>
      <c r="Q69" s="33" t="s">
        <v>114</v>
      </c>
      <c r="R69" s="36">
        <v>25000</v>
      </c>
      <c r="S69" s="33">
        <v>1222583094</v>
      </c>
      <c r="T69" s="33" t="s">
        <v>115</v>
      </c>
      <c r="U69" s="34">
        <v>45735</v>
      </c>
      <c r="V69" s="34">
        <v>45754</v>
      </c>
      <c r="W69" s="34">
        <v>45759</v>
      </c>
      <c r="X69" s="33">
        <v>18</v>
      </c>
      <c r="Y69" s="33" t="s">
        <v>123</v>
      </c>
      <c r="Z69" s="36">
        <v>25000</v>
      </c>
      <c r="AA69" s="36">
        <v>25000</v>
      </c>
      <c r="AB69" s="36">
        <v>0</v>
      </c>
      <c r="AC69" s="36">
        <v>0</v>
      </c>
      <c r="AD69" s="36">
        <v>0</v>
      </c>
      <c r="AE69" s="36">
        <v>0</v>
      </c>
      <c r="AF69" s="36">
        <v>0</v>
      </c>
      <c r="AG69" s="36">
        <v>0</v>
      </c>
      <c r="AH69" s="33"/>
      <c r="AI69" s="33"/>
      <c r="AJ69" s="33"/>
      <c r="AK69" s="33" t="s">
        <v>124</v>
      </c>
      <c r="AL69" s="36">
        <v>0</v>
      </c>
      <c r="AM69" s="36">
        <v>25000</v>
      </c>
      <c r="AN69" s="36">
        <v>0</v>
      </c>
      <c r="AO69" s="33"/>
      <c r="AP69" s="33"/>
      <c r="AQ69" s="33"/>
      <c r="AR69" s="33" t="s">
        <v>103</v>
      </c>
      <c r="AS69" s="33"/>
      <c r="AT69" s="33" t="s">
        <v>120</v>
      </c>
      <c r="AU69" s="36">
        <v>0</v>
      </c>
      <c r="AV69" s="36">
        <v>0</v>
      </c>
      <c r="AW69" s="36">
        <v>0</v>
      </c>
      <c r="AX69" s="36">
        <v>0</v>
      </c>
      <c r="AY69" s="36">
        <v>0</v>
      </c>
      <c r="AZ69" s="36">
        <v>0</v>
      </c>
      <c r="BA69" s="36">
        <v>25000</v>
      </c>
      <c r="BB69" s="36">
        <v>0</v>
      </c>
      <c r="BC69" s="36">
        <v>0</v>
      </c>
      <c r="BD69" s="36">
        <v>0</v>
      </c>
      <c r="BE69" s="36">
        <v>0</v>
      </c>
      <c r="BF69" s="33"/>
      <c r="BG69" s="34"/>
      <c r="BH69" s="33"/>
      <c r="BI69" s="36">
        <v>0</v>
      </c>
      <c r="BJ69" s="36">
        <v>0</v>
      </c>
      <c r="BK69" s="36">
        <v>0</v>
      </c>
      <c r="BL69" s="33"/>
      <c r="BM69" s="34"/>
      <c r="BN69" s="33"/>
      <c r="BO69" s="36">
        <v>0</v>
      </c>
    </row>
    <row r="70" spans="1:67" hidden="1" x14ac:dyDescent="0.35">
      <c r="A70" s="33">
        <v>816002451</v>
      </c>
      <c r="B70" s="33" t="s">
        <v>86</v>
      </c>
      <c r="C70" s="33" t="s">
        <v>23</v>
      </c>
      <c r="D70" s="33">
        <v>20420</v>
      </c>
      <c r="E70" s="33" t="s">
        <v>135</v>
      </c>
      <c r="F70" s="33" t="s">
        <v>136</v>
      </c>
      <c r="G70" s="33" t="s">
        <v>33</v>
      </c>
      <c r="H70" s="34">
        <v>45735</v>
      </c>
      <c r="I70" s="34">
        <v>45754</v>
      </c>
      <c r="J70" s="35">
        <v>25000</v>
      </c>
      <c r="K70" s="35">
        <v>25000</v>
      </c>
      <c r="L70" s="33" t="s">
        <v>34</v>
      </c>
      <c r="M70" s="33" t="s">
        <v>35</v>
      </c>
      <c r="N70" s="33" t="s">
        <v>36</v>
      </c>
      <c r="O70" s="33" t="s">
        <v>37</v>
      </c>
      <c r="P70" s="33" t="e">
        <v>#N/A</v>
      </c>
      <c r="Q70" s="33" t="s">
        <v>114</v>
      </c>
      <c r="R70" s="36">
        <v>25000</v>
      </c>
      <c r="S70" s="33">
        <v>1222583093</v>
      </c>
      <c r="T70" s="33" t="s">
        <v>115</v>
      </c>
      <c r="U70" s="34">
        <v>45735</v>
      </c>
      <c r="V70" s="34">
        <v>45754</v>
      </c>
      <c r="W70" s="34">
        <v>45759</v>
      </c>
      <c r="X70" s="33">
        <v>18</v>
      </c>
      <c r="Y70" s="33" t="s">
        <v>123</v>
      </c>
      <c r="Z70" s="36">
        <v>25000</v>
      </c>
      <c r="AA70" s="36">
        <v>25000</v>
      </c>
      <c r="AB70" s="36">
        <v>0</v>
      </c>
      <c r="AC70" s="36">
        <v>0</v>
      </c>
      <c r="AD70" s="36">
        <v>0</v>
      </c>
      <c r="AE70" s="36">
        <v>0</v>
      </c>
      <c r="AF70" s="36">
        <v>0</v>
      </c>
      <c r="AG70" s="36">
        <v>0</v>
      </c>
      <c r="AH70" s="33"/>
      <c r="AI70" s="33"/>
      <c r="AJ70" s="33"/>
      <c r="AK70" s="33" t="s">
        <v>124</v>
      </c>
      <c r="AL70" s="36">
        <v>0</v>
      </c>
      <c r="AM70" s="36">
        <v>25000</v>
      </c>
      <c r="AN70" s="36">
        <v>0</v>
      </c>
      <c r="AO70" s="33"/>
      <c r="AP70" s="33"/>
      <c r="AQ70" s="33"/>
      <c r="AR70" s="33" t="s">
        <v>103</v>
      </c>
      <c r="AS70" s="33"/>
      <c r="AT70" s="33" t="s">
        <v>120</v>
      </c>
      <c r="AU70" s="36">
        <v>0</v>
      </c>
      <c r="AV70" s="36">
        <v>0</v>
      </c>
      <c r="AW70" s="36">
        <v>0</v>
      </c>
      <c r="AX70" s="36">
        <v>0</v>
      </c>
      <c r="AY70" s="36">
        <v>0</v>
      </c>
      <c r="AZ70" s="36">
        <v>0</v>
      </c>
      <c r="BA70" s="36">
        <v>25000</v>
      </c>
      <c r="BB70" s="36">
        <v>0</v>
      </c>
      <c r="BC70" s="36">
        <v>0</v>
      </c>
      <c r="BD70" s="36">
        <v>0</v>
      </c>
      <c r="BE70" s="36">
        <v>0</v>
      </c>
      <c r="BF70" s="33"/>
      <c r="BG70" s="34"/>
      <c r="BH70" s="33"/>
      <c r="BI70" s="36">
        <v>0</v>
      </c>
      <c r="BJ70" s="36">
        <v>0</v>
      </c>
      <c r="BK70" s="36">
        <v>0</v>
      </c>
      <c r="BL70" s="33"/>
      <c r="BM70" s="34"/>
      <c r="BN70" s="33"/>
      <c r="BO70" s="36">
        <v>0</v>
      </c>
    </row>
    <row r="71" spans="1:67" hidden="1" x14ac:dyDescent="0.35">
      <c r="A71" s="33">
        <v>816002451</v>
      </c>
      <c r="B71" s="33" t="s">
        <v>86</v>
      </c>
      <c r="C71" s="33" t="s">
        <v>23</v>
      </c>
      <c r="D71" s="33">
        <v>20421</v>
      </c>
      <c r="E71" s="33" t="s">
        <v>137</v>
      </c>
      <c r="F71" s="33" t="s">
        <v>138</v>
      </c>
      <c r="G71" s="33" t="s">
        <v>33</v>
      </c>
      <c r="H71" s="34">
        <v>45735</v>
      </c>
      <c r="I71" s="34">
        <v>45754</v>
      </c>
      <c r="J71" s="35">
        <v>25000</v>
      </c>
      <c r="K71" s="35">
        <v>25000</v>
      </c>
      <c r="L71" s="33" t="s">
        <v>34</v>
      </c>
      <c r="M71" s="33" t="s">
        <v>35</v>
      </c>
      <c r="N71" s="33" t="s">
        <v>36</v>
      </c>
      <c r="O71" s="33" t="s">
        <v>37</v>
      </c>
      <c r="P71" s="33" t="e">
        <v>#N/A</v>
      </c>
      <c r="Q71" s="33" t="s">
        <v>114</v>
      </c>
      <c r="R71" s="36">
        <v>25000</v>
      </c>
      <c r="S71" s="33">
        <v>1222583096</v>
      </c>
      <c r="T71" s="33" t="s">
        <v>115</v>
      </c>
      <c r="U71" s="34">
        <v>45735</v>
      </c>
      <c r="V71" s="34">
        <v>45754</v>
      </c>
      <c r="W71" s="34">
        <v>45759</v>
      </c>
      <c r="X71" s="33">
        <v>18</v>
      </c>
      <c r="Y71" s="33" t="s">
        <v>123</v>
      </c>
      <c r="Z71" s="36">
        <v>25000</v>
      </c>
      <c r="AA71" s="36">
        <v>25000</v>
      </c>
      <c r="AB71" s="36">
        <v>0</v>
      </c>
      <c r="AC71" s="36">
        <v>0</v>
      </c>
      <c r="AD71" s="36">
        <v>0</v>
      </c>
      <c r="AE71" s="36">
        <v>0</v>
      </c>
      <c r="AF71" s="36">
        <v>0</v>
      </c>
      <c r="AG71" s="36">
        <v>0</v>
      </c>
      <c r="AH71" s="33"/>
      <c r="AI71" s="33"/>
      <c r="AJ71" s="33"/>
      <c r="AK71" s="33" t="s">
        <v>124</v>
      </c>
      <c r="AL71" s="36">
        <v>0</v>
      </c>
      <c r="AM71" s="36">
        <v>25000</v>
      </c>
      <c r="AN71" s="36">
        <v>0</v>
      </c>
      <c r="AO71" s="33"/>
      <c r="AP71" s="33"/>
      <c r="AQ71" s="33"/>
      <c r="AR71" s="33" t="s">
        <v>103</v>
      </c>
      <c r="AS71" s="33"/>
      <c r="AT71" s="33" t="s">
        <v>120</v>
      </c>
      <c r="AU71" s="36">
        <v>0</v>
      </c>
      <c r="AV71" s="36">
        <v>0</v>
      </c>
      <c r="AW71" s="36">
        <v>0</v>
      </c>
      <c r="AX71" s="36">
        <v>0</v>
      </c>
      <c r="AY71" s="36">
        <v>0</v>
      </c>
      <c r="AZ71" s="36">
        <v>0</v>
      </c>
      <c r="BA71" s="36">
        <v>25000</v>
      </c>
      <c r="BB71" s="36">
        <v>0</v>
      </c>
      <c r="BC71" s="36">
        <v>0</v>
      </c>
      <c r="BD71" s="36">
        <v>0</v>
      </c>
      <c r="BE71" s="36">
        <v>0</v>
      </c>
      <c r="BF71" s="33"/>
      <c r="BG71" s="34"/>
      <c r="BH71" s="33"/>
      <c r="BI71" s="36">
        <v>0</v>
      </c>
      <c r="BJ71" s="36">
        <v>0</v>
      </c>
      <c r="BK71" s="36">
        <v>0</v>
      </c>
      <c r="BL71" s="33"/>
      <c r="BM71" s="34"/>
      <c r="BN71" s="33"/>
      <c r="BO71" s="36">
        <v>0</v>
      </c>
    </row>
    <row r="72" spans="1:67" hidden="1" x14ac:dyDescent="0.35">
      <c r="A72" s="33">
        <v>816002451</v>
      </c>
      <c r="B72" s="33" t="s">
        <v>86</v>
      </c>
      <c r="C72" s="33" t="s">
        <v>23</v>
      </c>
      <c r="D72" s="33">
        <v>20422</v>
      </c>
      <c r="E72" s="33" t="s">
        <v>139</v>
      </c>
      <c r="F72" s="33" t="s">
        <v>140</v>
      </c>
      <c r="G72" s="33" t="s">
        <v>33</v>
      </c>
      <c r="H72" s="34">
        <v>45735</v>
      </c>
      <c r="I72" s="34">
        <v>45754</v>
      </c>
      <c r="J72" s="35">
        <v>25000</v>
      </c>
      <c r="K72" s="35">
        <v>25000</v>
      </c>
      <c r="L72" s="33" t="s">
        <v>34</v>
      </c>
      <c r="M72" s="33" t="s">
        <v>35</v>
      </c>
      <c r="N72" s="33" t="s">
        <v>36</v>
      </c>
      <c r="O72" s="33" t="s">
        <v>37</v>
      </c>
      <c r="P72" s="33" t="e">
        <v>#N/A</v>
      </c>
      <c r="Q72" s="33" t="s">
        <v>114</v>
      </c>
      <c r="R72" s="36">
        <v>25000</v>
      </c>
      <c r="S72" s="33">
        <v>1222583095</v>
      </c>
      <c r="T72" s="33" t="s">
        <v>115</v>
      </c>
      <c r="U72" s="34">
        <v>45735</v>
      </c>
      <c r="V72" s="34">
        <v>45754</v>
      </c>
      <c r="W72" s="34">
        <v>45759</v>
      </c>
      <c r="X72" s="33">
        <v>18</v>
      </c>
      <c r="Y72" s="33" t="s">
        <v>123</v>
      </c>
      <c r="Z72" s="36">
        <v>25000</v>
      </c>
      <c r="AA72" s="36">
        <v>25000</v>
      </c>
      <c r="AB72" s="36">
        <v>0</v>
      </c>
      <c r="AC72" s="36">
        <v>0</v>
      </c>
      <c r="AD72" s="36">
        <v>0</v>
      </c>
      <c r="AE72" s="36">
        <v>0</v>
      </c>
      <c r="AF72" s="36">
        <v>0</v>
      </c>
      <c r="AG72" s="36">
        <v>0</v>
      </c>
      <c r="AH72" s="33"/>
      <c r="AI72" s="33"/>
      <c r="AJ72" s="33"/>
      <c r="AK72" s="33" t="s">
        <v>124</v>
      </c>
      <c r="AL72" s="36">
        <v>0</v>
      </c>
      <c r="AM72" s="36">
        <v>25000</v>
      </c>
      <c r="AN72" s="36">
        <v>0</v>
      </c>
      <c r="AO72" s="33"/>
      <c r="AP72" s="33"/>
      <c r="AQ72" s="33"/>
      <c r="AR72" s="33" t="s">
        <v>103</v>
      </c>
      <c r="AS72" s="33"/>
      <c r="AT72" s="33" t="s">
        <v>120</v>
      </c>
      <c r="AU72" s="36">
        <v>0</v>
      </c>
      <c r="AV72" s="36">
        <v>0</v>
      </c>
      <c r="AW72" s="36">
        <v>0</v>
      </c>
      <c r="AX72" s="36">
        <v>0</v>
      </c>
      <c r="AY72" s="36">
        <v>0</v>
      </c>
      <c r="AZ72" s="36">
        <v>0</v>
      </c>
      <c r="BA72" s="36">
        <v>25000</v>
      </c>
      <c r="BB72" s="36">
        <v>0</v>
      </c>
      <c r="BC72" s="36">
        <v>0</v>
      </c>
      <c r="BD72" s="36">
        <v>0</v>
      </c>
      <c r="BE72" s="36">
        <v>0</v>
      </c>
      <c r="BF72" s="33"/>
      <c r="BG72" s="34"/>
      <c r="BH72" s="33"/>
      <c r="BI72" s="36">
        <v>0</v>
      </c>
      <c r="BJ72" s="36">
        <v>0</v>
      </c>
      <c r="BK72" s="36">
        <v>0</v>
      </c>
      <c r="BL72" s="33"/>
      <c r="BM72" s="34"/>
      <c r="BN72" s="33"/>
      <c r="BO72" s="36">
        <v>0</v>
      </c>
    </row>
    <row r="73" spans="1:67" hidden="1" x14ac:dyDescent="0.35">
      <c r="A73" s="33">
        <v>816002451</v>
      </c>
      <c r="B73" s="33" t="s">
        <v>86</v>
      </c>
      <c r="C73" s="33" t="s">
        <v>23</v>
      </c>
      <c r="D73" s="33">
        <v>20423</v>
      </c>
      <c r="E73" s="33" t="s">
        <v>141</v>
      </c>
      <c r="F73" s="33" t="s">
        <v>142</v>
      </c>
      <c r="G73" s="33" t="s">
        <v>33</v>
      </c>
      <c r="H73" s="34">
        <v>45735</v>
      </c>
      <c r="I73" s="34">
        <v>45754</v>
      </c>
      <c r="J73" s="35">
        <v>25000</v>
      </c>
      <c r="K73" s="35">
        <v>25000</v>
      </c>
      <c r="L73" s="33" t="s">
        <v>34</v>
      </c>
      <c r="M73" s="33" t="s">
        <v>35</v>
      </c>
      <c r="N73" s="33" t="s">
        <v>36</v>
      </c>
      <c r="O73" s="33" t="s">
        <v>37</v>
      </c>
      <c r="P73" s="33" t="e">
        <v>#N/A</v>
      </c>
      <c r="Q73" s="33" t="s">
        <v>114</v>
      </c>
      <c r="R73" s="36">
        <v>25000</v>
      </c>
      <c r="S73" s="33">
        <v>1222583097</v>
      </c>
      <c r="T73" s="33" t="s">
        <v>115</v>
      </c>
      <c r="U73" s="34">
        <v>45735</v>
      </c>
      <c r="V73" s="34">
        <v>45754</v>
      </c>
      <c r="W73" s="34">
        <v>45759</v>
      </c>
      <c r="X73" s="33">
        <v>18</v>
      </c>
      <c r="Y73" s="33" t="s">
        <v>123</v>
      </c>
      <c r="Z73" s="36">
        <v>25000</v>
      </c>
      <c r="AA73" s="36">
        <v>25000</v>
      </c>
      <c r="AB73" s="36">
        <v>0</v>
      </c>
      <c r="AC73" s="36">
        <v>0</v>
      </c>
      <c r="AD73" s="36">
        <v>0</v>
      </c>
      <c r="AE73" s="36">
        <v>0</v>
      </c>
      <c r="AF73" s="36">
        <v>0</v>
      </c>
      <c r="AG73" s="36">
        <v>0</v>
      </c>
      <c r="AH73" s="33"/>
      <c r="AI73" s="33"/>
      <c r="AJ73" s="33"/>
      <c r="AK73" s="33" t="s">
        <v>124</v>
      </c>
      <c r="AL73" s="36">
        <v>0</v>
      </c>
      <c r="AM73" s="36">
        <v>25000</v>
      </c>
      <c r="AN73" s="36">
        <v>0</v>
      </c>
      <c r="AO73" s="33"/>
      <c r="AP73" s="33"/>
      <c r="AQ73" s="33"/>
      <c r="AR73" s="33" t="s">
        <v>103</v>
      </c>
      <c r="AS73" s="33"/>
      <c r="AT73" s="33" t="s">
        <v>120</v>
      </c>
      <c r="AU73" s="36">
        <v>0</v>
      </c>
      <c r="AV73" s="36">
        <v>0</v>
      </c>
      <c r="AW73" s="36">
        <v>0</v>
      </c>
      <c r="AX73" s="36">
        <v>0</v>
      </c>
      <c r="AY73" s="36">
        <v>0</v>
      </c>
      <c r="AZ73" s="36">
        <v>0</v>
      </c>
      <c r="BA73" s="36">
        <v>25000</v>
      </c>
      <c r="BB73" s="36">
        <v>0</v>
      </c>
      <c r="BC73" s="36">
        <v>0</v>
      </c>
      <c r="BD73" s="36">
        <v>0</v>
      </c>
      <c r="BE73" s="36">
        <v>0</v>
      </c>
      <c r="BF73" s="33"/>
      <c r="BG73" s="34"/>
      <c r="BH73" s="33"/>
      <c r="BI73" s="36">
        <v>0</v>
      </c>
      <c r="BJ73" s="36">
        <v>0</v>
      </c>
      <c r="BK73" s="36">
        <v>0</v>
      </c>
      <c r="BL73" s="33"/>
      <c r="BM73" s="34"/>
      <c r="BN73" s="33"/>
      <c r="BO73" s="36">
        <v>0</v>
      </c>
    </row>
    <row r="74" spans="1:67" hidden="1" x14ac:dyDescent="0.35">
      <c r="A74" s="33">
        <v>816002451</v>
      </c>
      <c r="B74" s="33" t="s">
        <v>86</v>
      </c>
      <c r="C74" s="33" t="s">
        <v>23</v>
      </c>
      <c r="D74" s="33">
        <v>20548</v>
      </c>
      <c r="E74" s="33" t="s">
        <v>143</v>
      </c>
      <c r="F74" s="33" t="s">
        <v>144</v>
      </c>
      <c r="G74" s="33" t="s">
        <v>33</v>
      </c>
      <c r="H74" s="34">
        <v>45741</v>
      </c>
      <c r="I74" s="34">
        <v>45754</v>
      </c>
      <c r="J74" s="35">
        <v>25000</v>
      </c>
      <c r="K74" s="35">
        <v>25000</v>
      </c>
      <c r="L74" s="33" t="s">
        <v>34</v>
      </c>
      <c r="M74" s="33" t="s">
        <v>35</v>
      </c>
      <c r="N74" s="33" t="s">
        <v>36</v>
      </c>
      <c r="O74" s="33" t="s">
        <v>37</v>
      </c>
      <c r="P74" s="33" t="e">
        <v>#N/A</v>
      </c>
      <c r="Q74" s="33" t="s">
        <v>114</v>
      </c>
      <c r="R74" s="36">
        <v>25000</v>
      </c>
      <c r="S74" s="33">
        <v>1222583104</v>
      </c>
      <c r="T74" s="33" t="s">
        <v>115</v>
      </c>
      <c r="U74" s="34">
        <v>45741</v>
      </c>
      <c r="V74" s="34">
        <v>45754</v>
      </c>
      <c r="W74" s="34">
        <v>45759</v>
      </c>
      <c r="X74" s="33">
        <v>18</v>
      </c>
      <c r="Y74" s="33" t="s">
        <v>123</v>
      </c>
      <c r="Z74" s="36">
        <v>25000</v>
      </c>
      <c r="AA74" s="36">
        <v>25000</v>
      </c>
      <c r="AB74" s="36">
        <v>0</v>
      </c>
      <c r="AC74" s="36">
        <v>0</v>
      </c>
      <c r="AD74" s="36">
        <v>0</v>
      </c>
      <c r="AE74" s="36">
        <v>0</v>
      </c>
      <c r="AF74" s="36">
        <v>0</v>
      </c>
      <c r="AG74" s="36">
        <v>0</v>
      </c>
      <c r="AH74" s="33"/>
      <c r="AI74" s="33"/>
      <c r="AJ74" s="33"/>
      <c r="AK74" s="33" t="s">
        <v>124</v>
      </c>
      <c r="AL74" s="36">
        <v>0</v>
      </c>
      <c r="AM74" s="36">
        <v>25000</v>
      </c>
      <c r="AN74" s="36">
        <v>0</v>
      </c>
      <c r="AO74" s="33"/>
      <c r="AP74" s="33"/>
      <c r="AQ74" s="33"/>
      <c r="AR74" s="33" t="s">
        <v>103</v>
      </c>
      <c r="AS74" s="33"/>
      <c r="AT74" s="33" t="s">
        <v>120</v>
      </c>
      <c r="AU74" s="36">
        <v>0</v>
      </c>
      <c r="AV74" s="36">
        <v>0</v>
      </c>
      <c r="AW74" s="36">
        <v>0</v>
      </c>
      <c r="AX74" s="36">
        <v>0</v>
      </c>
      <c r="AY74" s="36">
        <v>0</v>
      </c>
      <c r="AZ74" s="36">
        <v>0</v>
      </c>
      <c r="BA74" s="36">
        <v>25000</v>
      </c>
      <c r="BB74" s="36">
        <v>0</v>
      </c>
      <c r="BC74" s="36">
        <v>0</v>
      </c>
      <c r="BD74" s="36">
        <v>0</v>
      </c>
      <c r="BE74" s="36">
        <v>0</v>
      </c>
      <c r="BF74" s="33"/>
      <c r="BG74" s="34"/>
      <c r="BH74" s="33"/>
      <c r="BI74" s="36">
        <v>0</v>
      </c>
      <c r="BJ74" s="36">
        <v>0</v>
      </c>
      <c r="BK74" s="36">
        <v>0</v>
      </c>
      <c r="BL74" s="33"/>
      <c r="BM74" s="34"/>
      <c r="BN74" s="33"/>
      <c r="BO74" s="36">
        <v>0</v>
      </c>
    </row>
    <row r="75" spans="1:67" hidden="1" x14ac:dyDescent="0.35">
      <c r="A75" s="33">
        <v>816002451</v>
      </c>
      <c r="B75" s="33" t="s">
        <v>86</v>
      </c>
      <c r="C75" s="33" t="s">
        <v>23</v>
      </c>
      <c r="D75" s="33">
        <v>20673</v>
      </c>
      <c r="E75" s="33" t="s">
        <v>145</v>
      </c>
      <c r="F75" s="33" t="s">
        <v>146</v>
      </c>
      <c r="G75" s="33" t="s">
        <v>33</v>
      </c>
      <c r="H75" s="34">
        <v>45743</v>
      </c>
      <c r="I75" s="34">
        <v>45754</v>
      </c>
      <c r="J75" s="35">
        <v>25000</v>
      </c>
      <c r="K75" s="35">
        <v>25000</v>
      </c>
      <c r="L75" s="33" t="s">
        <v>34</v>
      </c>
      <c r="M75" s="33" t="s">
        <v>35</v>
      </c>
      <c r="N75" s="33" t="s">
        <v>36</v>
      </c>
      <c r="O75" s="33" t="s">
        <v>37</v>
      </c>
      <c r="P75" s="33" t="e">
        <v>#N/A</v>
      </c>
      <c r="Q75" s="33" t="s">
        <v>114</v>
      </c>
      <c r="R75" s="36">
        <v>25000</v>
      </c>
      <c r="S75" s="33">
        <v>1222583106</v>
      </c>
      <c r="T75" s="33" t="s">
        <v>115</v>
      </c>
      <c r="U75" s="34">
        <v>45743</v>
      </c>
      <c r="V75" s="34">
        <v>45754</v>
      </c>
      <c r="W75" s="34">
        <v>45759</v>
      </c>
      <c r="X75" s="33">
        <v>18</v>
      </c>
      <c r="Y75" s="33" t="s">
        <v>123</v>
      </c>
      <c r="Z75" s="36">
        <v>25000</v>
      </c>
      <c r="AA75" s="36">
        <v>25000</v>
      </c>
      <c r="AB75" s="36">
        <v>0</v>
      </c>
      <c r="AC75" s="36">
        <v>0</v>
      </c>
      <c r="AD75" s="36">
        <v>0</v>
      </c>
      <c r="AE75" s="36">
        <v>0</v>
      </c>
      <c r="AF75" s="36">
        <v>0</v>
      </c>
      <c r="AG75" s="36">
        <v>0</v>
      </c>
      <c r="AH75" s="33"/>
      <c r="AI75" s="33"/>
      <c r="AJ75" s="33"/>
      <c r="AK75" s="33" t="s">
        <v>124</v>
      </c>
      <c r="AL75" s="36">
        <v>0</v>
      </c>
      <c r="AM75" s="36">
        <v>25000</v>
      </c>
      <c r="AN75" s="36">
        <v>0</v>
      </c>
      <c r="AO75" s="33"/>
      <c r="AP75" s="33"/>
      <c r="AQ75" s="33"/>
      <c r="AR75" s="33" t="s">
        <v>103</v>
      </c>
      <c r="AS75" s="33"/>
      <c r="AT75" s="33" t="s">
        <v>120</v>
      </c>
      <c r="AU75" s="36">
        <v>0</v>
      </c>
      <c r="AV75" s="36">
        <v>0</v>
      </c>
      <c r="AW75" s="36">
        <v>0</v>
      </c>
      <c r="AX75" s="36">
        <v>0</v>
      </c>
      <c r="AY75" s="36">
        <v>0</v>
      </c>
      <c r="AZ75" s="36">
        <v>0</v>
      </c>
      <c r="BA75" s="36">
        <v>25000</v>
      </c>
      <c r="BB75" s="36">
        <v>0</v>
      </c>
      <c r="BC75" s="36">
        <v>0</v>
      </c>
      <c r="BD75" s="36">
        <v>0</v>
      </c>
      <c r="BE75" s="36">
        <v>0</v>
      </c>
      <c r="BF75" s="33"/>
      <c r="BG75" s="34"/>
      <c r="BH75" s="33"/>
      <c r="BI75" s="36">
        <v>0</v>
      </c>
      <c r="BJ75" s="36">
        <v>0</v>
      </c>
      <c r="BK75" s="36">
        <v>0</v>
      </c>
      <c r="BL75" s="33"/>
      <c r="BM75" s="34"/>
      <c r="BN75" s="33"/>
      <c r="BO75" s="36">
        <v>0</v>
      </c>
    </row>
    <row r="76" spans="1:67" hidden="1" x14ac:dyDescent="0.35">
      <c r="A76" s="33">
        <v>816002451</v>
      </c>
      <c r="B76" s="33" t="s">
        <v>86</v>
      </c>
      <c r="C76" s="33" t="s">
        <v>23</v>
      </c>
      <c r="D76" s="33">
        <v>20777</v>
      </c>
      <c r="E76" s="33" t="s">
        <v>147</v>
      </c>
      <c r="F76" s="33" t="s">
        <v>148</v>
      </c>
      <c r="G76" s="33" t="s">
        <v>33</v>
      </c>
      <c r="H76" s="34">
        <v>45744</v>
      </c>
      <c r="I76" s="34">
        <v>45754</v>
      </c>
      <c r="J76" s="35">
        <v>25000</v>
      </c>
      <c r="K76" s="35">
        <v>25000</v>
      </c>
      <c r="L76" s="33" t="s">
        <v>34</v>
      </c>
      <c r="M76" s="33" t="s">
        <v>35</v>
      </c>
      <c r="N76" s="33" t="s">
        <v>36</v>
      </c>
      <c r="O76" s="33" t="s">
        <v>37</v>
      </c>
      <c r="P76" s="33" t="e">
        <v>#N/A</v>
      </c>
      <c r="Q76" s="33" t="s">
        <v>114</v>
      </c>
      <c r="R76" s="36">
        <v>25000</v>
      </c>
      <c r="S76" s="33">
        <v>1222583108</v>
      </c>
      <c r="T76" s="33" t="s">
        <v>115</v>
      </c>
      <c r="U76" s="34">
        <v>45744</v>
      </c>
      <c r="V76" s="34">
        <v>45754</v>
      </c>
      <c r="W76" s="34">
        <v>45759</v>
      </c>
      <c r="X76" s="33">
        <v>18</v>
      </c>
      <c r="Y76" s="33" t="s">
        <v>123</v>
      </c>
      <c r="Z76" s="36">
        <v>25000</v>
      </c>
      <c r="AA76" s="36">
        <v>25000</v>
      </c>
      <c r="AB76" s="36">
        <v>0</v>
      </c>
      <c r="AC76" s="36">
        <v>0</v>
      </c>
      <c r="AD76" s="36">
        <v>0</v>
      </c>
      <c r="AE76" s="36">
        <v>0</v>
      </c>
      <c r="AF76" s="36">
        <v>0</v>
      </c>
      <c r="AG76" s="36">
        <v>0</v>
      </c>
      <c r="AH76" s="33"/>
      <c r="AI76" s="33"/>
      <c r="AJ76" s="33"/>
      <c r="AK76" s="33" t="s">
        <v>124</v>
      </c>
      <c r="AL76" s="36">
        <v>0</v>
      </c>
      <c r="AM76" s="36">
        <v>25000</v>
      </c>
      <c r="AN76" s="36">
        <v>0</v>
      </c>
      <c r="AO76" s="33"/>
      <c r="AP76" s="33"/>
      <c r="AQ76" s="33"/>
      <c r="AR76" s="33" t="s">
        <v>103</v>
      </c>
      <c r="AS76" s="33"/>
      <c r="AT76" s="33" t="s">
        <v>120</v>
      </c>
      <c r="AU76" s="36">
        <v>0</v>
      </c>
      <c r="AV76" s="36">
        <v>0</v>
      </c>
      <c r="AW76" s="36">
        <v>0</v>
      </c>
      <c r="AX76" s="36">
        <v>0</v>
      </c>
      <c r="AY76" s="36">
        <v>0</v>
      </c>
      <c r="AZ76" s="36">
        <v>0</v>
      </c>
      <c r="BA76" s="36">
        <v>25000</v>
      </c>
      <c r="BB76" s="36">
        <v>0</v>
      </c>
      <c r="BC76" s="36">
        <v>0</v>
      </c>
      <c r="BD76" s="36">
        <v>0</v>
      </c>
      <c r="BE76" s="36">
        <v>0</v>
      </c>
      <c r="BF76" s="33"/>
      <c r="BG76" s="34"/>
      <c r="BH76" s="33"/>
      <c r="BI76" s="36">
        <v>0</v>
      </c>
      <c r="BJ76" s="36">
        <v>0</v>
      </c>
      <c r="BK76" s="36">
        <v>0</v>
      </c>
      <c r="BL76" s="33"/>
      <c r="BM76" s="34"/>
      <c r="BN76" s="33"/>
      <c r="BO76" s="36">
        <v>0</v>
      </c>
    </row>
    <row r="77" spans="1:67" hidden="1" x14ac:dyDescent="0.35">
      <c r="A77" s="33">
        <v>816002451</v>
      </c>
      <c r="B77" s="33" t="s">
        <v>86</v>
      </c>
      <c r="C77" s="33" t="s">
        <v>23</v>
      </c>
      <c r="D77" s="33">
        <v>20859</v>
      </c>
      <c r="E77" s="33" t="s">
        <v>149</v>
      </c>
      <c r="F77" s="33" t="s">
        <v>150</v>
      </c>
      <c r="G77" s="33" t="s">
        <v>33</v>
      </c>
      <c r="H77" s="34">
        <v>45745</v>
      </c>
      <c r="I77" s="34">
        <v>45754</v>
      </c>
      <c r="J77" s="35">
        <v>25000</v>
      </c>
      <c r="K77" s="35">
        <v>25000</v>
      </c>
      <c r="L77" s="33" t="s">
        <v>34</v>
      </c>
      <c r="M77" s="33" t="s">
        <v>35</v>
      </c>
      <c r="N77" s="33" t="s">
        <v>36</v>
      </c>
      <c r="O77" s="33" t="s">
        <v>37</v>
      </c>
      <c r="P77" s="33" t="e">
        <v>#N/A</v>
      </c>
      <c r="Q77" s="33" t="s">
        <v>114</v>
      </c>
      <c r="R77" s="36">
        <v>25000</v>
      </c>
      <c r="S77" s="33">
        <v>1222583110</v>
      </c>
      <c r="T77" s="33" t="s">
        <v>115</v>
      </c>
      <c r="U77" s="34">
        <v>45745</v>
      </c>
      <c r="V77" s="34">
        <v>45754</v>
      </c>
      <c r="W77" s="34">
        <v>45759</v>
      </c>
      <c r="X77" s="33">
        <v>18</v>
      </c>
      <c r="Y77" s="33" t="s">
        <v>123</v>
      </c>
      <c r="Z77" s="36">
        <v>25000</v>
      </c>
      <c r="AA77" s="36">
        <v>25000</v>
      </c>
      <c r="AB77" s="36">
        <v>0</v>
      </c>
      <c r="AC77" s="36">
        <v>0</v>
      </c>
      <c r="AD77" s="36">
        <v>0</v>
      </c>
      <c r="AE77" s="36">
        <v>0</v>
      </c>
      <c r="AF77" s="36">
        <v>0</v>
      </c>
      <c r="AG77" s="36">
        <v>0</v>
      </c>
      <c r="AH77" s="33"/>
      <c r="AI77" s="33"/>
      <c r="AJ77" s="33"/>
      <c r="AK77" s="33" t="s">
        <v>124</v>
      </c>
      <c r="AL77" s="36">
        <v>0</v>
      </c>
      <c r="AM77" s="36">
        <v>25000</v>
      </c>
      <c r="AN77" s="36">
        <v>0</v>
      </c>
      <c r="AO77" s="33"/>
      <c r="AP77" s="33"/>
      <c r="AQ77" s="33"/>
      <c r="AR77" s="33" t="s">
        <v>103</v>
      </c>
      <c r="AS77" s="33"/>
      <c r="AT77" s="33" t="s">
        <v>120</v>
      </c>
      <c r="AU77" s="36">
        <v>0</v>
      </c>
      <c r="AV77" s="36">
        <v>0</v>
      </c>
      <c r="AW77" s="36">
        <v>0</v>
      </c>
      <c r="AX77" s="36">
        <v>0</v>
      </c>
      <c r="AY77" s="36">
        <v>0</v>
      </c>
      <c r="AZ77" s="36">
        <v>0</v>
      </c>
      <c r="BA77" s="36">
        <v>25000</v>
      </c>
      <c r="BB77" s="36">
        <v>0</v>
      </c>
      <c r="BC77" s="36">
        <v>0</v>
      </c>
      <c r="BD77" s="36">
        <v>0</v>
      </c>
      <c r="BE77" s="36">
        <v>0</v>
      </c>
      <c r="BF77" s="33"/>
      <c r="BG77" s="34"/>
      <c r="BH77" s="33"/>
      <c r="BI77" s="36">
        <v>0</v>
      </c>
      <c r="BJ77" s="36">
        <v>0</v>
      </c>
      <c r="BK77" s="36">
        <v>0</v>
      </c>
      <c r="BL77" s="33"/>
      <c r="BM77" s="34"/>
      <c r="BN77" s="33"/>
      <c r="BO77" s="36">
        <v>0</v>
      </c>
    </row>
    <row r="78" spans="1:67" hidden="1" x14ac:dyDescent="0.35">
      <c r="A78" s="33">
        <v>816002451</v>
      </c>
      <c r="B78" s="33" t="s">
        <v>86</v>
      </c>
      <c r="C78" s="33" t="s">
        <v>23</v>
      </c>
      <c r="D78" s="33">
        <v>20860</v>
      </c>
      <c r="E78" s="33" t="s">
        <v>151</v>
      </c>
      <c r="F78" s="33" t="s">
        <v>152</v>
      </c>
      <c r="G78" s="33" t="s">
        <v>33</v>
      </c>
      <c r="H78" s="34">
        <v>45745</v>
      </c>
      <c r="I78" s="34">
        <v>45754</v>
      </c>
      <c r="J78" s="35">
        <v>25000</v>
      </c>
      <c r="K78" s="35">
        <v>25000</v>
      </c>
      <c r="L78" s="33" t="s">
        <v>34</v>
      </c>
      <c r="M78" s="33" t="s">
        <v>35</v>
      </c>
      <c r="N78" s="33" t="s">
        <v>36</v>
      </c>
      <c r="O78" s="33" t="s">
        <v>37</v>
      </c>
      <c r="P78" s="33" t="e">
        <v>#N/A</v>
      </c>
      <c r="Q78" s="33" t="s">
        <v>114</v>
      </c>
      <c r="R78" s="36">
        <v>25000</v>
      </c>
      <c r="S78" s="33">
        <v>1222583109</v>
      </c>
      <c r="T78" s="33" t="s">
        <v>115</v>
      </c>
      <c r="U78" s="34">
        <v>45745</v>
      </c>
      <c r="V78" s="34">
        <v>45754</v>
      </c>
      <c r="W78" s="34">
        <v>45759</v>
      </c>
      <c r="X78" s="33">
        <v>18</v>
      </c>
      <c r="Y78" s="33" t="s">
        <v>123</v>
      </c>
      <c r="Z78" s="36">
        <v>25000</v>
      </c>
      <c r="AA78" s="36">
        <v>25000</v>
      </c>
      <c r="AB78" s="36">
        <v>0</v>
      </c>
      <c r="AC78" s="36">
        <v>0</v>
      </c>
      <c r="AD78" s="36">
        <v>0</v>
      </c>
      <c r="AE78" s="36">
        <v>0</v>
      </c>
      <c r="AF78" s="36">
        <v>0</v>
      </c>
      <c r="AG78" s="36">
        <v>0</v>
      </c>
      <c r="AH78" s="33"/>
      <c r="AI78" s="33"/>
      <c r="AJ78" s="33"/>
      <c r="AK78" s="33" t="s">
        <v>124</v>
      </c>
      <c r="AL78" s="36">
        <v>0</v>
      </c>
      <c r="AM78" s="36">
        <v>25000</v>
      </c>
      <c r="AN78" s="36">
        <v>0</v>
      </c>
      <c r="AO78" s="33"/>
      <c r="AP78" s="33"/>
      <c r="AQ78" s="33"/>
      <c r="AR78" s="33" t="s">
        <v>103</v>
      </c>
      <c r="AS78" s="33"/>
      <c r="AT78" s="33" t="s">
        <v>120</v>
      </c>
      <c r="AU78" s="36">
        <v>0</v>
      </c>
      <c r="AV78" s="36">
        <v>0</v>
      </c>
      <c r="AW78" s="36">
        <v>0</v>
      </c>
      <c r="AX78" s="36">
        <v>0</v>
      </c>
      <c r="AY78" s="36">
        <v>0</v>
      </c>
      <c r="AZ78" s="36">
        <v>0</v>
      </c>
      <c r="BA78" s="36">
        <v>25000</v>
      </c>
      <c r="BB78" s="36">
        <v>0</v>
      </c>
      <c r="BC78" s="36">
        <v>0</v>
      </c>
      <c r="BD78" s="36">
        <v>0</v>
      </c>
      <c r="BE78" s="36">
        <v>0</v>
      </c>
      <c r="BF78" s="33"/>
      <c r="BG78" s="34"/>
      <c r="BH78" s="33"/>
      <c r="BI78" s="36">
        <v>0</v>
      </c>
      <c r="BJ78" s="36">
        <v>0</v>
      </c>
      <c r="BK78" s="36">
        <v>0</v>
      </c>
      <c r="BL78" s="33"/>
      <c r="BM78" s="34"/>
      <c r="BN78" s="33"/>
      <c r="BO78" s="36">
        <v>0</v>
      </c>
    </row>
    <row r="79" spans="1:67" hidden="1" x14ac:dyDescent="0.35">
      <c r="A79" s="33">
        <v>816002451</v>
      </c>
      <c r="B79" s="33" t="s">
        <v>86</v>
      </c>
      <c r="C79" s="33" t="s">
        <v>23</v>
      </c>
      <c r="D79" s="33">
        <v>20861</v>
      </c>
      <c r="E79" s="33" t="s">
        <v>153</v>
      </c>
      <c r="F79" s="33" t="s">
        <v>154</v>
      </c>
      <c r="G79" s="33" t="s">
        <v>33</v>
      </c>
      <c r="H79" s="34">
        <v>45745</v>
      </c>
      <c r="I79" s="34">
        <v>45754</v>
      </c>
      <c r="J79" s="35">
        <v>25000</v>
      </c>
      <c r="K79" s="35">
        <v>25000</v>
      </c>
      <c r="L79" s="33" t="s">
        <v>34</v>
      </c>
      <c r="M79" s="33" t="s">
        <v>35</v>
      </c>
      <c r="N79" s="33" t="s">
        <v>36</v>
      </c>
      <c r="O79" s="33" t="s">
        <v>37</v>
      </c>
      <c r="P79" s="33" t="e">
        <v>#N/A</v>
      </c>
      <c r="Q79" s="33" t="s">
        <v>114</v>
      </c>
      <c r="R79" s="36">
        <v>25000</v>
      </c>
      <c r="S79" s="33">
        <v>1222583111</v>
      </c>
      <c r="T79" s="33" t="s">
        <v>115</v>
      </c>
      <c r="U79" s="34">
        <v>45745</v>
      </c>
      <c r="V79" s="34">
        <v>45754</v>
      </c>
      <c r="W79" s="34">
        <v>45759</v>
      </c>
      <c r="X79" s="33">
        <v>18</v>
      </c>
      <c r="Y79" s="33" t="s">
        <v>123</v>
      </c>
      <c r="Z79" s="36">
        <v>25000</v>
      </c>
      <c r="AA79" s="36">
        <v>25000</v>
      </c>
      <c r="AB79" s="36">
        <v>0</v>
      </c>
      <c r="AC79" s="36">
        <v>0</v>
      </c>
      <c r="AD79" s="36">
        <v>0</v>
      </c>
      <c r="AE79" s="36">
        <v>0</v>
      </c>
      <c r="AF79" s="36">
        <v>0</v>
      </c>
      <c r="AG79" s="36">
        <v>0</v>
      </c>
      <c r="AH79" s="33"/>
      <c r="AI79" s="33"/>
      <c r="AJ79" s="33"/>
      <c r="AK79" s="33" t="s">
        <v>124</v>
      </c>
      <c r="AL79" s="36">
        <v>0</v>
      </c>
      <c r="AM79" s="36">
        <v>25000</v>
      </c>
      <c r="AN79" s="36">
        <v>0</v>
      </c>
      <c r="AO79" s="33"/>
      <c r="AP79" s="33"/>
      <c r="AQ79" s="33"/>
      <c r="AR79" s="33" t="s">
        <v>103</v>
      </c>
      <c r="AS79" s="33"/>
      <c r="AT79" s="33" t="s">
        <v>120</v>
      </c>
      <c r="AU79" s="36">
        <v>0</v>
      </c>
      <c r="AV79" s="36">
        <v>0</v>
      </c>
      <c r="AW79" s="36">
        <v>0</v>
      </c>
      <c r="AX79" s="36">
        <v>0</v>
      </c>
      <c r="AY79" s="36">
        <v>0</v>
      </c>
      <c r="AZ79" s="36">
        <v>0</v>
      </c>
      <c r="BA79" s="36">
        <v>25000</v>
      </c>
      <c r="BB79" s="36">
        <v>0</v>
      </c>
      <c r="BC79" s="36">
        <v>0</v>
      </c>
      <c r="BD79" s="36">
        <v>0</v>
      </c>
      <c r="BE79" s="36">
        <v>0</v>
      </c>
      <c r="BF79" s="33"/>
      <c r="BG79" s="34"/>
      <c r="BH79" s="33"/>
      <c r="BI79" s="36">
        <v>0</v>
      </c>
      <c r="BJ79" s="36">
        <v>0</v>
      </c>
      <c r="BK79" s="36">
        <v>0</v>
      </c>
      <c r="BL79" s="33"/>
      <c r="BM79" s="34"/>
      <c r="BN79" s="33"/>
      <c r="BO79" s="36">
        <v>0</v>
      </c>
    </row>
    <row r="80" spans="1:67" hidden="1" x14ac:dyDescent="0.35">
      <c r="A80" s="33">
        <v>816002451</v>
      </c>
      <c r="B80" s="33" t="s">
        <v>86</v>
      </c>
      <c r="C80" s="33" t="s">
        <v>23</v>
      </c>
      <c r="D80" s="33">
        <v>20982</v>
      </c>
      <c r="E80" s="33" t="s">
        <v>155</v>
      </c>
      <c r="F80" s="33" t="s">
        <v>156</v>
      </c>
      <c r="G80" s="33" t="s">
        <v>33</v>
      </c>
      <c r="H80" s="34">
        <v>45747</v>
      </c>
      <c r="I80" s="34">
        <v>45754</v>
      </c>
      <c r="J80" s="35">
        <v>25000</v>
      </c>
      <c r="K80" s="35">
        <v>25000</v>
      </c>
      <c r="L80" s="33" t="s">
        <v>34</v>
      </c>
      <c r="M80" s="33" t="s">
        <v>35</v>
      </c>
      <c r="N80" s="33" t="s">
        <v>36</v>
      </c>
      <c r="O80" s="33" t="s">
        <v>37</v>
      </c>
      <c r="P80" s="33" t="e">
        <v>#N/A</v>
      </c>
      <c r="Q80" s="33" t="s">
        <v>114</v>
      </c>
      <c r="R80" s="36">
        <v>25000</v>
      </c>
      <c r="S80" s="33">
        <v>1222583113</v>
      </c>
      <c r="T80" s="33" t="s">
        <v>115</v>
      </c>
      <c r="U80" s="34">
        <v>45747</v>
      </c>
      <c r="V80" s="34">
        <v>45754</v>
      </c>
      <c r="W80" s="34">
        <v>45759</v>
      </c>
      <c r="X80" s="33">
        <v>18</v>
      </c>
      <c r="Y80" s="33" t="s">
        <v>123</v>
      </c>
      <c r="Z80" s="36">
        <v>25000</v>
      </c>
      <c r="AA80" s="36">
        <v>25000</v>
      </c>
      <c r="AB80" s="36">
        <v>0</v>
      </c>
      <c r="AC80" s="36">
        <v>0</v>
      </c>
      <c r="AD80" s="36">
        <v>0</v>
      </c>
      <c r="AE80" s="36">
        <v>0</v>
      </c>
      <c r="AF80" s="36">
        <v>0</v>
      </c>
      <c r="AG80" s="36">
        <v>0</v>
      </c>
      <c r="AH80" s="33"/>
      <c r="AI80" s="33"/>
      <c r="AJ80" s="33"/>
      <c r="AK80" s="33" t="s">
        <v>124</v>
      </c>
      <c r="AL80" s="36">
        <v>0</v>
      </c>
      <c r="AM80" s="36">
        <v>25000</v>
      </c>
      <c r="AN80" s="36">
        <v>0</v>
      </c>
      <c r="AO80" s="33"/>
      <c r="AP80" s="33"/>
      <c r="AQ80" s="33"/>
      <c r="AR80" s="33" t="s">
        <v>103</v>
      </c>
      <c r="AS80" s="33"/>
      <c r="AT80" s="33" t="s">
        <v>120</v>
      </c>
      <c r="AU80" s="36">
        <v>0</v>
      </c>
      <c r="AV80" s="36">
        <v>0</v>
      </c>
      <c r="AW80" s="36">
        <v>0</v>
      </c>
      <c r="AX80" s="36">
        <v>0</v>
      </c>
      <c r="AY80" s="36">
        <v>0</v>
      </c>
      <c r="AZ80" s="36">
        <v>0</v>
      </c>
      <c r="BA80" s="36">
        <v>25000</v>
      </c>
      <c r="BB80" s="36">
        <v>0</v>
      </c>
      <c r="BC80" s="36">
        <v>0</v>
      </c>
      <c r="BD80" s="36">
        <v>0</v>
      </c>
      <c r="BE80" s="36">
        <v>0</v>
      </c>
      <c r="BF80" s="33"/>
      <c r="BG80" s="34"/>
      <c r="BH80" s="33"/>
      <c r="BI80" s="36">
        <v>0</v>
      </c>
      <c r="BJ80" s="36">
        <v>0</v>
      </c>
      <c r="BK80" s="36">
        <v>0</v>
      </c>
      <c r="BL80" s="33"/>
      <c r="BM80" s="34"/>
      <c r="BN80" s="33"/>
      <c r="BO80" s="36">
        <v>0</v>
      </c>
    </row>
    <row r="81" spans="1:67" hidden="1" x14ac:dyDescent="0.35">
      <c r="A81" s="33">
        <v>816002451</v>
      </c>
      <c r="B81" s="33" t="s">
        <v>86</v>
      </c>
      <c r="C81" s="33" t="s">
        <v>21</v>
      </c>
      <c r="D81" s="33">
        <v>30421</v>
      </c>
      <c r="E81" s="33" t="s">
        <v>157</v>
      </c>
      <c r="F81" s="33" t="s">
        <v>158</v>
      </c>
      <c r="G81" s="33" t="s">
        <v>33</v>
      </c>
      <c r="H81" s="34">
        <v>45726</v>
      </c>
      <c r="I81" s="34">
        <v>45754</v>
      </c>
      <c r="J81" s="35">
        <v>25000</v>
      </c>
      <c r="K81" s="35">
        <v>25000</v>
      </c>
      <c r="L81" s="33" t="s">
        <v>34</v>
      </c>
      <c r="M81" s="33" t="s">
        <v>35</v>
      </c>
      <c r="N81" s="33" t="s">
        <v>36</v>
      </c>
      <c r="O81" s="33" t="s">
        <v>37</v>
      </c>
      <c r="P81" s="33" t="e">
        <v>#N/A</v>
      </c>
      <c r="Q81" s="33" t="s">
        <v>114</v>
      </c>
      <c r="R81" s="36">
        <v>25000</v>
      </c>
      <c r="S81" s="33">
        <v>1222583080</v>
      </c>
      <c r="T81" s="33" t="s">
        <v>115</v>
      </c>
      <c r="U81" s="34">
        <v>45726</v>
      </c>
      <c r="V81" s="34">
        <v>45754</v>
      </c>
      <c r="W81" s="34">
        <v>45759</v>
      </c>
      <c r="X81" s="33">
        <v>18</v>
      </c>
      <c r="Y81" s="33" t="s">
        <v>123</v>
      </c>
      <c r="Z81" s="36">
        <v>25000</v>
      </c>
      <c r="AA81" s="36">
        <v>25000</v>
      </c>
      <c r="AB81" s="36">
        <v>0</v>
      </c>
      <c r="AC81" s="36">
        <v>0</v>
      </c>
      <c r="AD81" s="36">
        <v>0</v>
      </c>
      <c r="AE81" s="36">
        <v>0</v>
      </c>
      <c r="AF81" s="36">
        <v>0</v>
      </c>
      <c r="AG81" s="36">
        <v>0</v>
      </c>
      <c r="AH81" s="33"/>
      <c r="AI81" s="33"/>
      <c r="AJ81" s="33"/>
      <c r="AK81" s="33" t="s">
        <v>124</v>
      </c>
      <c r="AL81" s="36">
        <v>0</v>
      </c>
      <c r="AM81" s="36">
        <v>25000</v>
      </c>
      <c r="AN81" s="36">
        <v>0</v>
      </c>
      <c r="AO81" s="33"/>
      <c r="AP81" s="33"/>
      <c r="AQ81" s="33"/>
      <c r="AR81" s="33" t="s">
        <v>103</v>
      </c>
      <c r="AS81" s="33"/>
      <c r="AT81" s="33" t="s">
        <v>120</v>
      </c>
      <c r="AU81" s="36">
        <v>0</v>
      </c>
      <c r="AV81" s="36">
        <v>0</v>
      </c>
      <c r="AW81" s="36">
        <v>0</v>
      </c>
      <c r="AX81" s="36">
        <v>0</v>
      </c>
      <c r="AY81" s="36">
        <v>0</v>
      </c>
      <c r="AZ81" s="36">
        <v>0</v>
      </c>
      <c r="BA81" s="36">
        <v>25000</v>
      </c>
      <c r="BB81" s="36">
        <v>0</v>
      </c>
      <c r="BC81" s="36">
        <v>0</v>
      </c>
      <c r="BD81" s="36">
        <v>0</v>
      </c>
      <c r="BE81" s="36">
        <v>0</v>
      </c>
      <c r="BF81" s="33"/>
      <c r="BG81" s="34"/>
      <c r="BH81" s="33"/>
      <c r="BI81" s="36">
        <v>0</v>
      </c>
      <c r="BJ81" s="36">
        <v>0</v>
      </c>
      <c r="BK81" s="36">
        <v>0</v>
      </c>
      <c r="BL81" s="33"/>
      <c r="BM81" s="34"/>
      <c r="BN81" s="33"/>
      <c r="BO81" s="36">
        <v>0</v>
      </c>
    </row>
    <row r="82" spans="1:67" hidden="1" x14ac:dyDescent="0.35">
      <c r="A82" s="33">
        <v>816002451</v>
      </c>
      <c r="B82" s="33" t="s">
        <v>86</v>
      </c>
      <c r="C82" s="33" t="s">
        <v>21</v>
      </c>
      <c r="D82" s="33">
        <v>30422</v>
      </c>
      <c r="E82" s="33" t="s">
        <v>159</v>
      </c>
      <c r="F82" s="33" t="s">
        <v>160</v>
      </c>
      <c r="G82" s="33" t="s">
        <v>33</v>
      </c>
      <c r="H82" s="34">
        <v>45726</v>
      </c>
      <c r="I82" s="34">
        <v>45754</v>
      </c>
      <c r="J82" s="35">
        <v>25000</v>
      </c>
      <c r="K82" s="35">
        <v>25000</v>
      </c>
      <c r="L82" s="33" t="s">
        <v>34</v>
      </c>
      <c r="M82" s="33" t="s">
        <v>35</v>
      </c>
      <c r="N82" s="33" t="s">
        <v>36</v>
      </c>
      <c r="O82" s="33" t="s">
        <v>37</v>
      </c>
      <c r="P82" s="33" t="e">
        <v>#N/A</v>
      </c>
      <c r="Q82" s="33" t="s">
        <v>114</v>
      </c>
      <c r="R82" s="36">
        <v>25000</v>
      </c>
      <c r="S82" s="33">
        <v>1222583079</v>
      </c>
      <c r="T82" s="33" t="s">
        <v>115</v>
      </c>
      <c r="U82" s="34">
        <v>45726</v>
      </c>
      <c r="V82" s="34">
        <v>45754</v>
      </c>
      <c r="W82" s="34">
        <v>45759</v>
      </c>
      <c r="X82" s="33">
        <v>18</v>
      </c>
      <c r="Y82" s="33" t="s">
        <v>123</v>
      </c>
      <c r="Z82" s="36">
        <v>25000</v>
      </c>
      <c r="AA82" s="36">
        <v>25000</v>
      </c>
      <c r="AB82" s="36">
        <v>0</v>
      </c>
      <c r="AC82" s="36">
        <v>0</v>
      </c>
      <c r="AD82" s="36">
        <v>0</v>
      </c>
      <c r="AE82" s="36">
        <v>0</v>
      </c>
      <c r="AF82" s="36">
        <v>0</v>
      </c>
      <c r="AG82" s="36">
        <v>0</v>
      </c>
      <c r="AH82" s="33"/>
      <c r="AI82" s="33"/>
      <c r="AJ82" s="33"/>
      <c r="AK82" s="33" t="s">
        <v>124</v>
      </c>
      <c r="AL82" s="36">
        <v>0</v>
      </c>
      <c r="AM82" s="36">
        <v>25000</v>
      </c>
      <c r="AN82" s="36">
        <v>0</v>
      </c>
      <c r="AO82" s="33"/>
      <c r="AP82" s="33"/>
      <c r="AQ82" s="33"/>
      <c r="AR82" s="33" t="s">
        <v>103</v>
      </c>
      <c r="AS82" s="33"/>
      <c r="AT82" s="33" t="s">
        <v>120</v>
      </c>
      <c r="AU82" s="36">
        <v>0</v>
      </c>
      <c r="AV82" s="36">
        <v>0</v>
      </c>
      <c r="AW82" s="36">
        <v>0</v>
      </c>
      <c r="AX82" s="36">
        <v>0</v>
      </c>
      <c r="AY82" s="36">
        <v>0</v>
      </c>
      <c r="AZ82" s="36">
        <v>0</v>
      </c>
      <c r="BA82" s="36">
        <v>25000</v>
      </c>
      <c r="BB82" s="36">
        <v>0</v>
      </c>
      <c r="BC82" s="36">
        <v>0</v>
      </c>
      <c r="BD82" s="36">
        <v>0</v>
      </c>
      <c r="BE82" s="36">
        <v>0</v>
      </c>
      <c r="BF82" s="33"/>
      <c r="BG82" s="34"/>
      <c r="BH82" s="33"/>
      <c r="BI82" s="36">
        <v>0</v>
      </c>
      <c r="BJ82" s="36">
        <v>0</v>
      </c>
      <c r="BK82" s="36">
        <v>0</v>
      </c>
      <c r="BL82" s="33"/>
      <c r="BM82" s="34"/>
      <c r="BN82" s="33"/>
      <c r="BO82" s="36">
        <v>0</v>
      </c>
    </row>
    <row r="83" spans="1:67" hidden="1" x14ac:dyDescent="0.35">
      <c r="A83" s="33">
        <v>816002451</v>
      </c>
      <c r="B83" s="33" t="s">
        <v>86</v>
      </c>
      <c r="C83" s="33" t="s">
        <v>21</v>
      </c>
      <c r="D83" s="33">
        <v>30529</v>
      </c>
      <c r="E83" s="33" t="s">
        <v>161</v>
      </c>
      <c r="F83" s="33" t="s">
        <v>162</v>
      </c>
      <c r="G83" s="33" t="s">
        <v>33</v>
      </c>
      <c r="H83" s="34">
        <v>45728</v>
      </c>
      <c r="I83" s="34">
        <v>45754</v>
      </c>
      <c r="J83" s="35">
        <v>25000</v>
      </c>
      <c r="K83" s="35">
        <v>25000</v>
      </c>
      <c r="L83" s="33" t="s">
        <v>34</v>
      </c>
      <c r="M83" s="33" t="s">
        <v>35</v>
      </c>
      <c r="N83" s="33" t="s">
        <v>36</v>
      </c>
      <c r="O83" s="33" t="s">
        <v>37</v>
      </c>
      <c r="P83" s="33" t="e">
        <v>#N/A</v>
      </c>
      <c r="Q83" s="33" t="s">
        <v>114</v>
      </c>
      <c r="R83" s="36">
        <v>25000</v>
      </c>
      <c r="S83" s="33">
        <v>1222583085</v>
      </c>
      <c r="T83" s="33" t="s">
        <v>115</v>
      </c>
      <c r="U83" s="34">
        <v>45728</v>
      </c>
      <c r="V83" s="34">
        <v>45754</v>
      </c>
      <c r="W83" s="34">
        <v>45759</v>
      </c>
      <c r="X83" s="33">
        <v>18</v>
      </c>
      <c r="Y83" s="33" t="s">
        <v>123</v>
      </c>
      <c r="Z83" s="36">
        <v>25000</v>
      </c>
      <c r="AA83" s="36">
        <v>25000</v>
      </c>
      <c r="AB83" s="36">
        <v>0</v>
      </c>
      <c r="AC83" s="36">
        <v>0</v>
      </c>
      <c r="AD83" s="36">
        <v>0</v>
      </c>
      <c r="AE83" s="36">
        <v>0</v>
      </c>
      <c r="AF83" s="36">
        <v>0</v>
      </c>
      <c r="AG83" s="36">
        <v>0</v>
      </c>
      <c r="AH83" s="33"/>
      <c r="AI83" s="33"/>
      <c r="AJ83" s="33"/>
      <c r="AK83" s="33" t="s">
        <v>124</v>
      </c>
      <c r="AL83" s="36">
        <v>0</v>
      </c>
      <c r="AM83" s="36">
        <v>25000</v>
      </c>
      <c r="AN83" s="36">
        <v>0</v>
      </c>
      <c r="AO83" s="33"/>
      <c r="AP83" s="33"/>
      <c r="AQ83" s="33"/>
      <c r="AR83" s="33" t="s">
        <v>103</v>
      </c>
      <c r="AS83" s="33"/>
      <c r="AT83" s="33" t="s">
        <v>120</v>
      </c>
      <c r="AU83" s="36">
        <v>0</v>
      </c>
      <c r="AV83" s="36">
        <v>0</v>
      </c>
      <c r="AW83" s="36">
        <v>0</v>
      </c>
      <c r="AX83" s="36">
        <v>0</v>
      </c>
      <c r="AY83" s="36">
        <v>0</v>
      </c>
      <c r="AZ83" s="36">
        <v>0</v>
      </c>
      <c r="BA83" s="36">
        <v>25000</v>
      </c>
      <c r="BB83" s="36">
        <v>0</v>
      </c>
      <c r="BC83" s="36">
        <v>0</v>
      </c>
      <c r="BD83" s="36">
        <v>0</v>
      </c>
      <c r="BE83" s="36">
        <v>0</v>
      </c>
      <c r="BF83" s="33"/>
      <c r="BG83" s="34"/>
      <c r="BH83" s="33"/>
      <c r="BI83" s="36">
        <v>0</v>
      </c>
      <c r="BJ83" s="36">
        <v>0</v>
      </c>
      <c r="BK83" s="36">
        <v>0</v>
      </c>
      <c r="BL83" s="33"/>
      <c r="BM83" s="34"/>
      <c r="BN83" s="33"/>
      <c r="BO83" s="36">
        <v>0</v>
      </c>
    </row>
    <row r="84" spans="1:67" hidden="1" x14ac:dyDescent="0.35">
      <c r="A84" s="33">
        <v>816002451</v>
      </c>
      <c r="B84" s="33" t="s">
        <v>86</v>
      </c>
      <c r="C84" s="33" t="s">
        <v>21</v>
      </c>
      <c r="D84" s="33">
        <v>30530</v>
      </c>
      <c r="E84" s="33" t="s">
        <v>163</v>
      </c>
      <c r="F84" s="33" t="s">
        <v>164</v>
      </c>
      <c r="G84" s="33" t="s">
        <v>33</v>
      </c>
      <c r="H84" s="34">
        <v>45728</v>
      </c>
      <c r="I84" s="34">
        <v>45754</v>
      </c>
      <c r="J84" s="35">
        <v>25000</v>
      </c>
      <c r="K84" s="35">
        <v>25000</v>
      </c>
      <c r="L84" s="33" t="s">
        <v>34</v>
      </c>
      <c r="M84" s="33" t="s">
        <v>35</v>
      </c>
      <c r="N84" s="33" t="s">
        <v>36</v>
      </c>
      <c r="O84" s="33" t="s">
        <v>37</v>
      </c>
      <c r="P84" s="33" t="e">
        <v>#N/A</v>
      </c>
      <c r="Q84" s="33" t="s">
        <v>114</v>
      </c>
      <c r="R84" s="36">
        <v>25000</v>
      </c>
      <c r="S84" s="33">
        <v>1222583084</v>
      </c>
      <c r="T84" s="33" t="s">
        <v>115</v>
      </c>
      <c r="U84" s="34">
        <v>45728</v>
      </c>
      <c r="V84" s="34">
        <v>45754</v>
      </c>
      <c r="W84" s="34">
        <v>45759</v>
      </c>
      <c r="X84" s="33">
        <v>18</v>
      </c>
      <c r="Y84" s="33" t="s">
        <v>123</v>
      </c>
      <c r="Z84" s="36">
        <v>25000</v>
      </c>
      <c r="AA84" s="36">
        <v>25000</v>
      </c>
      <c r="AB84" s="36">
        <v>0</v>
      </c>
      <c r="AC84" s="36">
        <v>0</v>
      </c>
      <c r="AD84" s="36">
        <v>0</v>
      </c>
      <c r="AE84" s="36">
        <v>0</v>
      </c>
      <c r="AF84" s="36">
        <v>0</v>
      </c>
      <c r="AG84" s="36">
        <v>0</v>
      </c>
      <c r="AH84" s="33"/>
      <c r="AI84" s="33"/>
      <c r="AJ84" s="33"/>
      <c r="AK84" s="33" t="s">
        <v>124</v>
      </c>
      <c r="AL84" s="36">
        <v>0</v>
      </c>
      <c r="AM84" s="36">
        <v>25000</v>
      </c>
      <c r="AN84" s="36">
        <v>0</v>
      </c>
      <c r="AO84" s="33"/>
      <c r="AP84" s="33"/>
      <c r="AQ84" s="33"/>
      <c r="AR84" s="33" t="s">
        <v>103</v>
      </c>
      <c r="AS84" s="33"/>
      <c r="AT84" s="33" t="s">
        <v>120</v>
      </c>
      <c r="AU84" s="36">
        <v>0</v>
      </c>
      <c r="AV84" s="36">
        <v>0</v>
      </c>
      <c r="AW84" s="36">
        <v>0</v>
      </c>
      <c r="AX84" s="36">
        <v>0</v>
      </c>
      <c r="AY84" s="36">
        <v>0</v>
      </c>
      <c r="AZ84" s="36">
        <v>0</v>
      </c>
      <c r="BA84" s="36">
        <v>25000</v>
      </c>
      <c r="BB84" s="36">
        <v>0</v>
      </c>
      <c r="BC84" s="36">
        <v>0</v>
      </c>
      <c r="BD84" s="36">
        <v>0</v>
      </c>
      <c r="BE84" s="36">
        <v>0</v>
      </c>
      <c r="BF84" s="33"/>
      <c r="BG84" s="34"/>
      <c r="BH84" s="33"/>
      <c r="BI84" s="36">
        <v>0</v>
      </c>
      <c r="BJ84" s="36">
        <v>0</v>
      </c>
      <c r="BK84" s="36">
        <v>0</v>
      </c>
      <c r="BL84" s="33"/>
      <c r="BM84" s="34"/>
      <c r="BN84" s="33"/>
      <c r="BO84" s="36">
        <v>0</v>
      </c>
    </row>
    <row r="85" spans="1:67" hidden="1" x14ac:dyDescent="0.35">
      <c r="A85" s="33">
        <v>816002451</v>
      </c>
      <c r="B85" s="33" t="s">
        <v>86</v>
      </c>
      <c r="C85" s="33" t="s">
        <v>21</v>
      </c>
      <c r="D85" s="33">
        <v>30531</v>
      </c>
      <c r="E85" s="33" t="s">
        <v>165</v>
      </c>
      <c r="F85" s="33" t="s">
        <v>166</v>
      </c>
      <c r="G85" s="33" t="s">
        <v>33</v>
      </c>
      <c r="H85" s="34">
        <v>45728</v>
      </c>
      <c r="I85" s="34">
        <v>45754</v>
      </c>
      <c r="J85" s="35">
        <v>25000</v>
      </c>
      <c r="K85" s="35">
        <v>25000</v>
      </c>
      <c r="L85" s="33" t="s">
        <v>34</v>
      </c>
      <c r="M85" s="33" t="s">
        <v>35</v>
      </c>
      <c r="N85" s="33" t="s">
        <v>36</v>
      </c>
      <c r="O85" s="33" t="s">
        <v>37</v>
      </c>
      <c r="P85" s="33" t="e">
        <v>#N/A</v>
      </c>
      <c r="Q85" s="33" t="s">
        <v>114</v>
      </c>
      <c r="R85" s="36">
        <v>25000</v>
      </c>
      <c r="S85" s="33">
        <v>1222583083</v>
      </c>
      <c r="T85" s="33" t="s">
        <v>115</v>
      </c>
      <c r="U85" s="34">
        <v>45728</v>
      </c>
      <c r="V85" s="34">
        <v>45754</v>
      </c>
      <c r="W85" s="34">
        <v>45759</v>
      </c>
      <c r="X85" s="33">
        <v>18</v>
      </c>
      <c r="Y85" s="33" t="s">
        <v>123</v>
      </c>
      <c r="Z85" s="36">
        <v>25000</v>
      </c>
      <c r="AA85" s="36">
        <v>25000</v>
      </c>
      <c r="AB85" s="36">
        <v>0</v>
      </c>
      <c r="AC85" s="36">
        <v>0</v>
      </c>
      <c r="AD85" s="36">
        <v>0</v>
      </c>
      <c r="AE85" s="36">
        <v>0</v>
      </c>
      <c r="AF85" s="36">
        <v>0</v>
      </c>
      <c r="AG85" s="36">
        <v>0</v>
      </c>
      <c r="AH85" s="33"/>
      <c r="AI85" s="33"/>
      <c r="AJ85" s="33"/>
      <c r="AK85" s="33" t="s">
        <v>124</v>
      </c>
      <c r="AL85" s="36">
        <v>0</v>
      </c>
      <c r="AM85" s="36">
        <v>25000</v>
      </c>
      <c r="AN85" s="36">
        <v>0</v>
      </c>
      <c r="AO85" s="33"/>
      <c r="AP85" s="33"/>
      <c r="AQ85" s="33"/>
      <c r="AR85" s="33" t="s">
        <v>103</v>
      </c>
      <c r="AS85" s="33"/>
      <c r="AT85" s="33" t="s">
        <v>120</v>
      </c>
      <c r="AU85" s="36">
        <v>0</v>
      </c>
      <c r="AV85" s="36">
        <v>0</v>
      </c>
      <c r="AW85" s="36">
        <v>0</v>
      </c>
      <c r="AX85" s="36">
        <v>0</v>
      </c>
      <c r="AY85" s="36">
        <v>0</v>
      </c>
      <c r="AZ85" s="36">
        <v>0</v>
      </c>
      <c r="BA85" s="36">
        <v>25000</v>
      </c>
      <c r="BB85" s="36">
        <v>0</v>
      </c>
      <c r="BC85" s="36">
        <v>0</v>
      </c>
      <c r="BD85" s="36">
        <v>0</v>
      </c>
      <c r="BE85" s="36">
        <v>0</v>
      </c>
      <c r="BF85" s="33"/>
      <c r="BG85" s="34"/>
      <c r="BH85" s="33"/>
      <c r="BI85" s="36">
        <v>0</v>
      </c>
      <c r="BJ85" s="36">
        <v>0</v>
      </c>
      <c r="BK85" s="36">
        <v>0</v>
      </c>
      <c r="BL85" s="33"/>
      <c r="BM85" s="34"/>
      <c r="BN85" s="33"/>
      <c r="BO85" s="36">
        <v>0</v>
      </c>
    </row>
    <row r="86" spans="1:67" hidden="1" x14ac:dyDescent="0.35">
      <c r="A86" s="33">
        <v>816002451</v>
      </c>
      <c r="B86" s="33" t="s">
        <v>86</v>
      </c>
      <c r="C86" s="33" t="s">
        <v>21</v>
      </c>
      <c r="D86" s="33">
        <v>30617</v>
      </c>
      <c r="E86" s="33" t="s">
        <v>167</v>
      </c>
      <c r="F86" s="33" t="s">
        <v>168</v>
      </c>
      <c r="G86" s="33" t="s">
        <v>33</v>
      </c>
      <c r="H86" s="34">
        <v>45730</v>
      </c>
      <c r="I86" s="34">
        <v>45754</v>
      </c>
      <c r="J86" s="35">
        <v>25000</v>
      </c>
      <c r="K86" s="35">
        <v>25000</v>
      </c>
      <c r="L86" s="33" t="s">
        <v>34</v>
      </c>
      <c r="M86" s="33" t="s">
        <v>35</v>
      </c>
      <c r="N86" s="33" t="s">
        <v>36</v>
      </c>
      <c r="O86" s="33" t="s">
        <v>37</v>
      </c>
      <c r="P86" s="33" t="e">
        <v>#N/A</v>
      </c>
      <c r="Q86" s="33" t="s">
        <v>114</v>
      </c>
      <c r="R86" s="36">
        <v>25000</v>
      </c>
      <c r="S86" s="33">
        <v>1222583086</v>
      </c>
      <c r="T86" s="33" t="s">
        <v>115</v>
      </c>
      <c r="U86" s="34">
        <v>45730</v>
      </c>
      <c r="V86" s="34">
        <v>45754</v>
      </c>
      <c r="W86" s="34">
        <v>45759</v>
      </c>
      <c r="X86" s="33">
        <v>18</v>
      </c>
      <c r="Y86" s="33" t="s">
        <v>123</v>
      </c>
      <c r="Z86" s="36">
        <v>25000</v>
      </c>
      <c r="AA86" s="36">
        <v>25000</v>
      </c>
      <c r="AB86" s="36">
        <v>0</v>
      </c>
      <c r="AC86" s="36">
        <v>0</v>
      </c>
      <c r="AD86" s="36">
        <v>0</v>
      </c>
      <c r="AE86" s="36">
        <v>0</v>
      </c>
      <c r="AF86" s="36">
        <v>0</v>
      </c>
      <c r="AG86" s="36">
        <v>0</v>
      </c>
      <c r="AH86" s="33"/>
      <c r="AI86" s="33"/>
      <c r="AJ86" s="33"/>
      <c r="AK86" s="33" t="s">
        <v>124</v>
      </c>
      <c r="AL86" s="36">
        <v>0</v>
      </c>
      <c r="AM86" s="36">
        <v>25000</v>
      </c>
      <c r="AN86" s="36">
        <v>0</v>
      </c>
      <c r="AO86" s="33"/>
      <c r="AP86" s="33"/>
      <c r="AQ86" s="33"/>
      <c r="AR86" s="33" t="s">
        <v>103</v>
      </c>
      <c r="AS86" s="33"/>
      <c r="AT86" s="33" t="s">
        <v>120</v>
      </c>
      <c r="AU86" s="36">
        <v>0</v>
      </c>
      <c r="AV86" s="36">
        <v>0</v>
      </c>
      <c r="AW86" s="36">
        <v>0</v>
      </c>
      <c r="AX86" s="36">
        <v>0</v>
      </c>
      <c r="AY86" s="36">
        <v>0</v>
      </c>
      <c r="AZ86" s="36">
        <v>0</v>
      </c>
      <c r="BA86" s="36">
        <v>25000</v>
      </c>
      <c r="BB86" s="36">
        <v>0</v>
      </c>
      <c r="BC86" s="36">
        <v>0</v>
      </c>
      <c r="BD86" s="36">
        <v>0</v>
      </c>
      <c r="BE86" s="36">
        <v>0</v>
      </c>
      <c r="BF86" s="33"/>
      <c r="BG86" s="34"/>
      <c r="BH86" s="33"/>
      <c r="BI86" s="36">
        <v>0</v>
      </c>
      <c r="BJ86" s="36">
        <v>0</v>
      </c>
      <c r="BK86" s="36">
        <v>0</v>
      </c>
      <c r="BL86" s="33"/>
      <c r="BM86" s="34"/>
      <c r="BN86" s="33"/>
      <c r="BO86" s="36">
        <v>0</v>
      </c>
    </row>
    <row r="87" spans="1:67" hidden="1" x14ac:dyDescent="0.35">
      <c r="A87" s="33">
        <v>816002451</v>
      </c>
      <c r="B87" s="33" t="s">
        <v>86</v>
      </c>
      <c r="C87" s="33" t="s">
        <v>21</v>
      </c>
      <c r="D87" s="33">
        <v>30735</v>
      </c>
      <c r="E87" s="33" t="s">
        <v>169</v>
      </c>
      <c r="F87" s="33" t="s">
        <v>170</v>
      </c>
      <c r="G87" s="33" t="s">
        <v>33</v>
      </c>
      <c r="H87" s="34">
        <v>45736</v>
      </c>
      <c r="I87" s="34">
        <v>45754</v>
      </c>
      <c r="J87" s="35">
        <v>25000</v>
      </c>
      <c r="K87" s="35">
        <v>25000</v>
      </c>
      <c r="L87" s="33" t="s">
        <v>34</v>
      </c>
      <c r="M87" s="33" t="s">
        <v>35</v>
      </c>
      <c r="N87" s="33" t="s">
        <v>36</v>
      </c>
      <c r="O87" s="33" t="s">
        <v>37</v>
      </c>
      <c r="P87" s="33" t="e">
        <v>#N/A</v>
      </c>
      <c r="Q87" s="33" t="s">
        <v>114</v>
      </c>
      <c r="R87" s="36">
        <v>25000</v>
      </c>
      <c r="S87" s="33">
        <v>1222583098</v>
      </c>
      <c r="T87" s="33" t="s">
        <v>115</v>
      </c>
      <c r="U87" s="34">
        <v>45736</v>
      </c>
      <c r="V87" s="34">
        <v>45754</v>
      </c>
      <c r="W87" s="34">
        <v>45759</v>
      </c>
      <c r="X87" s="33">
        <v>18</v>
      </c>
      <c r="Y87" s="33" t="s">
        <v>123</v>
      </c>
      <c r="Z87" s="36">
        <v>25000</v>
      </c>
      <c r="AA87" s="36">
        <v>25000</v>
      </c>
      <c r="AB87" s="36">
        <v>0</v>
      </c>
      <c r="AC87" s="36">
        <v>0</v>
      </c>
      <c r="AD87" s="36">
        <v>0</v>
      </c>
      <c r="AE87" s="36">
        <v>0</v>
      </c>
      <c r="AF87" s="36">
        <v>0</v>
      </c>
      <c r="AG87" s="36">
        <v>0</v>
      </c>
      <c r="AH87" s="33"/>
      <c r="AI87" s="33"/>
      <c r="AJ87" s="33"/>
      <c r="AK87" s="33" t="s">
        <v>124</v>
      </c>
      <c r="AL87" s="36">
        <v>0</v>
      </c>
      <c r="AM87" s="36">
        <v>25000</v>
      </c>
      <c r="AN87" s="36">
        <v>0</v>
      </c>
      <c r="AO87" s="33"/>
      <c r="AP87" s="33"/>
      <c r="AQ87" s="33"/>
      <c r="AR87" s="33" t="s">
        <v>103</v>
      </c>
      <c r="AS87" s="33"/>
      <c r="AT87" s="33" t="s">
        <v>120</v>
      </c>
      <c r="AU87" s="36">
        <v>0</v>
      </c>
      <c r="AV87" s="36">
        <v>0</v>
      </c>
      <c r="AW87" s="36">
        <v>0</v>
      </c>
      <c r="AX87" s="36">
        <v>0</v>
      </c>
      <c r="AY87" s="36">
        <v>0</v>
      </c>
      <c r="AZ87" s="36">
        <v>0</v>
      </c>
      <c r="BA87" s="36">
        <v>25000</v>
      </c>
      <c r="BB87" s="36">
        <v>0</v>
      </c>
      <c r="BC87" s="36">
        <v>0</v>
      </c>
      <c r="BD87" s="36">
        <v>0</v>
      </c>
      <c r="BE87" s="36">
        <v>0</v>
      </c>
      <c r="BF87" s="33"/>
      <c r="BG87" s="34"/>
      <c r="BH87" s="33"/>
      <c r="BI87" s="36">
        <v>0</v>
      </c>
      <c r="BJ87" s="36">
        <v>0</v>
      </c>
      <c r="BK87" s="36">
        <v>0</v>
      </c>
      <c r="BL87" s="33"/>
      <c r="BM87" s="34"/>
      <c r="BN87" s="33"/>
      <c r="BO87" s="36">
        <v>0</v>
      </c>
    </row>
    <row r="88" spans="1:67" hidden="1" x14ac:dyDescent="0.35">
      <c r="A88" s="33">
        <v>816002451</v>
      </c>
      <c r="B88" s="33" t="s">
        <v>86</v>
      </c>
      <c r="C88" s="33" t="s">
        <v>21</v>
      </c>
      <c r="D88" s="33">
        <v>30736</v>
      </c>
      <c r="E88" s="33" t="s">
        <v>171</v>
      </c>
      <c r="F88" s="33" t="s">
        <v>172</v>
      </c>
      <c r="G88" s="33" t="s">
        <v>33</v>
      </c>
      <c r="H88" s="34">
        <v>45736</v>
      </c>
      <c r="I88" s="34">
        <v>45754</v>
      </c>
      <c r="J88" s="35">
        <v>25000</v>
      </c>
      <c r="K88" s="35">
        <v>25000</v>
      </c>
      <c r="L88" s="33" t="s">
        <v>34</v>
      </c>
      <c r="M88" s="33" t="s">
        <v>35</v>
      </c>
      <c r="N88" s="33" t="s">
        <v>36</v>
      </c>
      <c r="O88" s="33" t="s">
        <v>37</v>
      </c>
      <c r="P88" s="33" t="e">
        <v>#N/A</v>
      </c>
      <c r="Q88" s="33" t="s">
        <v>114</v>
      </c>
      <c r="R88" s="36">
        <v>25000</v>
      </c>
      <c r="S88" s="33">
        <v>1222583099</v>
      </c>
      <c r="T88" s="33" t="s">
        <v>115</v>
      </c>
      <c r="U88" s="34">
        <v>45736</v>
      </c>
      <c r="V88" s="34">
        <v>45754</v>
      </c>
      <c r="W88" s="34">
        <v>45759</v>
      </c>
      <c r="X88" s="33">
        <v>18</v>
      </c>
      <c r="Y88" s="33" t="s">
        <v>123</v>
      </c>
      <c r="Z88" s="36">
        <v>25000</v>
      </c>
      <c r="AA88" s="36">
        <v>25000</v>
      </c>
      <c r="AB88" s="36">
        <v>0</v>
      </c>
      <c r="AC88" s="36">
        <v>0</v>
      </c>
      <c r="AD88" s="36">
        <v>0</v>
      </c>
      <c r="AE88" s="36">
        <v>0</v>
      </c>
      <c r="AF88" s="36">
        <v>0</v>
      </c>
      <c r="AG88" s="36">
        <v>0</v>
      </c>
      <c r="AH88" s="33"/>
      <c r="AI88" s="33"/>
      <c r="AJ88" s="33"/>
      <c r="AK88" s="33" t="s">
        <v>124</v>
      </c>
      <c r="AL88" s="36">
        <v>0</v>
      </c>
      <c r="AM88" s="36">
        <v>25000</v>
      </c>
      <c r="AN88" s="36">
        <v>0</v>
      </c>
      <c r="AO88" s="33"/>
      <c r="AP88" s="33"/>
      <c r="AQ88" s="33"/>
      <c r="AR88" s="33" t="s">
        <v>103</v>
      </c>
      <c r="AS88" s="33"/>
      <c r="AT88" s="33" t="s">
        <v>120</v>
      </c>
      <c r="AU88" s="36">
        <v>0</v>
      </c>
      <c r="AV88" s="36">
        <v>0</v>
      </c>
      <c r="AW88" s="36">
        <v>0</v>
      </c>
      <c r="AX88" s="36">
        <v>0</v>
      </c>
      <c r="AY88" s="36">
        <v>0</v>
      </c>
      <c r="AZ88" s="36">
        <v>0</v>
      </c>
      <c r="BA88" s="36">
        <v>25000</v>
      </c>
      <c r="BB88" s="36">
        <v>0</v>
      </c>
      <c r="BC88" s="36">
        <v>0</v>
      </c>
      <c r="BD88" s="36">
        <v>0</v>
      </c>
      <c r="BE88" s="36">
        <v>0</v>
      </c>
      <c r="BF88" s="33"/>
      <c r="BG88" s="34"/>
      <c r="BH88" s="33"/>
      <c r="BI88" s="36">
        <v>0</v>
      </c>
      <c r="BJ88" s="36">
        <v>0</v>
      </c>
      <c r="BK88" s="36">
        <v>0</v>
      </c>
      <c r="BL88" s="33"/>
      <c r="BM88" s="34"/>
      <c r="BN88" s="33"/>
      <c r="BO88" s="36">
        <v>0</v>
      </c>
    </row>
    <row r="89" spans="1:67" hidden="1" x14ac:dyDescent="0.35">
      <c r="A89" s="33">
        <v>816002451</v>
      </c>
      <c r="B89" s="33" t="s">
        <v>86</v>
      </c>
      <c r="C89" s="33" t="s">
        <v>21</v>
      </c>
      <c r="D89" s="33">
        <v>30805</v>
      </c>
      <c r="E89" s="33" t="s">
        <v>173</v>
      </c>
      <c r="F89" s="33" t="s">
        <v>174</v>
      </c>
      <c r="G89" s="33" t="s">
        <v>33</v>
      </c>
      <c r="H89" s="34">
        <v>45737</v>
      </c>
      <c r="I89" s="34">
        <v>45754</v>
      </c>
      <c r="J89" s="35">
        <v>25000</v>
      </c>
      <c r="K89" s="35">
        <v>25000</v>
      </c>
      <c r="L89" s="33" t="s">
        <v>34</v>
      </c>
      <c r="M89" s="33" t="s">
        <v>35</v>
      </c>
      <c r="N89" s="33" t="s">
        <v>36</v>
      </c>
      <c r="O89" s="33" t="s">
        <v>37</v>
      </c>
      <c r="P89" s="33" t="e">
        <v>#N/A</v>
      </c>
      <c r="Q89" s="33" t="s">
        <v>114</v>
      </c>
      <c r="R89" s="36">
        <v>25000</v>
      </c>
      <c r="S89" s="33">
        <v>1222583103</v>
      </c>
      <c r="T89" s="33" t="s">
        <v>115</v>
      </c>
      <c r="U89" s="34">
        <v>45737</v>
      </c>
      <c r="V89" s="34">
        <v>45754</v>
      </c>
      <c r="W89" s="34">
        <v>45759</v>
      </c>
      <c r="X89" s="33">
        <v>18</v>
      </c>
      <c r="Y89" s="33" t="s">
        <v>123</v>
      </c>
      <c r="Z89" s="36">
        <v>25000</v>
      </c>
      <c r="AA89" s="36">
        <v>25000</v>
      </c>
      <c r="AB89" s="36">
        <v>0</v>
      </c>
      <c r="AC89" s="36">
        <v>0</v>
      </c>
      <c r="AD89" s="36">
        <v>0</v>
      </c>
      <c r="AE89" s="36">
        <v>0</v>
      </c>
      <c r="AF89" s="36">
        <v>0</v>
      </c>
      <c r="AG89" s="36">
        <v>0</v>
      </c>
      <c r="AH89" s="33"/>
      <c r="AI89" s="33"/>
      <c r="AJ89" s="33"/>
      <c r="AK89" s="33" t="s">
        <v>124</v>
      </c>
      <c r="AL89" s="36">
        <v>0</v>
      </c>
      <c r="AM89" s="36">
        <v>25000</v>
      </c>
      <c r="AN89" s="36">
        <v>0</v>
      </c>
      <c r="AO89" s="33"/>
      <c r="AP89" s="33"/>
      <c r="AQ89" s="33"/>
      <c r="AR89" s="33" t="s">
        <v>103</v>
      </c>
      <c r="AS89" s="33"/>
      <c r="AT89" s="33" t="s">
        <v>120</v>
      </c>
      <c r="AU89" s="36">
        <v>0</v>
      </c>
      <c r="AV89" s="36">
        <v>0</v>
      </c>
      <c r="AW89" s="36">
        <v>0</v>
      </c>
      <c r="AX89" s="36">
        <v>0</v>
      </c>
      <c r="AY89" s="36">
        <v>0</v>
      </c>
      <c r="AZ89" s="36">
        <v>0</v>
      </c>
      <c r="BA89" s="36">
        <v>25000</v>
      </c>
      <c r="BB89" s="36">
        <v>0</v>
      </c>
      <c r="BC89" s="36">
        <v>0</v>
      </c>
      <c r="BD89" s="36">
        <v>0</v>
      </c>
      <c r="BE89" s="36">
        <v>0</v>
      </c>
      <c r="BF89" s="33"/>
      <c r="BG89" s="34"/>
      <c r="BH89" s="33"/>
      <c r="BI89" s="36">
        <v>0</v>
      </c>
      <c r="BJ89" s="36">
        <v>0</v>
      </c>
      <c r="BK89" s="36">
        <v>0</v>
      </c>
      <c r="BL89" s="33"/>
      <c r="BM89" s="34"/>
      <c r="BN89" s="33"/>
      <c r="BO89" s="36">
        <v>0</v>
      </c>
    </row>
    <row r="90" spans="1:67" hidden="1" x14ac:dyDescent="0.35">
      <c r="A90" s="33">
        <v>816002451</v>
      </c>
      <c r="B90" s="33" t="s">
        <v>86</v>
      </c>
      <c r="C90" s="33" t="s">
        <v>21</v>
      </c>
      <c r="D90" s="33">
        <v>30806</v>
      </c>
      <c r="E90" s="33" t="s">
        <v>175</v>
      </c>
      <c r="F90" s="33" t="s">
        <v>176</v>
      </c>
      <c r="G90" s="33" t="s">
        <v>33</v>
      </c>
      <c r="H90" s="34">
        <v>45737</v>
      </c>
      <c r="I90" s="34">
        <v>45754</v>
      </c>
      <c r="J90" s="35">
        <v>25000</v>
      </c>
      <c r="K90" s="35">
        <v>25000</v>
      </c>
      <c r="L90" s="33" t="s">
        <v>34</v>
      </c>
      <c r="M90" s="33" t="s">
        <v>35</v>
      </c>
      <c r="N90" s="33" t="s">
        <v>36</v>
      </c>
      <c r="O90" s="33" t="s">
        <v>37</v>
      </c>
      <c r="P90" s="33" t="e">
        <v>#N/A</v>
      </c>
      <c r="Q90" s="33" t="s">
        <v>114</v>
      </c>
      <c r="R90" s="36">
        <v>25000</v>
      </c>
      <c r="S90" s="33">
        <v>1222583100</v>
      </c>
      <c r="T90" s="33" t="s">
        <v>115</v>
      </c>
      <c r="U90" s="34">
        <v>45737</v>
      </c>
      <c r="V90" s="34">
        <v>45754</v>
      </c>
      <c r="W90" s="34">
        <v>45759</v>
      </c>
      <c r="X90" s="33">
        <v>18</v>
      </c>
      <c r="Y90" s="33" t="s">
        <v>123</v>
      </c>
      <c r="Z90" s="36">
        <v>25000</v>
      </c>
      <c r="AA90" s="36">
        <v>25000</v>
      </c>
      <c r="AB90" s="36">
        <v>0</v>
      </c>
      <c r="AC90" s="36">
        <v>0</v>
      </c>
      <c r="AD90" s="36">
        <v>0</v>
      </c>
      <c r="AE90" s="36">
        <v>0</v>
      </c>
      <c r="AF90" s="36">
        <v>0</v>
      </c>
      <c r="AG90" s="36">
        <v>0</v>
      </c>
      <c r="AH90" s="33"/>
      <c r="AI90" s="33"/>
      <c r="AJ90" s="33"/>
      <c r="AK90" s="33" t="s">
        <v>124</v>
      </c>
      <c r="AL90" s="36">
        <v>0</v>
      </c>
      <c r="AM90" s="36">
        <v>25000</v>
      </c>
      <c r="AN90" s="36">
        <v>0</v>
      </c>
      <c r="AO90" s="33"/>
      <c r="AP90" s="33"/>
      <c r="AQ90" s="33"/>
      <c r="AR90" s="33" t="s">
        <v>103</v>
      </c>
      <c r="AS90" s="33"/>
      <c r="AT90" s="33" t="s">
        <v>120</v>
      </c>
      <c r="AU90" s="36">
        <v>0</v>
      </c>
      <c r="AV90" s="36">
        <v>0</v>
      </c>
      <c r="AW90" s="36">
        <v>0</v>
      </c>
      <c r="AX90" s="36">
        <v>0</v>
      </c>
      <c r="AY90" s="36">
        <v>0</v>
      </c>
      <c r="AZ90" s="36">
        <v>0</v>
      </c>
      <c r="BA90" s="36">
        <v>25000</v>
      </c>
      <c r="BB90" s="36">
        <v>0</v>
      </c>
      <c r="BC90" s="36">
        <v>0</v>
      </c>
      <c r="BD90" s="36">
        <v>0</v>
      </c>
      <c r="BE90" s="36">
        <v>0</v>
      </c>
      <c r="BF90" s="33"/>
      <c r="BG90" s="34"/>
      <c r="BH90" s="33"/>
      <c r="BI90" s="36">
        <v>0</v>
      </c>
      <c r="BJ90" s="36">
        <v>0</v>
      </c>
      <c r="BK90" s="36">
        <v>0</v>
      </c>
      <c r="BL90" s="33"/>
      <c r="BM90" s="34"/>
      <c r="BN90" s="33"/>
      <c r="BO90" s="36">
        <v>0</v>
      </c>
    </row>
    <row r="91" spans="1:67" hidden="1" x14ac:dyDescent="0.35">
      <c r="A91" s="33">
        <v>816002451</v>
      </c>
      <c r="B91" s="33" t="s">
        <v>86</v>
      </c>
      <c r="C91" s="33" t="s">
        <v>21</v>
      </c>
      <c r="D91" s="33">
        <v>30807</v>
      </c>
      <c r="E91" s="33" t="s">
        <v>177</v>
      </c>
      <c r="F91" s="33" t="s">
        <v>178</v>
      </c>
      <c r="G91" s="33" t="s">
        <v>33</v>
      </c>
      <c r="H91" s="34">
        <v>45737</v>
      </c>
      <c r="I91" s="34">
        <v>45754</v>
      </c>
      <c r="J91" s="35">
        <v>25000</v>
      </c>
      <c r="K91" s="35">
        <v>25000</v>
      </c>
      <c r="L91" s="33" t="s">
        <v>34</v>
      </c>
      <c r="M91" s="33" t="s">
        <v>35</v>
      </c>
      <c r="N91" s="33" t="s">
        <v>36</v>
      </c>
      <c r="O91" s="33" t="s">
        <v>37</v>
      </c>
      <c r="P91" s="33" t="e">
        <v>#N/A</v>
      </c>
      <c r="Q91" s="33" t="s">
        <v>114</v>
      </c>
      <c r="R91" s="36">
        <v>25000</v>
      </c>
      <c r="S91" s="33">
        <v>1222583101</v>
      </c>
      <c r="T91" s="33" t="s">
        <v>115</v>
      </c>
      <c r="U91" s="34">
        <v>45737</v>
      </c>
      <c r="V91" s="34">
        <v>45754</v>
      </c>
      <c r="W91" s="34">
        <v>45759</v>
      </c>
      <c r="X91" s="33">
        <v>18</v>
      </c>
      <c r="Y91" s="33" t="s">
        <v>123</v>
      </c>
      <c r="Z91" s="36">
        <v>25000</v>
      </c>
      <c r="AA91" s="36">
        <v>25000</v>
      </c>
      <c r="AB91" s="36">
        <v>0</v>
      </c>
      <c r="AC91" s="36">
        <v>0</v>
      </c>
      <c r="AD91" s="36">
        <v>0</v>
      </c>
      <c r="AE91" s="36">
        <v>0</v>
      </c>
      <c r="AF91" s="36">
        <v>0</v>
      </c>
      <c r="AG91" s="36">
        <v>0</v>
      </c>
      <c r="AH91" s="33"/>
      <c r="AI91" s="33"/>
      <c r="AJ91" s="33"/>
      <c r="AK91" s="33" t="s">
        <v>124</v>
      </c>
      <c r="AL91" s="36">
        <v>0</v>
      </c>
      <c r="AM91" s="36">
        <v>25000</v>
      </c>
      <c r="AN91" s="36">
        <v>0</v>
      </c>
      <c r="AO91" s="33"/>
      <c r="AP91" s="33"/>
      <c r="AQ91" s="33"/>
      <c r="AR91" s="33" t="s">
        <v>103</v>
      </c>
      <c r="AS91" s="33"/>
      <c r="AT91" s="33" t="s">
        <v>120</v>
      </c>
      <c r="AU91" s="36">
        <v>0</v>
      </c>
      <c r="AV91" s="36">
        <v>0</v>
      </c>
      <c r="AW91" s="36">
        <v>0</v>
      </c>
      <c r="AX91" s="36">
        <v>0</v>
      </c>
      <c r="AY91" s="36">
        <v>0</v>
      </c>
      <c r="AZ91" s="36">
        <v>0</v>
      </c>
      <c r="BA91" s="36">
        <v>25000</v>
      </c>
      <c r="BB91" s="36">
        <v>0</v>
      </c>
      <c r="BC91" s="36">
        <v>0</v>
      </c>
      <c r="BD91" s="36">
        <v>0</v>
      </c>
      <c r="BE91" s="36">
        <v>0</v>
      </c>
      <c r="BF91" s="33"/>
      <c r="BG91" s="34"/>
      <c r="BH91" s="33"/>
      <c r="BI91" s="36">
        <v>0</v>
      </c>
      <c r="BJ91" s="36">
        <v>0</v>
      </c>
      <c r="BK91" s="36">
        <v>0</v>
      </c>
      <c r="BL91" s="33"/>
      <c r="BM91" s="34"/>
      <c r="BN91" s="33"/>
      <c r="BO91" s="36">
        <v>0</v>
      </c>
    </row>
    <row r="92" spans="1:67" hidden="1" x14ac:dyDescent="0.35">
      <c r="A92" s="33">
        <v>816002451</v>
      </c>
      <c r="B92" s="33" t="s">
        <v>86</v>
      </c>
      <c r="C92" s="33" t="s">
        <v>21</v>
      </c>
      <c r="D92" s="33">
        <v>30808</v>
      </c>
      <c r="E92" s="33" t="s">
        <v>179</v>
      </c>
      <c r="F92" s="33" t="s">
        <v>180</v>
      </c>
      <c r="G92" s="33" t="s">
        <v>33</v>
      </c>
      <c r="H92" s="34">
        <v>45737</v>
      </c>
      <c r="I92" s="34">
        <v>45754</v>
      </c>
      <c r="J92" s="35">
        <v>25000</v>
      </c>
      <c r="K92" s="35">
        <v>25000</v>
      </c>
      <c r="L92" s="33" t="s">
        <v>34</v>
      </c>
      <c r="M92" s="33" t="s">
        <v>35</v>
      </c>
      <c r="N92" s="33" t="s">
        <v>36</v>
      </c>
      <c r="O92" s="33" t="s">
        <v>37</v>
      </c>
      <c r="P92" s="33" t="e">
        <v>#N/A</v>
      </c>
      <c r="Q92" s="33" t="s">
        <v>114</v>
      </c>
      <c r="R92" s="36">
        <v>25000</v>
      </c>
      <c r="S92" s="33">
        <v>1222583102</v>
      </c>
      <c r="T92" s="33" t="s">
        <v>115</v>
      </c>
      <c r="U92" s="34">
        <v>45737</v>
      </c>
      <c r="V92" s="34">
        <v>45754</v>
      </c>
      <c r="W92" s="34">
        <v>45759</v>
      </c>
      <c r="X92" s="33">
        <v>18</v>
      </c>
      <c r="Y92" s="33" t="s">
        <v>123</v>
      </c>
      <c r="Z92" s="36">
        <v>25000</v>
      </c>
      <c r="AA92" s="36">
        <v>25000</v>
      </c>
      <c r="AB92" s="36">
        <v>0</v>
      </c>
      <c r="AC92" s="36">
        <v>0</v>
      </c>
      <c r="AD92" s="36">
        <v>0</v>
      </c>
      <c r="AE92" s="36">
        <v>0</v>
      </c>
      <c r="AF92" s="36">
        <v>0</v>
      </c>
      <c r="AG92" s="36">
        <v>0</v>
      </c>
      <c r="AH92" s="33"/>
      <c r="AI92" s="33"/>
      <c r="AJ92" s="33"/>
      <c r="AK92" s="33" t="s">
        <v>124</v>
      </c>
      <c r="AL92" s="36">
        <v>0</v>
      </c>
      <c r="AM92" s="36">
        <v>25000</v>
      </c>
      <c r="AN92" s="36">
        <v>0</v>
      </c>
      <c r="AO92" s="33"/>
      <c r="AP92" s="33"/>
      <c r="AQ92" s="33"/>
      <c r="AR92" s="33" t="s">
        <v>103</v>
      </c>
      <c r="AS92" s="33"/>
      <c r="AT92" s="33" t="s">
        <v>120</v>
      </c>
      <c r="AU92" s="36">
        <v>0</v>
      </c>
      <c r="AV92" s="36">
        <v>0</v>
      </c>
      <c r="AW92" s="36">
        <v>0</v>
      </c>
      <c r="AX92" s="36">
        <v>0</v>
      </c>
      <c r="AY92" s="36">
        <v>0</v>
      </c>
      <c r="AZ92" s="36">
        <v>0</v>
      </c>
      <c r="BA92" s="36">
        <v>25000</v>
      </c>
      <c r="BB92" s="36">
        <v>0</v>
      </c>
      <c r="BC92" s="36">
        <v>0</v>
      </c>
      <c r="BD92" s="36">
        <v>0</v>
      </c>
      <c r="BE92" s="36">
        <v>0</v>
      </c>
      <c r="BF92" s="33"/>
      <c r="BG92" s="34"/>
      <c r="BH92" s="33"/>
      <c r="BI92" s="36">
        <v>0</v>
      </c>
      <c r="BJ92" s="36">
        <v>0</v>
      </c>
      <c r="BK92" s="36">
        <v>0</v>
      </c>
      <c r="BL92" s="33"/>
      <c r="BM92" s="34"/>
      <c r="BN92" s="33"/>
      <c r="BO92" s="36">
        <v>0</v>
      </c>
    </row>
    <row r="93" spans="1:67" hidden="1" x14ac:dyDescent="0.35">
      <c r="A93" s="33">
        <v>816002451</v>
      </c>
      <c r="B93" s="33" t="s">
        <v>86</v>
      </c>
      <c r="C93" s="33" t="s">
        <v>18</v>
      </c>
      <c r="D93" s="33">
        <v>53836</v>
      </c>
      <c r="E93" s="33" t="s">
        <v>181</v>
      </c>
      <c r="F93" s="33" t="s">
        <v>182</v>
      </c>
      <c r="G93" s="33" t="s">
        <v>33</v>
      </c>
      <c r="H93" s="34">
        <v>45734</v>
      </c>
      <c r="I93" s="34">
        <v>45754</v>
      </c>
      <c r="J93" s="35">
        <v>25000</v>
      </c>
      <c r="K93" s="35">
        <v>25000</v>
      </c>
      <c r="L93" s="33" t="s">
        <v>34</v>
      </c>
      <c r="M93" s="33" t="s">
        <v>35</v>
      </c>
      <c r="N93" s="33" t="s">
        <v>36</v>
      </c>
      <c r="O93" s="33" t="s">
        <v>37</v>
      </c>
      <c r="P93" s="33" t="e">
        <v>#N/A</v>
      </c>
      <c r="Q93" s="33" t="s">
        <v>114</v>
      </c>
      <c r="R93" s="36">
        <v>25000</v>
      </c>
      <c r="S93" s="33">
        <v>1222583092</v>
      </c>
      <c r="T93" s="33" t="s">
        <v>115</v>
      </c>
      <c r="U93" s="34">
        <v>45734</v>
      </c>
      <c r="V93" s="34">
        <v>45754</v>
      </c>
      <c r="W93" s="34">
        <v>45759</v>
      </c>
      <c r="X93" s="33">
        <v>18</v>
      </c>
      <c r="Y93" s="33" t="s">
        <v>123</v>
      </c>
      <c r="Z93" s="36">
        <v>25000</v>
      </c>
      <c r="AA93" s="36">
        <v>25000</v>
      </c>
      <c r="AB93" s="36">
        <v>0</v>
      </c>
      <c r="AC93" s="36">
        <v>0</v>
      </c>
      <c r="AD93" s="36">
        <v>0</v>
      </c>
      <c r="AE93" s="36">
        <v>0</v>
      </c>
      <c r="AF93" s="36">
        <v>0</v>
      </c>
      <c r="AG93" s="36">
        <v>0</v>
      </c>
      <c r="AH93" s="33"/>
      <c r="AI93" s="33"/>
      <c r="AJ93" s="33"/>
      <c r="AK93" s="33" t="s">
        <v>124</v>
      </c>
      <c r="AL93" s="36">
        <v>0</v>
      </c>
      <c r="AM93" s="36">
        <v>25000</v>
      </c>
      <c r="AN93" s="36">
        <v>0</v>
      </c>
      <c r="AO93" s="33"/>
      <c r="AP93" s="33"/>
      <c r="AQ93" s="33"/>
      <c r="AR93" s="33" t="s">
        <v>103</v>
      </c>
      <c r="AS93" s="33"/>
      <c r="AT93" s="33" t="s">
        <v>120</v>
      </c>
      <c r="AU93" s="36">
        <v>0</v>
      </c>
      <c r="AV93" s="36">
        <v>0</v>
      </c>
      <c r="AW93" s="36">
        <v>0</v>
      </c>
      <c r="AX93" s="36">
        <v>0</v>
      </c>
      <c r="AY93" s="36">
        <v>0</v>
      </c>
      <c r="AZ93" s="36">
        <v>0</v>
      </c>
      <c r="BA93" s="36">
        <v>25000</v>
      </c>
      <c r="BB93" s="36">
        <v>0</v>
      </c>
      <c r="BC93" s="36">
        <v>0</v>
      </c>
      <c r="BD93" s="36">
        <v>0</v>
      </c>
      <c r="BE93" s="36">
        <v>0</v>
      </c>
      <c r="BF93" s="33"/>
      <c r="BG93" s="34"/>
      <c r="BH93" s="33"/>
      <c r="BI93" s="36">
        <v>0</v>
      </c>
      <c r="BJ93" s="36">
        <v>0</v>
      </c>
      <c r="BK93" s="36">
        <v>0</v>
      </c>
      <c r="BL93" s="33"/>
      <c r="BM93" s="34"/>
      <c r="BN93" s="33"/>
      <c r="BO93" s="36">
        <v>0</v>
      </c>
    </row>
    <row r="94" spans="1:67" hidden="1" x14ac:dyDescent="0.35">
      <c r="A94" s="33">
        <v>816002451</v>
      </c>
      <c r="B94" s="33" t="s">
        <v>86</v>
      </c>
      <c r="C94" s="33" t="s">
        <v>18</v>
      </c>
      <c r="D94" s="33">
        <v>53837</v>
      </c>
      <c r="E94" s="33" t="s">
        <v>183</v>
      </c>
      <c r="F94" s="33" t="s">
        <v>184</v>
      </c>
      <c r="G94" s="33" t="s">
        <v>33</v>
      </c>
      <c r="H94" s="34">
        <v>45734</v>
      </c>
      <c r="I94" s="34">
        <v>45754</v>
      </c>
      <c r="J94" s="35">
        <v>25000</v>
      </c>
      <c r="K94" s="35">
        <v>25000</v>
      </c>
      <c r="L94" s="33" t="s">
        <v>34</v>
      </c>
      <c r="M94" s="33" t="s">
        <v>35</v>
      </c>
      <c r="N94" s="33" t="s">
        <v>36</v>
      </c>
      <c r="O94" s="33" t="s">
        <v>37</v>
      </c>
      <c r="P94" s="33" t="e">
        <v>#N/A</v>
      </c>
      <c r="Q94" s="33" t="s">
        <v>114</v>
      </c>
      <c r="R94" s="36">
        <v>25000</v>
      </c>
      <c r="S94" s="33">
        <v>1222583091</v>
      </c>
      <c r="T94" s="33" t="s">
        <v>115</v>
      </c>
      <c r="U94" s="34">
        <v>45734</v>
      </c>
      <c r="V94" s="34">
        <v>45754</v>
      </c>
      <c r="W94" s="34">
        <v>45759</v>
      </c>
      <c r="X94" s="33">
        <v>18</v>
      </c>
      <c r="Y94" s="33" t="s">
        <v>123</v>
      </c>
      <c r="Z94" s="36">
        <v>25000</v>
      </c>
      <c r="AA94" s="36">
        <v>25000</v>
      </c>
      <c r="AB94" s="36">
        <v>0</v>
      </c>
      <c r="AC94" s="36">
        <v>0</v>
      </c>
      <c r="AD94" s="36">
        <v>0</v>
      </c>
      <c r="AE94" s="36">
        <v>0</v>
      </c>
      <c r="AF94" s="36">
        <v>0</v>
      </c>
      <c r="AG94" s="36">
        <v>0</v>
      </c>
      <c r="AH94" s="33"/>
      <c r="AI94" s="33"/>
      <c r="AJ94" s="33"/>
      <c r="AK94" s="33" t="s">
        <v>124</v>
      </c>
      <c r="AL94" s="36">
        <v>0</v>
      </c>
      <c r="AM94" s="36">
        <v>25000</v>
      </c>
      <c r="AN94" s="36">
        <v>0</v>
      </c>
      <c r="AO94" s="33"/>
      <c r="AP94" s="33"/>
      <c r="AQ94" s="33"/>
      <c r="AR94" s="33" t="s">
        <v>103</v>
      </c>
      <c r="AS94" s="33"/>
      <c r="AT94" s="33" t="s">
        <v>120</v>
      </c>
      <c r="AU94" s="36">
        <v>0</v>
      </c>
      <c r="AV94" s="36">
        <v>0</v>
      </c>
      <c r="AW94" s="36">
        <v>0</v>
      </c>
      <c r="AX94" s="36">
        <v>0</v>
      </c>
      <c r="AY94" s="36">
        <v>0</v>
      </c>
      <c r="AZ94" s="36">
        <v>0</v>
      </c>
      <c r="BA94" s="36">
        <v>25000</v>
      </c>
      <c r="BB94" s="36">
        <v>0</v>
      </c>
      <c r="BC94" s="36">
        <v>0</v>
      </c>
      <c r="BD94" s="36">
        <v>0</v>
      </c>
      <c r="BE94" s="36">
        <v>0</v>
      </c>
      <c r="BF94" s="33"/>
      <c r="BG94" s="34"/>
      <c r="BH94" s="33"/>
      <c r="BI94" s="36">
        <v>0</v>
      </c>
      <c r="BJ94" s="36">
        <v>0</v>
      </c>
      <c r="BK94" s="36">
        <v>0</v>
      </c>
      <c r="BL94" s="33"/>
      <c r="BM94" s="34"/>
      <c r="BN94" s="33"/>
      <c r="BO94" s="36">
        <v>0</v>
      </c>
    </row>
    <row r="95" spans="1:67" hidden="1" x14ac:dyDescent="0.35">
      <c r="A95" s="33">
        <v>816002451</v>
      </c>
      <c r="B95" s="33" t="s">
        <v>86</v>
      </c>
      <c r="C95" s="33" t="s">
        <v>20</v>
      </c>
      <c r="D95" s="33">
        <v>7484</v>
      </c>
      <c r="E95" s="33" t="s">
        <v>185</v>
      </c>
      <c r="F95" s="33" t="s">
        <v>186</v>
      </c>
      <c r="G95" s="33" t="s">
        <v>33</v>
      </c>
      <c r="H95" s="34">
        <v>45747</v>
      </c>
      <c r="I95" s="34">
        <v>45754</v>
      </c>
      <c r="J95" s="35">
        <v>25000</v>
      </c>
      <c r="K95" s="35">
        <v>25000</v>
      </c>
      <c r="L95" s="33" t="s">
        <v>34</v>
      </c>
      <c r="M95" s="33" t="s">
        <v>35</v>
      </c>
      <c r="N95" s="33" t="s">
        <v>36</v>
      </c>
      <c r="O95" s="33" t="s">
        <v>37</v>
      </c>
      <c r="P95" s="33" t="e">
        <v>#N/A</v>
      </c>
      <c r="Q95" s="33" t="s">
        <v>114</v>
      </c>
      <c r="R95" s="36">
        <v>25000</v>
      </c>
      <c r="S95" s="33">
        <v>1222583115</v>
      </c>
      <c r="T95" s="33" t="s">
        <v>115</v>
      </c>
      <c r="U95" s="34">
        <v>45747</v>
      </c>
      <c r="V95" s="34">
        <v>45754</v>
      </c>
      <c r="W95" s="34">
        <v>45759</v>
      </c>
      <c r="X95" s="33">
        <v>18</v>
      </c>
      <c r="Y95" s="33" t="s">
        <v>123</v>
      </c>
      <c r="Z95" s="36">
        <v>25000</v>
      </c>
      <c r="AA95" s="36">
        <v>25000</v>
      </c>
      <c r="AB95" s="36">
        <v>0</v>
      </c>
      <c r="AC95" s="36">
        <v>0</v>
      </c>
      <c r="AD95" s="36">
        <v>0</v>
      </c>
      <c r="AE95" s="36">
        <v>0</v>
      </c>
      <c r="AF95" s="36">
        <v>0</v>
      </c>
      <c r="AG95" s="36">
        <v>0</v>
      </c>
      <c r="AH95" s="33"/>
      <c r="AI95" s="33"/>
      <c r="AJ95" s="33"/>
      <c r="AK95" s="33" t="s">
        <v>124</v>
      </c>
      <c r="AL95" s="36">
        <v>0</v>
      </c>
      <c r="AM95" s="36">
        <v>25000</v>
      </c>
      <c r="AN95" s="36">
        <v>0</v>
      </c>
      <c r="AO95" s="33"/>
      <c r="AP95" s="33"/>
      <c r="AQ95" s="33"/>
      <c r="AR95" s="33" t="s">
        <v>103</v>
      </c>
      <c r="AS95" s="33"/>
      <c r="AT95" s="33" t="s">
        <v>120</v>
      </c>
      <c r="AU95" s="36">
        <v>0</v>
      </c>
      <c r="AV95" s="36">
        <v>0</v>
      </c>
      <c r="AW95" s="36">
        <v>0</v>
      </c>
      <c r="AX95" s="36">
        <v>0</v>
      </c>
      <c r="AY95" s="36">
        <v>0</v>
      </c>
      <c r="AZ95" s="36">
        <v>0</v>
      </c>
      <c r="BA95" s="36">
        <v>25000</v>
      </c>
      <c r="BB95" s="36">
        <v>0</v>
      </c>
      <c r="BC95" s="36">
        <v>0</v>
      </c>
      <c r="BD95" s="36">
        <v>0</v>
      </c>
      <c r="BE95" s="36">
        <v>0</v>
      </c>
      <c r="BF95" s="33"/>
      <c r="BG95" s="34"/>
      <c r="BH95" s="33"/>
      <c r="BI95" s="36">
        <v>0</v>
      </c>
      <c r="BJ95" s="36">
        <v>0</v>
      </c>
      <c r="BK95" s="36">
        <v>0</v>
      </c>
      <c r="BL95" s="33"/>
      <c r="BM95" s="34"/>
      <c r="BN95" s="33"/>
      <c r="BO95" s="36">
        <v>0</v>
      </c>
    </row>
    <row r="96" spans="1:67" hidden="1" x14ac:dyDescent="0.35">
      <c r="A96" s="33">
        <v>816002451</v>
      </c>
      <c r="B96" s="33" t="s">
        <v>86</v>
      </c>
      <c r="C96" s="33" t="s">
        <v>20</v>
      </c>
      <c r="D96" s="33">
        <v>7485</v>
      </c>
      <c r="E96" s="33" t="s">
        <v>187</v>
      </c>
      <c r="F96" s="33" t="s">
        <v>188</v>
      </c>
      <c r="G96" s="33" t="s">
        <v>33</v>
      </c>
      <c r="H96" s="34">
        <v>45747</v>
      </c>
      <c r="I96" s="34">
        <v>45754</v>
      </c>
      <c r="J96" s="35">
        <v>25000</v>
      </c>
      <c r="K96" s="35">
        <v>25000</v>
      </c>
      <c r="L96" s="33" t="s">
        <v>34</v>
      </c>
      <c r="M96" s="33" t="s">
        <v>35</v>
      </c>
      <c r="N96" s="33" t="s">
        <v>36</v>
      </c>
      <c r="O96" s="33" t="s">
        <v>37</v>
      </c>
      <c r="P96" s="33" t="e">
        <v>#N/A</v>
      </c>
      <c r="Q96" s="33" t="s">
        <v>114</v>
      </c>
      <c r="R96" s="36">
        <v>25000</v>
      </c>
      <c r="S96" s="33">
        <v>1222583114</v>
      </c>
      <c r="T96" s="33" t="s">
        <v>115</v>
      </c>
      <c r="U96" s="34">
        <v>45747</v>
      </c>
      <c r="V96" s="34">
        <v>45754</v>
      </c>
      <c r="W96" s="34">
        <v>45759</v>
      </c>
      <c r="X96" s="33">
        <v>18</v>
      </c>
      <c r="Y96" s="33" t="s">
        <v>123</v>
      </c>
      <c r="Z96" s="36">
        <v>25000</v>
      </c>
      <c r="AA96" s="36">
        <v>25000</v>
      </c>
      <c r="AB96" s="36">
        <v>0</v>
      </c>
      <c r="AC96" s="36">
        <v>0</v>
      </c>
      <c r="AD96" s="36">
        <v>0</v>
      </c>
      <c r="AE96" s="36">
        <v>0</v>
      </c>
      <c r="AF96" s="36">
        <v>0</v>
      </c>
      <c r="AG96" s="36">
        <v>0</v>
      </c>
      <c r="AH96" s="33"/>
      <c r="AI96" s="33"/>
      <c r="AJ96" s="33"/>
      <c r="AK96" s="33" t="s">
        <v>124</v>
      </c>
      <c r="AL96" s="36">
        <v>0</v>
      </c>
      <c r="AM96" s="36">
        <v>25000</v>
      </c>
      <c r="AN96" s="36">
        <v>0</v>
      </c>
      <c r="AO96" s="33"/>
      <c r="AP96" s="33"/>
      <c r="AQ96" s="33"/>
      <c r="AR96" s="33" t="s">
        <v>103</v>
      </c>
      <c r="AS96" s="33"/>
      <c r="AT96" s="33" t="s">
        <v>120</v>
      </c>
      <c r="AU96" s="36">
        <v>0</v>
      </c>
      <c r="AV96" s="36">
        <v>0</v>
      </c>
      <c r="AW96" s="36">
        <v>0</v>
      </c>
      <c r="AX96" s="36">
        <v>0</v>
      </c>
      <c r="AY96" s="36">
        <v>0</v>
      </c>
      <c r="AZ96" s="36">
        <v>0</v>
      </c>
      <c r="BA96" s="36">
        <v>25000</v>
      </c>
      <c r="BB96" s="36">
        <v>0</v>
      </c>
      <c r="BC96" s="36">
        <v>0</v>
      </c>
      <c r="BD96" s="36">
        <v>0</v>
      </c>
      <c r="BE96" s="36">
        <v>0</v>
      </c>
      <c r="BF96" s="33"/>
      <c r="BG96" s="34"/>
      <c r="BH96" s="33"/>
      <c r="BI96" s="36">
        <v>0</v>
      </c>
      <c r="BJ96" s="36">
        <v>0</v>
      </c>
      <c r="BK96" s="36">
        <v>0</v>
      </c>
      <c r="BL96" s="33"/>
      <c r="BM96" s="34"/>
      <c r="BN96" s="33"/>
      <c r="BO96" s="36">
        <v>0</v>
      </c>
    </row>
    <row r="97" spans="1:67" hidden="1" x14ac:dyDescent="0.35">
      <c r="A97" s="33">
        <v>816002451</v>
      </c>
      <c r="B97" s="33" t="s">
        <v>86</v>
      </c>
      <c r="C97" s="33" t="s">
        <v>23</v>
      </c>
      <c r="D97" s="33">
        <v>20013</v>
      </c>
      <c r="E97" s="33" t="s">
        <v>198</v>
      </c>
      <c r="F97" s="33" t="s">
        <v>199</v>
      </c>
      <c r="G97" s="33" t="s">
        <v>33</v>
      </c>
      <c r="H97" s="34">
        <v>45727</v>
      </c>
      <c r="I97" s="34">
        <v>45754</v>
      </c>
      <c r="J97" s="35">
        <v>20300</v>
      </c>
      <c r="K97" s="35">
        <v>20300</v>
      </c>
      <c r="L97" s="33" t="s">
        <v>34</v>
      </c>
      <c r="M97" s="33" t="s">
        <v>35</v>
      </c>
      <c r="N97" s="33" t="s">
        <v>36</v>
      </c>
      <c r="O97" s="33" t="s">
        <v>37</v>
      </c>
      <c r="P97" s="33" t="e">
        <v>#N/A</v>
      </c>
      <c r="Q97" s="33" t="s">
        <v>114</v>
      </c>
      <c r="R97" s="36">
        <v>20300</v>
      </c>
      <c r="S97" s="33">
        <v>1222595002</v>
      </c>
      <c r="T97" s="33" t="s">
        <v>115</v>
      </c>
      <c r="U97" s="34">
        <v>45727</v>
      </c>
      <c r="V97" s="34">
        <v>45754</v>
      </c>
      <c r="W97" s="34">
        <v>45759</v>
      </c>
      <c r="X97" s="33">
        <v>18</v>
      </c>
      <c r="Y97" s="33" t="s">
        <v>123</v>
      </c>
      <c r="Z97" s="36">
        <v>25000</v>
      </c>
      <c r="AA97" s="36">
        <v>25000</v>
      </c>
      <c r="AB97" s="36">
        <v>4700</v>
      </c>
      <c r="AC97" s="36">
        <v>0</v>
      </c>
      <c r="AD97" s="36">
        <v>0</v>
      </c>
      <c r="AE97" s="36">
        <v>0</v>
      </c>
      <c r="AF97" s="36">
        <v>0</v>
      </c>
      <c r="AG97" s="36">
        <v>0</v>
      </c>
      <c r="AH97" s="33"/>
      <c r="AI97" s="33"/>
      <c r="AJ97" s="33"/>
      <c r="AK97" s="33" t="s">
        <v>124</v>
      </c>
      <c r="AL97" s="36">
        <v>0</v>
      </c>
      <c r="AM97" s="36">
        <v>20300</v>
      </c>
      <c r="AN97" s="36">
        <v>0</v>
      </c>
      <c r="AO97" s="33"/>
      <c r="AP97" s="33"/>
      <c r="AQ97" s="33"/>
      <c r="AR97" s="33" t="s">
        <v>103</v>
      </c>
      <c r="AS97" s="33"/>
      <c r="AT97" s="33" t="s">
        <v>120</v>
      </c>
      <c r="AU97" s="36">
        <v>0</v>
      </c>
      <c r="AV97" s="36">
        <v>0</v>
      </c>
      <c r="AW97" s="36">
        <v>0</v>
      </c>
      <c r="AX97" s="36">
        <v>0</v>
      </c>
      <c r="AY97" s="36">
        <v>0</v>
      </c>
      <c r="AZ97" s="36">
        <v>0</v>
      </c>
      <c r="BA97" s="36">
        <v>20300</v>
      </c>
      <c r="BB97" s="36">
        <v>0</v>
      </c>
      <c r="BC97" s="36">
        <v>0</v>
      </c>
      <c r="BD97" s="36">
        <v>0</v>
      </c>
      <c r="BE97" s="36">
        <v>0</v>
      </c>
      <c r="BF97" s="33"/>
      <c r="BG97" s="34"/>
      <c r="BH97" s="33"/>
      <c r="BI97" s="36">
        <v>0</v>
      </c>
      <c r="BJ97" s="36">
        <v>0</v>
      </c>
      <c r="BK97" s="36">
        <v>0</v>
      </c>
      <c r="BL97" s="33"/>
      <c r="BM97" s="34"/>
      <c r="BN97" s="33"/>
      <c r="BO97" s="36">
        <v>0</v>
      </c>
    </row>
    <row r="98" spans="1:67" hidden="1" x14ac:dyDescent="0.35">
      <c r="A98" s="33">
        <v>816002451</v>
      </c>
      <c r="B98" s="33" t="s">
        <v>86</v>
      </c>
      <c r="C98" s="33" t="s">
        <v>23</v>
      </c>
      <c r="D98" s="33">
        <v>20162</v>
      </c>
      <c r="E98" s="33" t="s">
        <v>200</v>
      </c>
      <c r="F98" s="33" t="s">
        <v>201</v>
      </c>
      <c r="G98" s="33" t="s">
        <v>33</v>
      </c>
      <c r="H98" s="34">
        <v>45729</v>
      </c>
      <c r="I98" s="34">
        <v>45754</v>
      </c>
      <c r="J98" s="35">
        <v>20300</v>
      </c>
      <c r="K98" s="35">
        <v>20300</v>
      </c>
      <c r="L98" s="33" t="s">
        <v>34</v>
      </c>
      <c r="M98" s="33" t="s">
        <v>35</v>
      </c>
      <c r="N98" s="33" t="s">
        <v>36</v>
      </c>
      <c r="O98" s="33" t="s">
        <v>37</v>
      </c>
      <c r="P98" s="33" t="e">
        <v>#N/A</v>
      </c>
      <c r="Q98" s="33" t="s">
        <v>114</v>
      </c>
      <c r="R98" s="36">
        <v>20300</v>
      </c>
      <c r="S98" s="33">
        <v>1222595004</v>
      </c>
      <c r="T98" s="33" t="s">
        <v>115</v>
      </c>
      <c r="U98" s="34">
        <v>45729</v>
      </c>
      <c r="V98" s="34">
        <v>45754</v>
      </c>
      <c r="W98" s="34">
        <v>45759</v>
      </c>
      <c r="X98" s="33">
        <v>18</v>
      </c>
      <c r="Y98" s="33" t="s">
        <v>123</v>
      </c>
      <c r="Z98" s="36">
        <v>25000</v>
      </c>
      <c r="AA98" s="36">
        <v>25000</v>
      </c>
      <c r="AB98" s="36">
        <v>4700</v>
      </c>
      <c r="AC98" s="36">
        <v>0</v>
      </c>
      <c r="AD98" s="36">
        <v>0</v>
      </c>
      <c r="AE98" s="36">
        <v>0</v>
      </c>
      <c r="AF98" s="36">
        <v>0</v>
      </c>
      <c r="AG98" s="36">
        <v>0</v>
      </c>
      <c r="AH98" s="33"/>
      <c r="AI98" s="33"/>
      <c r="AJ98" s="33"/>
      <c r="AK98" s="33" t="s">
        <v>124</v>
      </c>
      <c r="AL98" s="36">
        <v>0</v>
      </c>
      <c r="AM98" s="36">
        <v>20300</v>
      </c>
      <c r="AN98" s="36">
        <v>0</v>
      </c>
      <c r="AO98" s="33"/>
      <c r="AP98" s="33"/>
      <c r="AQ98" s="33"/>
      <c r="AR98" s="33" t="s">
        <v>103</v>
      </c>
      <c r="AS98" s="33"/>
      <c r="AT98" s="33" t="s">
        <v>120</v>
      </c>
      <c r="AU98" s="36">
        <v>0</v>
      </c>
      <c r="AV98" s="36">
        <v>0</v>
      </c>
      <c r="AW98" s="36">
        <v>0</v>
      </c>
      <c r="AX98" s="36">
        <v>0</v>
      </c>
      <c r="AY98" s="36">
        <v>0</v>
      </c>
      <c r="AZ98" s="36">
        <v>0</v>
      </c>
      <c r="BA98" s="36">
        <v>20300</v>
      </c>
      <c r="BB98" s="36">
        <v>0</v>
      </c>
      <c r="BC98" s="36">
        <v>0</v>
      </c>
      <c r="BD98" s="36">
        <v>0</v>
      </c>
      <c r="BE98" s="36">
        <v>0</v>
      </c>
      <c r="BF98" s="33"/>
      <c r="BG98" s="34"/>
      <c r="BH98" s="33"/>
      <c r="BI98" s="36">
        <v>0</v>
      </c>
      <c r="BJ98" s="36">
        <v>0</v>
      </c>
      <c r="BK98" s="36">
        <v>0</v>
      </c>
      <c r="BL98" s="33"/>
      <c r="BM98" s="34"/>
      <c r="BN98" s="33"/>
      <c r="BO98" s="36">
        <v>0</v>
      </c>
    </row>
    <row r="99" spans="1:67" hidden="1" x14ac:dyDescent="0.35">
      <c r="A99" s="33">
        <v>816002451</v>
      </c>
      <c r="B99" s="33" t="s">
        <v>86</v>
      </c>
      <c r="C99" s="33" t="s">
        <v>19</v>
      </c>
      <c r="D99" s="33">
        <v>10293</v>
      </c>
      <c r="E99" s="33" t="s">
        <v>204</v>
      </c>
      <c r="F99" s="33" t="s">
        <v>205</v>
      </c>
      <c r="G99" s="33" t="s">
        <v>33</v>
      </c>
      <c r="H99" s="34">
        <v>45742</v>
      </c>
      <c r="I99" s="34">
        <v>45754</v>
      </c>
      <c r="J99" s="35">
        <v>2021415</v>
      </c>
      <c r="K99" s="35">
        <v>2021415</v>
      </c>
      <c r="L99" s="33" t="s">
        <v>34</v>
      </c>
      <c r="M99" s="33" t="s">
        <v>35</v>
      </c>
      <c r="N99" s="33" t="s">
        <v>36</v>
      </c>
      <c r="O99" s="33" t="s">
        <v>37</v>
      </c>
      <c r="P99" s="33" t="e">
        <v>#N/A</v>
      </c>
      <c r="Q99" s="33" t="s">
        <v>114</v>
      </c>
      <c r="R99" s="36">
        <v>1980987</v>
      </c>
      <c r="S99" s="33">
        <v>1222583105</v>
      </c>
      <c r="T99" s="33" t="s">
        <v>115</v>
      </c>
      <c r="U99" s="34">
        <v>45742</v>
      </c>
      <c r="V99" s="34">
        <v>45754</v>
      </c>
      <c r="W99" s="34">
        <v>45759</v>
      </c>
      <c r="X99" s="33">
        <v>18</v>
      </c>
      <c r="Y99" s="33" t="s">
        <v>123</v>
      </c>
      <c r="Z99" s="36">
        <v>2021415</v>
      </c>
      <c r="AA99" s="36">
        <v>2021415</v>
      </c>
      <c r="AB99" s="36">
        <v>0</v>
      </c>
      <c r="AC99" s="36">
        <v>0</v>
      </c>
      <c r="AD99" s="36">
        <v>0</v>
      </c>
      <c r="AE99" s="36">
        <v>0</v>
      </c>
      <c r="AF99" s="36">
        <v>0</v>
      </c>
      <c r="AG99" s="36">
        <v>0</v>
      </c>
      <c r="AH99" s="33"/>
      <c r="AI99" s="33"/>
      <c r="AJ99" s="33"/>
      <c r="AK99" s="33" t="s">
        <v>124</v>
      </c>
      <c r="AL99" s="36">
        <v>40428</v>
      </c>
      <c r="AM99" s="36">
        <v>2021415</v>
      </c>
      <c r="AN99" s="36">
        <v>0</v>
      </c>
      <c r="AO99" s="33"/>
      <c r="AP99" s="33"/>
      <c r="AQ99" s="33"/>
      <c r="AR99" s="33" t="s">
        <v>119</v>
      </c>
      <c r="AS99" s="33"/>
      <c r="AT99" s="33" t="s">
        <v>120</v>
      </c>
      <c r="AU99" s="36">
        <v>0</v>
      </c>
      <c r="AV99" s="36">
        <v>0</v>
      </c>
      <c r="AW99" s="36">
        <v>0</v>
      </c>
      <c r="AX99" s="36">
        <v>0</v>
      </c>
      <c r="AY99" s="36">
        <v>0</v>
      </c>
      <c r="AZ99" s="36">
        <v>0</v>
      </c>
      <c r="BA99" s="36">
        <v>2021415</v>
      </c>
      <c r="BB99" s="36">
        <v>0</v>
      </c>
      <c r="BC99" s="36">
        <v>0</v>
      </c>
      <c r="BD99" s="36">
        <v>0</v>
      </c>
      <c r="BE99" s="36">
        <v>0</v>
      </c>
      <c r="BF99" s="33"/>
      <c r="BG99" s="34"/>
      <c r="BH99" s="33"/>
      <c r="BI99" s="36">
        <v>0</v>
      </c>
      <c r="BJ99" s="36">
        <v>0</v>
      </c>
      <c r="BK99" s="36">
        <v>0</v>
      </c>
      <c r="BL99" s="33"/>
      <c r="BM99" s="34"/>
      <c r="BN99" s="33"/>
      <c r="BO99" s="36">
        <v>0</v>
      </c>
    </row>
    <row r="100" spans="1:67" hidden="1" x14ac:dyDescent="0.35">
      <c r="A100" s="33">
        <v>816002451</v>
      </c>
      <c r="B100" s="33" t="s">
        <v>86</v>
      </c>
      <c r="C100" s="33" t="s">
        <v>19</v>
      </c>
      <c r="D100" s="33">
        <v>10028</v>
      </c>
      <c r="E100" s="33" t="s">
        <v>206</v>
      </c>
      <c r="F100" s="33" t="s">
        <v>207</v>
      </c>
      <c r="G100" s="33" t="s">
        <v>33</v>
      </c>
      <c r="H100" s="34">
        <v>45721</v>
      </c>
      <c r="I100" s="34">
        <v>45754</v>
      </c>
      <c r="J100" s="35">
        <v>2269162</v>
      </c>
      <c r="K100" s="35">
        <v>2269162</v>
      </c>
      <c r="L100" s="33" t="s">
        <v>34</v>
      </c>
      <c r="M100" s="33" t="s">
        <v>35</v>
      </c>
      <c r="N100" s="33" t="s">
        <v>36</v>
      </c>
      <c r="O100" s="33" t="s">
        <v>37</v>
      </c>
      <c r="P100" s="33" t="e">
        <v>#N/A</v>
      </c>
      <c r="Q100" s="33" t="s">
        <v>114</v>
      </c>
      <c r="R100" s="36">
        <v>2223779</v>
      </c>
      <c r="S100" s="33">
        <v>1222584190</v>
      </c>
      <c r="T100" s="33" t="s">
        <v>115</v>
      </c>
      <c r="U100" s="34">
        <v>45721</v>
      </c>
      <c r="V100" s="34">
        <v>45754</v>
      </c>
      <c r="W100" s="34">
        <v>45759</v>
      </c>
      <c r="X100" s="33">
        <v>18</v>
      </c>
      <c r="Y100" s="33" t="s">
        <v>123</v>
      </c>
      <c r="Z100" s="36">
        <v>2269162</v>
      </c>
      <c r="AA100" s="36">
        <v>2269162</v>
      </c>
      <c r="AB100" s="36">
        <v>0</v>
      </c>
      <c r="AC100" s="36">
        <v>0</v>
      </c>
      <c r="AD100" s="36">
        <v>0</v>
      </c>
      <c r="AE100" s="36">
        <v>0</v>
      </c>
      <c r="AF100" s="36">
        <v>0</v>
      </c>
      <c r="AG100" s="36">
        <v>0</v>
      </c>
      <c r="AH100" s="33"/>
      <c r="AI100" s="33"/>
      <c r="AJ100" s="33"/>
      <c r="AK100" s="33" t="s">
        <v>124</v>
      </c>
      <c r="AL100" s="36">
        <v>45383</v>
      </c>
      <c r="AM100" s="36">
        <v>2269162</v>
      </c>
      <c r="AN100" s="36">
        <v>0</v>
      </c>
      <c r="AO100" s="33"/>
      <c r="AP100" s="33"/>
      <c r="AQ100" s="33"/>
      <c r="AR100" s="33" t="s">
        <v>119</v>
      </c>
      <c r="AS100" s="33"/>
      <c r="AT100" s="33" t="s">
        <v>120</v>
      </c>
      <c r="AU100" s="36">
        <v>0</v>
      </c>
      <c r="AV100" s="36">
        <v>0</v>
      </c>
      <c r="AW100" s="36">
        <v>0</v>
      </c>
      <c r="AX100" s="36">
        <v>0</v>
      </c>
      <c r="AY100" s="36">
        <v>0</v>
      </c>
      <c r="AZ100" s="36">
        <v>0</v>
      </c>
      <c r="BA100" s="36">
        <v>2269162</v>
      </c>
      <c r="BB100" s="36">
        <v>0</v>
      </c>
      <c r="BC100" s="36">
        <v>0</v>
      </c>
      <c r="BD100" s="36">
        <v>0</v>
      </c>
      <c r="BE100" s="36">
        <v>0</v>
      </c>
      <c r="BF100" s="33"/>
      <c r="BG100" s="34"/>
      <c r="BH100" s="33"/>
      <c r="BI100" s="36">
        <v>0</v>
      </c>
      <c r="BJ100" s="36">
        <v>0</v>
      </c>
      <c r="BK100" s="36">
        <v>0</v>
      </c>
      <c r="BL100" s="33"/>
      <c r="BM100" s="34"/>
      <c r="BN100" s="33"/>
      <c r="BO100" s="36">
        <v>0</v>
      </c>
    </row>
    <row r="101" spans="1:67" hidden="1" x14ac:dyDescent="0.35">
      <c r="A101" s="33">
        <v>816002451</v>
      </c>
      <c r="B101" s="33" t="s">
        <v>86</v>
      </c>
      <c r="C101" s="33" t="s">
        <v>17</v>
      </c>
      <c r="D101" s="33">
        <v>12726</v>
      </c>
      <c r="E101" s="33" t="s">
        <v>208</v>
      </c>
      <c r="F101" s="33" t="s">
        <v>209</v>
      </c>
      <c r="G101" s="33" t="s">
        <v>33</v>
      </c>
      <c r="H101" s="34">
        <v>45744</v>
      </c>
      <c r="I101" s="34">
        <v>45754</v>
      </c>
      <c r="J101" s="35">
        <v>2269162</v>
      </c>
      <c r="K101" s="35">
        <v>2269162</v>
      </c>
      <c r="L101" s="33" t="s">
        <v>34</v>
      </c>
      <c r="M101" s="33" t="s">
        <v>35</v>
      </c>
      <c r="N101" s="33" t="s">
        <v>36</v>
      </c>
      <c r="O101" s="33" t="s">
        <v>37</v>
      </c>
      <c r="P101" s="33" t="e">
        <v>#N/A</v>
      </c>
      <c r="Q101" s="33" t="s">
        <v>114</v>
      </c>
      <c r="R101" s="36">
        <v>2223779</v>
      </c>
      <c r="S101" s="33">
        <v>1222583107</v>
      </c>
      <c r="T101" s="33" t="s">
        <v>115</v>
      </c>
      <c r="U101" s="34">
        <v>45744</v>
      </c>
      <c r="V101" s="34">
        <v>45754</v>
      </c>
      <c r="W101" s="34">
        <v>45759</v>
      </c>
      <c r="X101" s="33">
        <v>18</v>
      </c>
      <c r="Y101" s="33" t="s">
        <v>123</v>
      </c>
      <c r="Z101" s="36">
        <v>2269162</v>
      </c>
      <c r="AA101" s="36">
        <v>2269162</v>
      </c>
      <c r="AB101" s="36">
        <v>0</v>
      </c>
      <c r="AC101" s="36">
        <v>0</v>
      </c>
      <c r="AD101" s="36">
        <v>0</v>
      </c>
      <c r="AE101" s="36">
        <v>0</v>
      </c>
      <c r="AF101" s="36">
        <v>0</v>
      </c>
      <c r="AG101" s="36">
        <v>0</v>
      </c>
      <c r="AH101" s="33"/>
      <c r="AI101" s="33"/>
      <c r="AJ101" s="33"/>
      <c r="AK101" s="33" t="s">
        <v>124</v>
      </c>
      <c r="AL101" s="36">
        <v>45383</v>
      </c>
      <c r="AM101" s="36">
        <v>2269162</v>
      </c>
      <c r="AN101" s="36">
        <v>0</v>
      </c>
      <c r="AO101" s="33"/>
      <c r="AP101" s="33"/>
      <c r="AQ101" s="33"/>
      <c r="AR101" s="33" t="s">
        <v>119</v>
      </c>
      <c r="AS101" s="33"/>
      <c r="AT101" s="33" t="s">
        <v>120</v>
      </c>
      <c r="AU101" s="36">
        <v>0</v>
      </c>
      <c r="AV101" s="36">
        <v>0</v>
      </c>
      <c r="AW101" s="36">
        <v>0</v>
      </c>
      <c r="AX101" s="36">
        <v>0</v>
      </c>
      <c r="AY101" s="36">
        <v>0</v>
      </c>
      <c r="AZ101" s="36">
        <v>0</v>
      </c>
      <c r="BA101" s="36">
        <v>2269162</v>
      </c>
      <c r="BB101" s="36">
        <v>0</v>
      </c>
      <c r="BC101" s="36">
        <v>0</v>
      </c>
      <c r="BD101" s="36">
        <v>0</v>
      </c>
      <c r="BE101" s="36">
        <v>0</v>
      </c>
      <c r="BF101" s="33"/>
      <c r="BG101" s="34"/>
      <c r="BH101" s="33"/>
      <c r="BI101" s="36">
        <v>0</v>
      </c>
      <c r="BJ101" s="36">
        <v>0</v>
      </c>
      <c r="BK101" s="36">
        <v>0</v>
      </c>
      <c r="BL101" s="33"/>
      <c r="BM101" s="34"/>
      <c r="BN101" s="33"/>
      <c r="BO101" s="36">
        <v>0</v>
      </c>
    </row>
    <row r="102" spans="1:67" hidden="1" x14ac:dyDescent="0.35">
      <c r="A102" s="33">
        <v>816002451</v>
      </c>
      <c r="B102" s="33" t="s">
        <v>86</v>
      </c>
      <c r="C102" s="33" t="s">
        <v>20</v>
      </c>
      <c r="D102" s="33">
        <v>7292</v>
      </c>
      <c r="E102" s="33" t="s">
        <v>210</v>
      </c>
      <c r="F102" s="33" t="s">
        <v>211</v>
      </c>
      <c r="G102" s="33" t="s">
        <v>33</v>
      </c>
      <c r="H102" s="34">
        <v>45727</v>
      </c>
      <c r="I102" s="34">
        <v>45754</v>
      </c>
      <c r="J102" s="35">
        <v>700000</v>
      </c>
      <c r="K102" s="35">
        <v>700000</v>
      </c>
      <c r="L102" s="33" t="s">
        <v>34</v>
      </c>
      <c r="M102" s="33" t="s">
        <v>35</v>
      </c>
      <c r="N102" s="33" t="s">
        <v>36</v>
      </c>
      <c r="O102" s="33" t="s">
        <v>37</v>
      </c>
      <c r="P102" s="33" t="e">
        <v>#N/A</v>
      </c>
      <c r="Q102" s="33" t="s">
        <v>114</v>
      </c>
      <c r="R102" s="36">
        <v>686000</v>
      </c>
      <c r="S102" s="33">
        <v>1222583082</v>
      </c>
      <c r="T102" s="33" t="s">
        <v>115</v>
      </c>
      <c r="U102" s="34">
        <v>45727</v>
      </c>
      <c r="V102" s="34">
        <v>45754</v>
      </c>
      <c r="W102" s="34">
        <v>45759</v>
      </c>
      <c r="X102" s="33">
        <v>18</v>
      </c>
      <c r="Y102" s="33" t="s">
        <v>123</v>
      </c>
      <c r="Z102" s="36">
        <v>700000</v>
      </c>
      <c r="AA102" s="36">
        <v>700000</v>
      </c>
      <c r="AB102" s="36">
        <v>0</v>
      </c>
      <c r="AC102" s="36">
        <v>0</v>
      </c>
      <c r="AD102" s="36">
        <v>0</v>
      </c>
      <c r="AE102" s="36">
        <v>0</v>
      </c>
      <c r="AF102" s="36">
        <v>0</v>
      </c>
      <c r="AG102" s="36">
        <v>0</v>
      </c>
      <c r="AH102" s="33"/>
      <c r="AI102" s="33"/>
      <c r="AJ102" s="33"/>
      <c r="AK102" s="33" t="s">
        <v>124</v>
      </c>
      <c r="AL102" s="36">
        <v>14000</v>
      </c>
      <c r="AM102" s="36">
        <v>700000</v>
      </c>
      <c r="AN102" s="36">
        <v>0</v>
      </c>
      <c r="AO102" s="33"/>
      <c r="AP102" s="33"/>
      <c r="AQ102" s="33"/>
      <c r="AR102" s="33" t="s">
        <v>103</v>
      </c>
      <c r="AS102" s="33"/>
      <c r="AT102" s="33" t="s">
        <v>120</v>
      </c>
      <c r="AU102" s="36">
        <v>0</v>
      </c>
      <c r="AV102" s="36">
        <v>0</v>
      </c>
      <c r="AW102" s="36">
        <v>0</v>
      </c>
      <c r="AX102" s="36">
        <v>0</v>
      </c>
      <c r="AY102" s="36">
        <v>0</v>
      </c>
      <c r="AZ102" s="36">
        <v>0</v>
      </c>
      <c r="BA102" s="36">
        <v>700000</v>
      </c>
      <c r="BB102" s="36">
        <v>0</v>
      </c>
      <c r="BC102" s="36">
        <v>0</v>
      </c>
      <c r="BD102" s="36">
        <v>0</v>
      </c>
      <c r="BE102" s="36">
        <v>0</v>
      </c>
      <c r="BF102" s="33"/>
      <c r="BG102" s="34"/>
      <c r="BH102" s="33"/>
      <c r="BI102" s="36">
        <v>0</v>
      </c>
      <c r="BJ102" s="36">
        <v>0</v>
      </c>
      <c r="BK102" s="36">
        <v>0</v>
      </c>
      <c r="BL102" s="33"/>
      <c r="BM102" s="34"/>
      <c r="BN102" s="33"/>
      <c r="BO102" s="36">
        <v>0</v>
      </c>
    </row>
    <row r="103" spans="1:67" hidden="1" x14ac:dyDescent="0.35">
      <c r="A103" s="33">
        <v>816002451</v>
      </c>
      <c r="B103" s="33" t="s">
        <v>86</v>
      </c>
      <c r="C103" s="33" t="s">
        <v>18</v>
      </c>
      <c r="D103" s="33">
        <v>53835</v>
      </c>
      <c r="E103" s="33" t="s">
        <v>212</v>
      </c>
      <c r="F103" s="33" t="s">
        <v>213</v>
      </c>
      <c r="G103" s="33" t="s">
        <v>33</v>
      </c>
      <c r="H103" s="34">
        <v>45734</v>
      </c>
      <c r="I103" s="34">
        <v>45754</v>
      </c>
      <c r="J103" s="35">
        <v>210000</v>
      </c>
      <c r="K103" s="35">
        <v>210000</v>
      </c>
      <c r="L103" s="33" t="s">
        <v>34</v>
      </c>
      <c r="M103" s="33" t="s">
        <v>35</v>
      </c>
      <c r="N103" s="33" t="s">
        <v>36</v>
      </c>
      <c r="O103" s="33" t="s">
        <v>37</v>
      </c>
      <c r="P103" s="33" t="e">
        <v>#N/A</v>
      </c>
      <c r="Q103" s="33" t="s">
        <v>114</v>
      </c>
      <c r="R103" s="36">
        <v>205800</v>
      </c>
      <c r="S103" s="33">
        <v>1222583090</v>
      </c>
      <c r="T103" s="33" t="s">
        <v>115</v>
      </c>
      <c r="U103" s="34">
        <v>45734</v>
      </c>
      <c r="V103" s="34">
        <v>45754</v>
      </c>
      <c r="W103" s="34">
        <v>45759</v>
      </c>
      <c r="X103" s="33">
        <v>18</v>
      </c>
      <c r="Y103" s="33" t="s">
        <v>123</v>
      </c>
      <c r="Z103" s="36">
        <v>210000</v>
      </c>
      <c r="AA103" s="36">
        <v>210000</v>
      </c>
      <c r="AB103" s="36">
        <v>0</v>
      </c>
      <c r="AC103" s="36">
        <v>0</v>
      </c>
      <c r="AD103" s="36">
        <v>0</v>
      </c>
      <c r="AE103" s="36">
        <v>0</v>
      </c>
      <c r="AF103" s="36">
        <v>0</v>
      </c>
      <c r="AG103" s="36">
        <v>0</v>
      </c>
      <c r="AH103" s="33"/>
      <c r="AI103" s="33"/>
      <c r="AJ103" s="33"/>
      <c r="AK103" s="33" t="s">
        <v>124</v>
      </c>
      <c r="AL103" s="36">
        <v>4200</v>
      </c>
      <c r="AM103" s="36">
        <v>210000</v>
      </c>
      <c r="AN103" s="36">
        <v>0</v>
      </c>
      <c r="AO103" s="33"/>
      <c r="AP103" s="33"/>
      <c r="AQ103" s="33"/>
      <c r="AR103" s="33" t="s">
        <v>103</v>
      </c>
      <c r="AS103" s="33"/>
      <c r="AT103" s="33" t="s">
        <v>120</v>
      </c>
      <c r="AU103" s="36">
        <v>0</v>
      </c>
      <c r="AV103" s="36">
        <v>0</v>
      </c>
      <c r="AW103" s="36">
        <v>0</v>
      </c>
      <c r="AX103" s="36">
        <v>0</v>
      </c>
      <c r="AY103" s="36">
        <v>0</v>
      </c>
      <c r="AZ103" s="36">
        <v>0</v>
      </c>
      <c r="BA103" s="36">
        <v>210000</v>
      </c>
      <c r="BB103" s="36">
        <v>0</v>
      </c>
      <c r="BC103" s="36">
        <v>0</v>
      </c>
      <c r="BD103" s="36">
        <v>0</v>
      </c>
      <c r="BE103" s="36">
        <v>0</v>
      </c>
      <c r="BF103" s="33"/>
      <c r="BG103" s="34"/>
      <c r="BH103" s="33"/>
      <c r="BI103" s="36">
        <v>0</v>
      </c>
      <c r="BJ103" s="36">
        <v>0</v>
      </c>
      <c r="BK103" s="36">
        <v>0</v>
      </c>
      <c r="BL103" s="33"/>
      <c r="BM103" s="34"/>
      <c r="BN103" s="33"/>
      <c r="BO103" s="36">
        <v>0</v>
      </c>
    </row>
    <row r="104" spans="1:67" hidden="1" x14ac:dyDescent="0.35">
      <c r="A104" s="33">
        <v>816002451</v>
      </c>
      <c r="B104" s="33" t="s">
        <v>86</v>
      </c>
      <c r="C104" s="33" t="s">
        <v>23</v>
      </c>
      <c r="D104" s="33">
        <v>20163</v>
      </c>
      <c r="E104" s="33" t="s">
        <v>214</v>
      </c>
      <c r="F104" s="33" t="s">
        <v>215</v>
      </c>
      <c r="G104" s="33" t="s">
        <v>33</v>
      </c>
      <c r="H104" s="34">
        <v>45729</v>
      </c>
      <c r="I104" s="34">
        <v>45754</v>
      </c>
      <c r="J104" s="35">
        <v>210000</v>
      </c>
      <c r="K104" s="35">
        <v>210000</v>
      </c>
      <c r="L104" s="33" t="s">
        <v>34</v>
      </c>
      <c r="M104" s="33" t="s">
        <v>35</v>
      </c>
      <c r="N104" s="33" t="s">
        <v>36</v>
      </c>
      <c r="O104" s="33" t="s">
        <v>37</v>
      </c>
      <c r="P104" s="33" t="e">
        <v>#N/A</v>
      </c>
      <c r="Q104" s="33" t="s">
        <v>114</v>
      </c>
      <c r="R104" s="36">
        <v>205800</v>
      </c>
      <c r="S104" s="33">
        <v>1222595003</v>
      </c>
      <c r="T104" s="33" t="s">
        <v>115</v>
      </c>
      <c r="U104" s="34">
        <v>45729</v>
      </c>
      <c r="V104" s="34">
        <v>45754</v>
      </c>
      <c r="W104" s="34">
        <v>45759</v>
      </c>
      <c r="X104" s="33">
        <v>18</v>
      </c>
      <c r="Y104" s="33" t="s">
        <v>123</v>
      </c>
      <c r="Z104" s="36">
        <v>210000</v>
      </c>
      <c r="AA104" s="36">
        <v>210000</v>
      </c>
      <c r="AB104" s="36">
        <v>0</v>
      </c>
      <c r="AC104" s="36">
        <v>0</v>
      </c>
      <c r="AD104" s="36">
        <v>0</v>
      </c>
      <c r="AE104" s="36">
        <v>0</v>
      </c>
      <c r="AF104" s="36">
        <v>0</v>
      </c>
      <c r="AG104" s="36">
        <v>0</v>
      </c>
      <c r="AH104" s="33"/>
      <c r="AI104" s="33"/>
      <c r="AJ104" s="33"/>
      <c r="AK104" s="33" t="s">
        <v>124</v>
      </c>
      <c r="AL104" s="36">
        <v>4200</v>
      </c>
      <c r="AM104" s="36">
        <v>210000</v>
      </c>
      <c r="AN104" s="36">
        <v>0</v>
      </c>
      <c r="AO104" s="33"/>
      <c r="AP104" s="33"/>
      <c r="AQ104" s="33"/>
      <c r="AR104" s="33" t="s">
        <v>103</v>
      </c>
      <c r="AS104" s="33"/>
      <c r="AT104" s="33" t="s">
        <v>120</v>
      </c>
      <c r="AU104" s="36">
        <v>0</v>
      </c>
      <c r="AV104" s="36">
        <v>0</v>
      </c>
      <c r="AW104" s="36">
        <v>0</v>
      </c>
      <c r="AX104" s="36">
        <v>0</v>
      </c>
      <c r="AY104" s="36">
        <v>0</v>
      </c>
      <c r="AZ104" s="36">
        <v>0</v>
      </c>
      <c r="BA104" s="36">
        <v>210000</v>
      </c>
      <c r="BB104" s="36">
        <v>0</v>
      </c>
      <c r="BC104" s="36">
        <v>0</v>
      </c>
      <c r="BD104" s="36">
        <v>0</v>
      </c>
      <c r="BE104" s="36">
        <v>0</v>
      </c>
      <c r="BF104" s="33"/>
      <c r="BG104" s="34"/>
      <c r="BH104" s="33"/>
      <c r="BI104" s="36">
        <v>0</v>
      </c>
      <c r="BJ104" s="36">
        <v>0</v>
      </c>
      <c r="BK104" s="36">
        <v>0</v>
      </c>
      <c r="BL104" s="33"/>
      <c r="BM104" s="34"/>
      <c r="BN104" s="33"/>
      <c r="BO104" s="36">
        <v>0</v>
      </c>
    </row>
    <row r="105" spans="1:67" hidden="1" x14ac:dyDescent="0.35">
      <c r="A105" s="33">
        <v>816002451</v>
      </c>
      <c r="B105" s="33" t="s">
        <v>86</v>
      </c>
      <c r="C105" s="33" t="s">
        <v>23</v>
      </c>
      <c r="D105" s="33">
        <v>20495</v>
      </c>
      <c r="E105" s="33" t="s">
        <v>221</v>
      </c>
      <c r="F105" s="33" t="s">
        <v>222</v>
      </c>
      <c r="G105" s="33" t="s">
        <v>33</v>
      </c>
      <c r="H105" s="34">
        <v>45737</v>
      </c>
      <c r="I105" s="34">
        <v>45754</v>
      </c>
      <c r="J105" s="35">
        <v>295000</v>
      </c>
      <c r="K105" s="35">
        <v>295000</v>
      </c>
      <c r="L105" s="33" t="s">
        <v>34</v>
      </c>
      <c r="M105" s="33" t="s">
        <v>35</v>
      </c>
      <c r="N105" s="33" t="s">
        <v>36</v>
      </c>
      <c r="O105" s="33" t="s">
        <v>37</v>
      </c>
      <c r="P105" s="33" t="e">
        <v>#N/A</v>
      </c>
      <c r="Q105" s="33" t="s">
        <v>114</v>
      </c>
      <c r="R105" s="36">
        <v>0</v>
      </c>
      <c r="S105" s="33"/>
      <c r="T105" s="33" t="s">
        <v>115</v>
      </c>
      <c r="U105" s="34">
        <v>45737</v>
      </c>
      <c r="V105" s="34">
        <v>45779</v>
      </c>
      <c r="W105" s="34">
        <v>45789</v>
      </c>
      <c r="X105" s="33">
        <v>-12</v>
      </c>
      <c r="Y105" s="33" t="s">
        <v>102</v>
      </c>
      <c r="Z105" s="36">
        <v>295000</v>
      </c>
      <c r="AA105" s="36">
        <v>295000</v>
      </c>
      <c r="AB105" s="36">
        <v>0</v>
      </c>
      <c r="AC105" s="36">
        <v>0</v>
      </c>
      <c r="AD105" s="36">
        <v>0</v>
      </c>
      <c r="AE105" s="36">
        <v>0</v>
      </c>
      <c r="AF105" s="36">
        <v>0</v>
      </c>
      <c r="AG105" s="36">
        <v>0</v>
      </c>
      <c r="AH105" s="33"/>
      <c r="AI105" s="33"/>
      <c r="AJ105" s="33"/>
      <c r="AK105" s="33" t="s">
        <v>124</v>
      </c>
      <c r="AL105" s="36">
        <v>5900</v>
      </c>
      <c r="AM105" s="36">
        <v>295000</v>
      </c>
      <c r="AN105" s="36">
        <v>0</v>
      </c>
      <c r="AO105" s="33"/>
      <c r="AP105" s="33"/>
      <c r="AQ105" s="33"/>
      <c r="AR105" s="33" t="s">
        <v>103</v>
      </c>
      <c r="AS105" s="33"/>
      <c r="AT105" s="33" t="s">
        <v>120</v>
      </c>
      <c r="AU105" s="36">
        <v>0</v>
      </c>
      <c r="AV105" s="36">
        <v>0</v>
      </c>
      <c r="AW105" s="36">
        <v>0</v>
      </c>
      <c r="AX105" s="36">
        <v>0</v>
      </c>
      <c r="AY105" s="36">
        <v>0</v>
      </c>
      <c r="AZ105" s="36">
        <v>0</v>
      </c>
      <c r="BA105" s="36">
        <v>295000</v>
      </c>
      <c r="BB105" s="36">
        <v>0</v>
      </c>
      <c r="BC105" s="36">
        <v>0</v>
      </c>
      <c r="BD105" s="36">
        <v>0</v>
      </c>
      <c r="BE105" s="36">
        <v>0</v>
      </c>
      <c r="BF105" s="33"/>
      <c r="BG105" s="34"/>
      <c r="BH105" s="33"/>
      <c r="BI105" s="36">
        <v>0</v>
      </c>
      <c r="BJ105" s="36">
        <v>0</v>
      </c>
      <c r="BK105" s="36">
        <v>0</v>
      </c>
      <c r="BL105" s="33"/>
      <c r="BM105" s="34"/>
      <c r="BN105" s="33"/>
      <c r="BO105" s="36">
        <v>0</v>
      </c>
    </row>
    <row r="106" spans="1:67" hidden="1" x14ac:dyDescent="0.35">
      <c r="A106" s="33">
        <v>816002451</v>
      </c>
      <c r="B106" s="33" t="s">
        <v>86</v>
      </c>
      <c r="C106" s="33" t="s">
        <v>23</v>
      </c>
      <c r="D106" s="33">
        <v>20712</v>
      </c>
      <c r="E106" s="33" t="s">
        <v>223</v>
      </c>
      <c r="F106" s="33" t="s">
        <v>224</v>
      </c>
      <c r="G106" s="33" t="s">
        <v>33</v>
      </c>
      <c r="H106" s="34">
        <v>45743</v>
      </c>
      <c r="I106" s="34">
        <v>45754</v>
      </c>
      <c r="J106" s="35">
        <v>295000</v>
      </c>
      <c r="K106" s="35">
        <v>295000</v>
      </c>
      <c r="L106" s="33" t="s">
        <v>34</v>
      </c>
      <c r="M106" s="33" t="s">
        <v>35</v>
      </c>
      <c r="N106" s="33" t="s">
        <v>36</v>
      </c>
      <c r="O106" s="33" t="s">
        <v>37</v>
      </c>
      <c r="P106" s="33" t="e">
        <v>#N/A</v>
      </c>
      <c r="Q106" s="33" t="s">
        <v>114</v>
      </c>
      <c r="R106" s="36">
        <v>0</v>
      </c>
      <c r="S106" s="33"/>
      <c r="T106" s="33" t="s">
        <v>115</v>
      </c>
      <c r="U106" s="34">
        <v>45743</v>
      </c>
      <c r="V106" s="34">
        <v>45779</v>
      </c>
      <c r="W106" s="34">
        <v>45789</v>
      </c>
      <c r="X106" s="33">
        <v>-12</v>
      </c>
      <c r="Y106" s="33" t="s">
        <v>102</v>
      </c>
      <c r="Z106" s="36">
        <v>295000</v>
      </c>
      <c r="AA106" s="36">
        <v>295000</v>
      </c>
      <c r="AB106" s="36">
        <v>0</v>
      </c>
      <c r="AC106" s="36">
        <v>0</v>
      </c>
      <c r="AD106" s="36">
        <v>0</v>
      </c>
      <c r="AE106" s="36">
        <v>0</v>
      </c>
      <c r="AF106" s="36">
        <v>0</v>
      </c>
      <c r="AG106" s="36">
        <v>0</v>
      </c>
      <c r="AH106" s="33"/>
      <c r="AI106" s="33"/>
      <c r="AJ106" s="33"/>
      <c r="AK106" s="33" t="s">
        <v>124</v>
      </c>
      <c r="AL106" s="36">
        <v>5900</v>
      </c>
      <c r="AM106" s="36">
        <v>295000</v>
      </c>
      <c r="AN106" s="36">
        <v>0</v>
      </c>
      <c r="AO106" s="33"/>
      <c r="AP106" s="33"/>
      <c r="AQ106" s="33"/>
      <c r="AR106" s="33" t="s">
        <v>103</v>
      </c>
      <c r="AS106" s="33"/>
      <c r="AT106" s="33" t="s">
        <v>120</v>
      </c>
      <c r="AU106" s="36">
        <v>0</v>
      </c>
      <c r="AV106" s="36">
        <v>0</v>
      </c>
      <c r="AW106" s="36">
        <v>0</v>
      </c>
      <c r="AX106" s="36">
        <v>0</v>
      </c>
      <c r="AY106" s="36">
        <v>0</v>
      </c>
      <c r="AZ106" s="36">
        <v>0</v>
      </c>
      <c r="BA106" s="36">
        <v>295000</v>
      </c>
      <c r="BB106" s="36">
        <v>0</v>
      </c>
      <c r="BC106" s="36">
        <v>0</v>
      </c>
      <c r="BD106" s="36">
        <v>0</v>
      </c>
      <c r="BE106" s="36">
        <v>0</v>
      </c>
      <c r="BF106" s="33"/>
      <c r="BG106" s="34"/>
      <c r="BH106" s="33"/>
      <c r="BI106" s="36">
        <v>0</v>
      </c>
      <c r="BJ106" s="36">
        <v>0</v>
      </c>
      <c r="BK106" s="36">
        <v>0</v>
      </c>
      <c r="BL106" s="33"/>
      <c r="BM106" s="34"/>
      <c r="BN106" s="33"/>
      <c r="BO106" s="36">
        <v>0</v>
      </c>
    </row>
  </sheetData>
  <autoFilter ref="A2:BO106">
    <filterColumn colId="3">
      <filters>
        <filter val="28768"/>
      </filters>
    </filterColumn>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4"/>
  <sheetViews>
    <sheetView showGridLines="0" tabSelected="1" topLeftCell="A4" zoomScaleNormal="100" workbookViewId="0">
      <selection activeCell="C13" sqref="C13"/>
    </sheetView>
  </sheetViews>
  <sheetFormatPr baseColWidth="10" defaultColWidth="10.90625" defaultRowHeight="12.5" x14ac:dyDescent="0.25"/>
  <cols>
    <col min="1" max="1" width="1" style="46" customWidth="1"/>
    <col min="2" max="2" width="10.90625" style="46"/>
    <col min="3" max="3" width="17.54296875" style="46" customWidth="1"/>
    <col min="4" max="4" width="11.54296875" style="46" customWidth="1"/>
    <col min="5" max="8" width="10.90625" style="46"/>
    <col min="9" max="9" width="22.54296875" style="46" customWidth="1"/>
    <col min="10" max="10" width="14" style="46" customWidth="1"/>
    <col min="11" max="11" width="1.81640625" style="46" customWidth="1"/>
    <col min="12" max="16384" width="10.90625" style="46"/>
  </cols>
  <sheetData>
    <row r="1" spans="2:10" ht="6" customHeight="1" thickBot="1" x14ac:dyDescent="0.3"/>
    <row r="2" spans="2:10" ht="19.5" customHeight="1" x14ac:dyDescent="0.25">
      <c r="B2" s="47"/>
      <c r="C2" s="48"/>
      <c r="D2" s="103" t="s">
        <v>332</v>
      </c>
      <c r="E2" s="104"/>
      <c r="F2" s="104"/>
      <c r="G2" s="104"/>
      <c r="H2" s="104"/>
      <c r="I2" s="105"/>
      <c r="J2" s="109" t="s">
        <v>13</v>
      </c>
    </row>
    <row r="3" spans="2:10" ht="15.75" customHeight="1" thickBot="1" x14ac:dyDescent="0.3">
      <c r="B3" s="49"/>
      <c r="C3" s="50"/>
      <c r="D3" s="106"/>
      <c r="E3" s="107"/>
      <c r="F3" s="107"/>
      <c r="G3" s="107"/>
      <c r="H3" s="107"/>
      <c r="I3" s="108"/>
      <c r="J3" s="110"/>
    </row>
    <row r="4" spans="2:10" ht="13" x14ac:dyDescent="0.25">
      <c r="B4" s="49"/>
      <c r="C4" s="50"/>
      <c r="D4" s="51"/>
      <c r="E4" s="52"/>
      <c r="F4" s="52"/>
      <c r="G4" s="52"/>
      <c r="H4" s="52"/>
      <c r="I4" s="53"/>
      <c r="J4" s="54"/>
    </row>
    <row r="5" spans="2:10" ht="13" x14ac:dyDescent="0.25">
      <c r="B5" s="49"/>
      <c r="C5" s="50"/>
      <c r="D5" s="55" t="s">
        <v>333</v>
      </c>
      <c r="E5" s="56"/>
      <c r="F5" s="56"/>
      <c r="G5" s="56"/>
      <c r="H5" s="56"/>
      <c r="I5" s="57"/>
      <c r="J5" s="57" t="s">
        <v>334</v>
      </c>
    </row>
    <row r="6" spans="2:10" ht="13.5" thickBot="1" x14ac:dyDescent="0.3">
      <c r="B6" s="58"/>
      <c r="C6" s="59"/>
      <c r="D6" s="60"/>
      <c r="E6" s="61"/>
      <c r="F6" s="61"/>
      <c r="G6" s="61"/>
      <c r="H6" s="61"/>
      <c r="I6" s="62"/>
      <c r="J6" s="63"/>
    </row>
    <row r="7" spans="2:10" x14ac:dyDescent="0.25">
      <c r="B7" s="64"/>
      <c r="J7" s="65"/>
    </row>
    <row r="8" spans="2:10" x14ac:dyDescent="0.25">
      <c r="B8" s="64"/>
      <c r="J8" s="65"/>
    </row>
    <row r="9" spans="2:10" x14ac:dyDescent="0.25">
      <c r="B9" s="64"/>
      <c r="C9" s="46" t="s">
        <v>366</v>
      </c>
      <c r="J9" s="65"/>
    </row>
    <row r="10" spans="2:10" ht="13" x14ac:dyDescent="0.3">
      <c r="B10" s="64"/>
      <c r="C10" s="66"/>
      <c r="E10" s="67"/>
      <c r="H10" s="68"/>
      <c r="J10" s="65"/>
    </row>
    <row r="11" spans="2:10" x14ac:dyDescent="0.25">
      <c r="B11" s="64"/>
      <c r="J11" s="65"/>
    </row>
    <row r="12" spans="2:10" ht="13" x14ac:dyDescent="0.3">
      <c r="B12" s="64"/>
      <c r="C12" s="66" t="s">
        <v>367</v>
      </c>
      <c r="J12" s="65"/>
    </row>
    <row r="13" spans="2:10" ht="13" x14ac:dyDescent="0.3">
      <c r="B13" s="64"/>
      <c r="C13" s="66" t="s">
        <v>368</v>
      </c>
      <c r="J13" s="65"/>
    </row>
    <row r="14" spans="2:10" x14ac:dyDescent="0.25">
      <c r="B14" s="64"/>
      <c r="J14" s="65"/>
    </row>
    <row r="15" spans="2:10" x14ac:dyDescent="0.25">
      <c r="B15" s="64"/>
      <c r="C15" s="46" t="s">
        <v>335</v>
      </c>
      <c r="J15" s="65"/>
    </row>
    <row r="16" spans="2:10" x14ac:dyDescent="0.25">
      <c r="B16" s="64"/>
      <c r="C16" s="69"/>
      <c r="J16" s="65"/>
    </row>
    <row r="17" spans="2:10" ht="13" x14ac:dyDescent="0.25">
      <c r="B17" s="64"/>
      <c r="C17" s="46" t="s">
        <v>336</v>
      </c>
      <c r="D17" s="67"/>
      <c r="H17" s="70" t="s">
        <v>337</v>
      </c>
      <c r="I17" s="71" t="s">
        <v>338</v>
      </c>
      <c r="J17" s="65"/>
    </row>
    <row r="18" spans="2:10" ht="13" x14ac:dyDescent="0.3">
      <c r="B18" s="64"/>
      <c r="C18" s="66" t="s">
        <v>339</v>
      </c>
      <c r="D18" s="66"/>
      <c r="E18" s="66"/>
      <c r="F18" s="66"/>
      <c r="H18" s="72">
        <v>104</v>
      </c>
      <c r="I18" s="73">
        <v>26691737</v>
      </c>
      <c r="J18" s="65"/>
    </row>
    <row r="19" spans="2:10" x14ac:dyDescent="0.25">
      <c r="B19" s="64"/>
      <c r="C19" s="46" t="s">
        <v>340</v>
      </c>
      <c r="H19" s="74">
        <v>48</v>
      </c>
      <c r="I19" s="75">
        <v>15700146</v>
      </c>
      <c r="J19" s="65"/>
    </row>
    <row r="20" spans="2:10" x14ac:dyDescent="0.25">
      <c r="B20" s="64"/>
      <c r="C20" s="46" t="s">
        <v>341</v>
      </c>
      <c r="H20" s="74">
        <v>2</v>
      </c>
      <c r="I20" s="75">
        <v>900000</v>
      </c>
      <c r="J20" s="65"/>
    </row>
    <row r="21" spans="2:10" x14ac:dyDescent="0.25">
      <c r="B21" s="64"/>
      <c r="C21" s="46" t="s">
        <v>342</v>
      </c>
      <c r="H21" s="74">
        <v>0</v>
      </c>
      <c r="I21" s="75">
        <v>0</v>
      </c>
      <c r="J21" s="65"/>
    </row>
    <row r="22" spans="2:10" x14ac:dyDescent="0.25">
      <c r="B22" s="64"/>
      <c r="C22" s="46" t="s">
        <v>343</v>
      </c>
      <c r="H22" s="74">
        <v>0</v>
      </c>
      <c r="I22" s="75">
        <v>0</v>
      </c>
      <c r="J22" s="65"/>
    </row>
    <row r="23" spans="2:10" x14ac:dyDescent="0.25">
      <c r="B23" s="64"/>
      <c r="C23" s="46" t="s">
        <v>344</v>
      </c>
      <c r="H23" s="74">
        <v>0</v>
      </c>
      <c r="I23" s="75">
        <v>0</v>
      </c>
      <c r="J23" s="65"/>
    </row>
    <row r="24" spans="2:10" ht="13" thickBot="1" x14ac:dyDescent="0.3">
      <c r="B24" s="64"/>
      <c r="C24" s="46" t="s">
        <v>345</v>
      </c>
      <c r="H24" s="76">
        <v>0</v>
      </c>
      <c r="I24" s="77">
        <v>0</v>
      </c>
      <c r="J24" s="65"/>
    </row>
    <row r="25" spans="2:10" ht="13" x14ac:dyDescent="0.3">
      <c r="B25" s="64"/>
      <c r="C25" s="66" t="s">
        <v>346</v>
      </c>
      <c r="D25" s="66"/>
      <c r="E25" s="66"/>
      <c r="F25" s="66"/>
      <c r="H25" s="72">
        <f>H19+H20+H21+H22+H24+H23</f>
        <v>50</v>
      </c>
      <c r="I25" s="73">
        <f>I19+I20+I21+I22+I24+I23</f>
        <v>16600146</v>
      </c>
      <c r="J25" s="65"/>
    </row>
    <row r="26" spans="2:10" x14ac:dyDescent="0.25">
      <c r="B26" s="64"/>
      <c r="C26" s="46" t="s">
        <v>347</v>
      </c>
      <c r="H26" s="74">
        <v>50</v>
      </c>
      <c r="I26" s="75">
        <v>9631591</v>
      </c>
      <c r="J26" s="65"/>
    </row>
    <row r="27" spans="2:10" ht="13" thickBot="1" x14ac:dyDescent="0.3">
      <c r="B27" s="64"/>
      <c r="C27" s="46" t="s">
        <v>78</v>
      </c>
      <c r="H27" s="76">
        <v>4</v>
      </c>
      <c r="I27" s="77">
        <v>460000</v>
      </c>
      <c r="J27" s="65"/>
    </row>
    <row r="28" spans="2:10" ht="13" x14ac:dyDescent="0.3">
      <c r="B28" s="64"/>
      <c r="C28" s="66" t="s">
        <v>348</v>
      </c>
      <c r="D28" s="66"/>
      <c r="E28" s="66"/>
      <c r="F28" s="66"/>
      <c r="H28" s="72">
        <f>H26+H27</f>
        <v>54</v>
      </c>
      <c r="I28" s="73">
        <f>I26+I27</f>
        <v>10091591</v>
      </c>
      <c r="J28" s="65"/>
    </row>
    <row r="29" spans="2:10" ht="13.5" thickBot="1" x14ac:dyDescent="0.35">
      <c r="B29" s="64"/>
      <c r="C29" s="46" t="s">
        <v>349</v>
      </c>
      <c r="D29" s="66"/>
      <c r="E29" s="66"/>
      <c r="F29" s="66"/>
      <c r="H29" s="76">
        <v>0</v>
      </c>
      <c r="I29" s="77">
        <v>0</v>
      </c>
      <c r="J29" s="65"/>
    </row>
    <row r="30" spans="2:10" ht="13" x14ac:dyDescent="0.3">
      <c r="B30" s="64"/>
      <c r="C30" s="66" t="s">
        <v>350</v>
      </c>
      <c r="D30" s="66"/>
      <c r="E30" s="66"/>
      <c r="F30" s="66"/>
      <c r="H30" s="74">
        <f>H29</f>
        <v>0</v>
      </c>
      <c r="I30" s="75">
        <f>I29</f>
        <v>0</v>
      </c>
      <c r="J30" s="65"/>
    </row>
    <row r="31" spans="2:10" ht="13" x14ac:dyDescent="0.3">
      <c r="B31" s="64"/>
      <c r="C31" s="66"/>
      <c r="D31" s="66"/>
      <c r="E31" s="66"/>
      <c r="F31" s="66"/>
      <c r="H31" s="78"/>
      <c r="I31" s="73"/>
      <c r="J31" s="65"/>
    </row>
    <row r="32" spans="2:10" ht="13.5" thickBot="1" x14ac:dyDescent="0.35">
      <c r="B32" s="64"/>
      <c r="C32" s="66" t="s">
        <v>351</v>
      </c>
      <c r="D32" s="66"/>
      <c r="H32" s="79">
        <f>H25+H28+H30</f>
        <v>104</v>
      </c>
      <c r="I32" s="80">
        <f>I25+I28+I30</f>
        <v>26691737</v>
      </c>
      <c r="J32" s="65"/>
    </row>
    <row r="33" spans="2:10" ht="13.5" thickTop="1" x14ac:dyDescent="0.3">
      <c r="B33" s="64"/>
      <c r="C33" s="66"/>
      <c r="D33" s="66"/>
      <c r="H33" s="81">
        <f>+H18-H32</f>
        <v>0</v>
      </c>
      <c r="I33" s="75">
        <f>+I18-I32</f>
        <v>0</v>
      </c>
      <c r="J33" s="65"/>
    </row>
    <row r="34" spans="2:10" x14ac:dyDescent="0.25">
      <c r="B34" s="64"/>
      <c r="G34" s="81"/>
      <c r="H34" s="81"/>
      <c r="I34" s="81"/>
      <c r="J34" s="65"/>
    </row>
    <row r="35" spans="2:10" x14ac:dyDescent="0.25">
      <c r="B35" s="64"/>
      <c r="G35" s="81"/>
      <c r="H35" s="81"/>
      <c r="I35" s="81"/>
      <c r="J35" s="65"/>
    </row>
    <row r="36" spans="2:10" ht="13" x14ac:dyDescent="0.3">
      <c r="B36" s="64"/>
      <c r="C36" s="66"/>
      <c r="G36" s="81"/>
      <c r="H36" s="81"/>
      <c r="I36" s="81"/>
      <c r="J36" s="65"/>
    </row>
    <row r="37" spans="2:10" ht="13.5" thickBot="1" x14ac:dyDescent="0.35">
      <c r="B37" s="64"/>
      <c r="C37" s="82" t="s">
        <v>369</v>
      </c>
      <c r="D37" s="83"/>
      <c r="H37" s="82" t="s">
        <v>352</v>
      </c>
      <c r="I37" s="83"/>
      <c r="J37" s="65"/>
    </row>
    <row r="38" spans="2:10" ht="13" x14ac:dyDescent="0.3">
      <c r="B38" s="64"/>
      <c r="C38" s="66" t="s">
        <v>370</v>
      </c>
      <c r="D38" s="81"/>
      <c r="H38" s="84" t="s">
        <v>353</v>
      </c>
      <c r="I38" s="81"/>
      <c r="J38" s="65"/>
    </row>
    <row r="39" spans="2:10" ht="13" x14ac:dyDescent="0.3">
      <c r="B39" s="64"/>
      <c r="C39" s="66" t="s">
        <v>371</v>
      </c>
      <c r="H39" s="66" t="s">
        <v>354</v>
      </c>
      <c r="I39" s="81"/>
      <c r="J39" s="65"/>
    </row>
    <row r="40" spans="2:10" x14ac:dyDescent="0.25">
      <c r="B40" s="64"/>
      <c r="G40" s="81"/>
      <c r="H40" s="81"/>
      <c r="I40" s="81"/>
      <c r="J40" s="65"/>
    </row>
    <row r="41" spans="2:10" ht="12.75" customHeight="1" x14ac:dyDescent="0.25">
      <c r="B41" s="64"/>
      <c r="C41" s="116" t="s">
        <v>355</v>
      </c>
      <c r="D41" s="116"/>
      <c r="E41" s="116"/>
      <c r="F41" s="116"/>
      <c r="G41" s="116"/>
      <c r="H41" s="116"/>
      <c r="I41" s="116"/>
      <c r="J41" s="65"/>
    </row>
    <row r="42" spans="2:10" ht="22" customHeight="1" x14ac:dyDescent="0.25">
      <c r="B42" s="64"/>
      <c r="C42" s="115" t="s">
        <v>372</v>
      </c>
      <c r="D42" s="115"/>
      <c r="E42" s="115"/>
      <c r="F42" s="115"/>
      <c r="G42" s="115"/>
      <c r="H42" s="115"/>
      <c r="I42" s="115"/>
      <c r="J42" s="65"/>
    </row>
    <row r="43" spans="2:10" ht="12.75" customHeight="1" x14ac:dyDescent="0.25">
      <c r="B43" s="64"/>
      <c r="C43" s="85"/>
      <c r="D43" s="85"/>
      <c r="E43" s="85"/>
      <c r="F43" s="85"/>
      <c r="G43" s="85"/>
      <c r="H43" s="85"/>
      <c r="I43" s="85"/>
      <c r="J43" s="65"/>
    </row>
    <row r="44" spans="2:10" ht="18.75" customHeight="1" thickBot="1" x14ac:dyDescent="0.3">
      <c r="B44" s="86"/>
      <c r="C44" s="87"/>
      <c r="D44" s="87"/>
      <c r="E44" s="87"/>
      <c r="F44" s="87"/>
      <c r="G44" s="87"/>
      <c r="H44" s="87"/>
      <c r="I44" s="87"/>
      <c r="J44" s="88"/>
    </row>
  </sheetData>
  <mergeCells count="4">
    <mergeCell ref="D2:I3"/>
    <mergeCell ref="J2:J3"/>
    <mergeCell ref="C41:I41"/>
    <mergeCell ref="C42:I42"/>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2" zoomScale="84" zoomScaleNormal="84" zoomScaleSheetLayoutView="100" workbookViewId="0">
      <selection activeCell="I15" sqref="I15"/>
    </sheetView>
  </sheetViews>
  <sheetFormatPr baseColWidth="10" defaultColWidth="11.453125" defaultRowHeight="12.5" x14ac:dyDescent="0.25"/>
  <cols>
    <col min="1" max="1" width="4.453125" style="46" customWidth="1"/>
    <col min="2" max="2" width="11.453125" style="46"/>
    <col min="3" max="3" width="12.81640625" style="46" customWidth="1"/>
    <col min="4" max="4" width="22" style="46" customWidth="1"/>
    <col min="5" max="8" width="11.453125" style="46"/>
    <col min="9" max="9" width="24.81640625" style="46" customWidth="1"/>
    <col min="10" max="10" width="12.54296875" style="46" customWidth="1"/>
    <col min="11" max="11" width="1.81640625" style="46" customWidth="1"/>
    <col min="12" max="16384" width="11.453125" style="46"/>
  </cols>
  <sheetData>
    <row r="1" spans="2:10" ht="18" customHeight="1" thickBot="1" x14ac:dyDescent="0.3"/>
    <row r="2" spans="2:10" ht="19.5" customHeight="1" x14ac:dyDescent="0.25">
      <c r="B2" s="47"/>
      <c r="C2" s="48"/>
      <c r="D2" s="103" t="s">
        <v>356</v>
      </c>
      <c r="E2" s="104"/>
      <c r="F2" s="104"/>
      <c r="G2" s="104"/>
      <c r="H2" s="104"/>
      <c r="I2" s="105"/>
      <c r="J2" s="109" t="s">
        <v>13</v>
      </c>
    </row>
    <row r="3" spans="2:10" ht="15.75" customHeight="1" thickBot="1" x14ac:dyDescent="0.3">
      <c r="B3" s="49"/>
      <c r="C3" s="50"/>
      <c r="D3" s="106"/>
      <c r="E3" s="107"/>
      <c r="F3" s="107"/>
      <c r="G3" s="107"/>
      <c r="H3" s="107"/>
      <c r="I3" s="108"/>
      <c r="J3" s="110"/>
    </row>
    <row r="4" spans="2:10" ht="13" x14ac:dyDescent="0.25">
      <c r="B4" s="49"/>
      <c r="C4" s="50"/>
      <c r="E4" s="52"/>
      <c r="F4" s="52"/>
      <c r="G4" s="52"/>
      <c r="H4" s="52"/>
      <c r="I4" s="53"/>
      <c r="J4" s="54"/>
    </row>
    <row r="5" spans="2:10" ht="13" x14ac:dyDescent="0.25">
      <c r="B5" s="49"/>
      <c r="C5" s="50"/>
      <c r="D5" s="111" t="s">
        <v>357</v>
      </c>
      <c r="E5" s="112"/>
      <c r="F5" s="112"/>
      <c r="G5" s="112"/>
      <c r="H5" s="112"/>
      <c r="I5" s="113"/>
      <c r="J5" s="57" t="s">
        <v>14</v>
      </c>
    </row>
    <row r="6" spans="2:10" ht="13.5" thickBot="1" x14ac:dyDescent="0.3">
      <c r="B6" s="58"/>
      <c r="C6" s="59"/>
      <c r="D6" s="60"/>
      <c r="E6" s="61"/>
      <c r="F6" s="61"/>
      <c r="G6" s="61"/>
      <c r="H6" s="61"/>
      <c r="I6" s="62"/>
      <c r="J6" s="63"/>
    </row>
    <row r="7" spans="2:10" x14ac:dyDescent="0.25">
      <c r="B7" s="64"/>
      <c r="J7" s="65"/>
    </row>
    <row r="8" spans="2:10" x14ac:dyDescent="0.25">
      <c r="B8" s="64"/>
      <c r="J8" s="65"/>
    </row>
    <row r="9" spans="2:10" x14ac:dyDescent="0.25">
      <c r="B9" s="64"/>
      <c r="C9" s="46" t="str">
        <f>+'FOR-CSA-018'!C9</f>
        <v>Santiago de Cali, mayo 14 2025</v>
      </c>
      <c r="D9" s="68"/>
      <c r="E9" s="67"/>
      <c r="J9" s="65"/>
    </row>
    <row r="10" spans="2:10" ht="13" x14ac:dyDescent="0.3">
      <c r="B10" s="64"/>
      <c r="C10" s="66"/>
      <c r="J10" s="65"/>
    </row>
    <row r="11" spans="2:10" ht="13" x14ac:dyDescent="0.3">
      <c r="B11" s="64"/>
      <c r="C11" s="66" t="str">
        <f>+'FOR-CSA-018'!C12</f>
        <v>Señores : CALCULASER S.A.</v>
      </c>
      <c r="J11" s="65"/>
    </row>
    <row r="12" spans="2:10" ht="13" x14ac:dyDescent="0.3">
      <c r="B12" s="64"/>
      <c r="C12" s="66" t="str">
        <f>+'FOR-CSA-018'!C13</f>
        <v>NIT: 816002451</v>
      </c>
      <c r="J12" s="65"/>
    </row>
    <row r="13" spans="2:10" x14ac:dyDescent="0.25">
      <c r="B13" s="64"/>
      <c r="J13" s="65"/>
    </row>
    <row r="14" spans="2:10" x14ac:dyDescent="0.25">
      <c r="B14" s="64"/>
      <c r="C14" s="46" t="s">
        <v>358</v>
      </c>
      <c r="J14" s="65"/>
    </row>
    <row r="15" spans="2:10" x14ac:dyDescent="0.25">
      <c r="B15" s="64"/>
      <c r="C15" s="69"/>
      <c r="J15" s="65"/>
    </row>
    <row r="16" spans="2:10" ht="13" x14ac:dyDescent="0.3">
      <c r="B16" s="64"/>
      <c r="C16" s="89"/>
      <c r="D16" s="67"/>
      <c r="H16" s="90" t="s">
        <v>337</v>
      </c>
      <c r="I16" s="90" t="s">
        <v>338</v>
      </c>
      <c r="J16" s="65"/>
    </row>
    <row r="17" spans="2:10" ht="13" x14ac:dyDescent="0.3">
      <c r="B17" s="64"/>
      <c r="C17" s="66" t="str">
        <f>+'FOR-CSA-018'!C17</f>
        <v>Con Corte al dia: 30/04/2025</v>
      </c>
      <c r="D17" s="66"/>
      <c r="E17" s="66"/>
      <c r="F17" s="66"/>
      <c r="H17" s="91">
        <f>+SUM(H18:H23)</f>
        <v>50</v>
      </c>
      <c r="I17" s="92">
        <f>+SUM(I18:I23)</f>
        <v>16600146</v>
      </c>
      <c r="J17" s="65"/>
    </row>
    <row r="18" spans="2:10" x14ac:dyDescent="0.25">
      <c r="B18" s="64"/>
      <c r="C18" s="46" t="s">
        <v>340</v>
      </c>
      <c r="H18" s="93">
        <f>+'FOR-CSA-018'!H19</f>
        <v>48</v>
      </c>
      <c r="I18" s="94">
        <f>+'FOR-CSA-018'!I19</f>
        <v>15700146</v>
      </c>
      <c r="J18" s="65"/>
    </row>
    <row r="19" spans="2:10" x14ac:dyDescent="0.25">
      <c r="B19" s="64"/>
      <c r="C19" s="46" t="s">
        <v>341</v>
      </c>
      <c r="H19" s="93">
        <f>+'FOR-CSA-018'!H20</f>
        <v>2</v>
      </c>
      <c r="I19" s="94">
        <f>+'FOR-CSA-018'!I20</f>
        <v>900000</v>
      </c>
      <c r="J19" s="65"/>
    </row>
    <row r="20" spans="2:10" x14ac:dyDescent="0.25">
      <c r="B20" s="64"/>
      <c r="C20" s="46" t="s">
        <v>342</v>
      </c>
      <c r="H20" s="93">
        <f>+'FOR-CSA-018'!H21</f>
        <v>0</v>
      </c>
      <c r="I20" s="94">
        <f>+'FOR-CSA-018'!I21</f>
        <v>0</v>
      </c>
      <c r="J20" s="65"/>
    </row>
    <row r="21" spans="2:10" x14ac:dyDescent="0.25">
      <c r="B21" s="64"/>
      <c r="C21" s="46" t="s">
        <v>343</v>
      </c>
      <c r="H21" s="93">
        <f>+'FOR-CSA-018'!H22</f>
        <v>0</v>
      </c>
      <c r="I21" s="94">
        <f>+'FOR-CSA-018'!I22</f>
        <v>0</v>
      </c>
      <c r="J21" s="65"/>
    </row>
    <row r="22" spans="2:10" x14ac:dyDescent="0.25">
      <c r="B22" s="64"/>
      <c r="C22" s="46" t="s">
        <v>344</v>
      </c>
      <c r="H22" s="93">
        <f>+'FOR-CSA-018'!H23</f>
        <v>0</v>
      </c>
      <c r="I22" s="94">
        <f>+'FOR-CSA-018'!I23</f>
        <v>0</v>
      </c>
      <c r="J22" s="65"/>
    </row>
    <row r="23" spans="2:10" x14ac:dyDescent="0.25">
      <c r="B23" s="64"/>
      <c r="C23" s="46" t="s">
        <v>359</v>
      </c>
      <c r="H23" s="93">
        <f>+'FOR-CSA-018'!H24</f>
        <v>0</v>
      </c>
      <c r="I23" s="94">
        <f>+'FOR-CSA-018'!I24</f>
        <v>0</v>
      </c>
      <c r="J23" s="65"/>
    </row>
    <row r="24" spans="2:10" ht="13" x14ac:dyDescent="0.3">
      <c r="B24" s="64"/>
      <c r="C24" s="66" t="s">
        <v>360</v>
      </c>
      <c r="D24" s="66"/>
      <c r="E24" s="66"/>
      <c r="F24" s="66"/>
      <c r="H24" s="91">
        <f>SUM(H18:H23)</f>
        <v>50</v>
      </c>
      <c r="I24" s="92">
        <f>+SUBTOTAL(9,I18:I23)</f>
        <v>16600146</v>
      </c>
      <c r="J24" s="65"/>
    </row>
    <row r="25" spans="2:10" ht="13.5" thickBot="1" x14ac:dyDescent="0.35">
      <c r="B25" s="64"/>
      <c r="C25" s="66"/>
      <c r="D25" s="66"/>
      <c r="H25" s="95"/>
      <c r="I25" s="96"/>
      <c r="J25" s="65"/>
    </row>
    <row r="26" spans="2:10" ht="13.5" thickTop="1" x14ac:dyDescent="0.3">
      <c r="B26" s="64"/>
      <c r="C26" s="66"/>
      <c r="D26" s="66"/>
      <c r="H26" s="81"/>
      <c r="I26" s="75"/>
      <c r="J26" s="65"/>
    </row>
    <row r="27" spans="2:10" ht="13" x14ac:dyDescent="0.3">
      <c r="B27" s="64"/>
      <c r="C27" s="66"/>
      <c r="D27" s="66"/>
      <c r="H27" s="81"/>
      <c r="I27" s="75"/>
      <c r="J27" s="65"/>
    </row>
    <row r="28" spans="2:10" ht="13" x14ac:dyDescent="0.3">
      <c r="B28" s="64"/>
      <c r="C28" s="66"/>
      <c r="D28" s="66"/>
      <c r="H28" s="81"/>
      <c r="I28" s="75"/>
      <c r="J28" s="65"/>
    </row>
    <row r="29" spans="2:10" x14ac:dyDescent="0.25">
      <c r="B29" s="64"/>
      <c r="G29" s="81"/>
      <c r="H29" s="81"/>
      <c r="I29" s="81"/>
      <c r="J29" s="65"/>
    </row>
    <row r="30" spans="2:10" ht="13.5" thickBot="1" x14ac:dyDescent="0.35">
      <c r="B30" s="64"/>
      <c r="C30" s="82" t="str">
        <f>+'FOR-CSA-018'!C37</f>
        <v>Tatiana Lopez</v>
      </c>
      <c r="D30" s="82"/>
      <c r="G30" s="82" t="str">
        <f>+'FOR-CSA-018'!H37</f>
        <v>Juan Camilo Paez R.</v>
      </c>
      <c r="H30" s="83"/>
      <c r="I30" s="81"/>
      <c r="J30" s="65"/>
    </row>
    <row r="31" spans="2:10" ht="13" x14ac:dyDescent="0.3">
      <c r="B31" s="64"/>
      <c r="C31" s="84" t="str">
        <f>+'FOR-CSA-018'!C38</f>
        <v>Analista de cartera</v>
      </c>
      <c r="D31" s="84"/>
      <c r="G31" s="84" t="str">
        <f>+'FOR-CSA-018'!H38</f>
        <v>Cartera - Cuentas Salud</v>
      </c>
      <c r="H31" s="81"/>
      <c r="I31" s="81"/>
      <c r="J31" s="65"/>
    </row>
    <row r="32" spans="2:10" ht="13" x14ac:dyDescent="0.3">
      <c r="B32" s="64"/>
      <c r="C32" s="84" t="str">
        <f>+'FOR-CSA-018'!C39</f>
        <v>Calculaser S.A</v>
      </c>
      <c r="D32" s="84"/>
      <c r="G32" s="84" t="str">
        <f>+'FOR-CSA-018'!H39</f>
        <v>EPS Comfenalco Valle.</v>
      </c>
      <c r="H32" s="81"/>
      <c r="I32" s="81"/>
      <c r="J32" s="65"/>
    </row>
    <row r="33" spans="2:10" ht="13" x14ac:dyDescent="0.3">
      <c r="B33" s="64"/>
      <c r="C33" s="84"/>
      <c r="D33" s="84"/>
      <c r="G33" s="84"/>
      <c r="H33" s="81"/>
      <c r="I33" s="81"/>
      <c r="J33" s="65"/>
    </row>
    <row r="34" spans="2:10" ht="13" x14ac:dyDescent="0.3">
      <c r="B34" s="64"/>
      <c r="C34" s="84"/>
      <c r="D34" s="84"/>
      <c r="G34" s="84"/>
      <c r="H34" s="81"/>
      <c r="I34" s="81"/>
      <c r="J34" s="65"/>
    </row>
    <row r="35" spans="2:10" ht="14" x14ac:dyDescent="0.25">
      <c r="B35" s="64"/>
      <c r="C35" s="114" t="s">
        <v>361</v>
      </c>
      <c r="D35" s="114"/>
      <c r="E35" s="114"/>
      <c r="F35" s="114"/>
      <c r="G35" s="114"/>
      <c r="H35" s="114"/>
      <c r="I35" s="114"/>
      <c r="J35" s="65"/>
    </row>
    <row r="36" spans="2:10" ht="13" x14ac:dyDescent="0.3">
      <c r="B36" s="64"/>
      <c r="C36" s="84"/>
      <c r="D36" s="84"/>
      <c r="G36" s="84"/>
      <c r="H36" s="81"/>
      <c r="I36" s="81"/>
      <c r="J36" s="65"/>
    </row>
    <row r="37" spans="2:10" ht="18.75" customHeight="1" thickBot="1" x14ac:dyDescent="0.3">
      <c r="B37" s="86"/>
      <c r="C37" s="87"/>
      <c r="D37" s="87"/>
      <c r="E37" s="87"/>
      <c r="F37" s="87"/>
      <c r="G37" s="83"/>
      <c r="H37" s="83"/>
      <c r="I37" s="83"/>
      <c r="J37" s="88"/>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FOR CSA 001</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2025-05-21T21:38:08Z</cp:lastPrinted>
  <dcterms:created xsi:type="dcterms:W3CDTF">2022-06-01T14:39:12Z</dcterms:created>
  <dcterms:modified xsi:type="dcterms:W3CDTF">2025-05-21T21:38:16Z</dcterms:modified>
</cp:coreProperties>
</file>