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13001952_CLINICA MEDILASER S.A\"/>
    </mc:Choice>
  </mc:AlternateContent>
  <xr:revisionPtr revIDLastSave="0" documentId="13_ncr:1_{57A6DAF3-5CF4-4483-B627-288F1AA69039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17" i="4" s="1"/>
  <c r="H18" i="4"/>
  <c r="H17" i="4" s="1"/>
  <c r="C17" i="4"/>
  <c r="I30" i="3"/>
  <c r="H30" i="3"/>
  <c r="I28" i="3"/>
  <c r="H28" i="3"/>
  <c r="I25" i="3"/>
  <c r="H25" i="3"/>
  <c r="C12" i="4"/>
  <c r="C11" i="4"/>
  <c r="C9" i="4"/>
  <c r="AO1" i="2"/>
  <c r="AN1" i="2"/>
  <c r="AM1" i="2"/>
  <c r="AL1" i="2"/>
  <c r="AK1" i="2"/>
  <c r="AJ1" i="2"/>
  <c r="AI1" i="2"/>
  <c r="AH1" i="2"/>
  <c r="AG1" i="2"/>
  <c r="AF1" i="2"/>
  <c r="Y1" i="2"/>
  <c r="Q1" i="2"/>
  <c r="K1" i="2"/>
  <c r="J1" i="2"/>
  <c r="H32" i="3" l="1"/>
  <c r="H33" i="3" s="1"/>
  <c r="I32" i="3"/>
  <c r="I33" i="3" s="1"/>
  <c r="H24" i="4"/>
  <c r="I24" i="4"/>
  <c r="H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<sst xmlns="http://schemas.openxmlformats.org/spreadsheetml/2006/main" count="126" uniqueCount="97">
  <si>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</si>
  <si>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</si>
  <si>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</si>
  <si>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</si>
  <si>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</si>
  <si>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</si>
  <si>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</si>
  <si>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</si>
  <si>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</si>
  <si>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</si>
  <si>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</si>
  <si>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</si>
  <si>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MEDILASER S.A.S</t>
  </si>
  <si>
    <t xml:space="preserve">EVENTO </t>
  </si>
  <si>
    <t xml:space="preserve">URGENCIAS </t>
  </si>
  <si>
    <t>SIN CONTRATO</t>
  </si>
  <si>
    <t xml:space="preserve"> </t>
  </si>
  <si>
    <t>FLORENCIA</t>
  </si>
  <si>
    <t>NEV</t>
  </si>
  <si>
    <t>NEV1347340</t>
  </si>
  <si>
    <t>FACT</t>
  </si>
  <si>
    <t>LLAVE</t>
  </si>
  <si>
    <t>Edad de la cartera</t>
  </si>
  <si>
    <t>ESTADO EPS 19-05-2025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</si>
  <si>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</si>
  <si>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</si>
  <si>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</si>
  <si>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</si>
  <si>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</si>
  <si>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</si>
  <si>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</si>
  <si>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</si>
  <si>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</si>
  <si>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</si>
  <si>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</si>
  <si>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</si>
  <si>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</si>
  <si>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</si>
  <si>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</si>
  <si>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</si>
  <si>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</si>
  <si>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</si>
  <si>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</si>
  <si>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</si>
  <si>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</si>
  <si>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</si>
  <si>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</si>
  <si>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</si>
  <si>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</si>
  <si>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</si>
  <si>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</si>
  <si>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</si>
  <si>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</si>
  <si>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</si>
  <si>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813001952_NEV1347340</t>
  </si>
  <si>
    <t>Factura pendiente en programacion de pago</t>
  </si>
  <si>
    <t>Finalizada</t>
  </si>
  <si>
    <t>0-30</t>
  </si>
  <si>
    <t>Atención inicial de urgencias | Servicios de internación o procedimientos quirurgicos | Servicios de internación o procedimientos quirurgicosIntervenciones colectivas</t>
  </si>
  <si>
    <t>URG-2023-229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</si>
  <si>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</si>
  <si>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</si>
  <si>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</si>
  <si>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</si>
  <si>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</si>
  <si>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</si>
  <si>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</si>
  <si>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</si>
  <si>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</si>
  <si>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</si>
  <si>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</si>
  <si>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</si>
  <si>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</si>
  <si>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</si>
  <si>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</si>
  <si>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</si>
  <si>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</si>
  <si>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</si>
  <si>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</si>
  <si>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</si>
  <si>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</si>
  <si>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</si>
  <si>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</si>
  <si>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</si>
  <si>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</si>
  <si>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</si>
  <si>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</si>
  <si>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</si>
  <si>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</si>
  <si>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</si>
  <si>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</si>
  <si>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</si>
  <si>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19 2025</t>
  </si>
  <si>
    <t>Señores : CLINICA MEDILASER S.A.S</t>
  </si>
  <si>
    <t>NIT: 813001952</t>
  </si>
  <si>
    <t>Loren Yizeth Ortiz Alvarez</t>
  </si>
  <si>
    <t xml:space="preserve">Analista de Cartera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</si>
</sst>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14" fontId="0" fillId="0" borderId="1" xfId="0" applyNumberFormat="1" applyBorder="1" applyAlignment="1">
      <alignment vertical="center"/>
    </xf>
    <xf numFmtId="164" fontId="0" fillId="0" borderId="1" xfId="0" applyNumberForma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0" fontId="6" fillId="4" borderId="1" xfId="1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4" fontId="6" fillId="5" borderId="1" xfId="0" applyNumberFormat="1" applyFont="1" applyFill="1" applyBorder="1" applyAlignment="1">
      <alignment horizontal="center" vertical="center" wrapText="1"/>
    </xf>
    <xf numFmtId="165" fontId="6" fillId="6" borderId="1" xfId="1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165" fontId="6" fillId="7" borderId="1" xfId="0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4" fontId="6" fillId="7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6" fontId="7" fillId="0" borderId="1" xfId="1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165" fontId="7" fillId="0" borderId="1" xfId="0" applyNumberFormat="1" applyFont="1" applyBorder="1" applyAlignment="1">
      <alignment vertical="center"/>
    </xf>
    <xf numFmtId="14" fontId="7" fillId="0" borderId="0" xfId="0" applyNumberFormat="1" applyFont="1"/>
    <xf numFmtId="0" fontId="7" fillId="0" borderId="0" xfId="0" applyFont="1"/>
    <xf numFmtId="0" fontId="7" fillId="0" borderId="0" xfId="0" applyFont="1" applyAlignment="1">
      <alignment horizontal="center"/>
    </xf>
    <xf numFmtId="165" fontId="7" fillId="0" borderId="0" xfId="0" applyNumberFormat="1" applyFont="1"/>
    <xf numFmtId="165" fontId="7" fillId="0" borderId="0" xfId="1" applyNumberFormat="1" applyFont="1" applyAlignment="1"/>
    <xf numFmtId="166" fontId="8" fillId="0" borderId="1" xfId="1" applyNumberFormat="1" applyFont="1" applyBorder="1" applyAlignment="1">
      <alignment vertical="center"/>
    </xf>
    <xf numFmtId="0" fontId="10" fillId="0" borderId="0" xfId="2" applyFont="1"/>
    <xf numFmtId="0" fontId="10" fillId="0" borderId="3" xfId="2" applyFont="1" applyBorder="1" applyAlignment="1">
      <alignment horizontal="centerContinuous"/>
    </xf>
    <xf numFmtId="0" fontId="10" fillId="0" borderId="4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3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/>
    </xf>
    <xf numFmtId="0" fontId="10" fillId="0" borderId="11" xfId="2" applyFont="1" applyBorder="1" applyAlignment="1">
      <alignment horizontal="centerContinuous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7" xfId="2" applyFont="1" applyBorder="1"/>
    <xf numFmtId="0" fontId="10" fillId="0" borderId="8" xfId="2" applyFont="1" applyBorder="1"/>
    <xf numFmtId="0" fontId="11" fillId="0" borderId="0" xfId="2" applyFont="1"/>
    <xf numFmtId="14" fontId="10" fillId="0" borderId="0" xfId="2" applyNumberFormat="1" applyFont="1"/>
    <xf numFmtId="167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5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10" xfId="2" applyNumberFormat="1" applyFont="1" applyBorder="1" applyAlignment="1">
      <alignment horizontal="center"/>
    </xf>
    <xf numFmtId="168" fontId="10" fillId="0" borderId="10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4" xfId="2" applyNumberFormat="1" applyFont="1" applyBorder="1" applyAlignment="1">
      <alignment horizontal="center"/>
    </xf>
    <xf numFmtId="168" fontId="11" fillId="0" borderId="14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10" xfId="2" applyNumberFormat="1" applyFont="1" applyBorder="1"/>
    <xf numFmtId="168" fontId="10" fillId="0" borderId="10" xfId="2" applyNumberFormat="1" applyFont="1" applyBorder="1"/>
    <xf numFmtId="168" fontId="11" fillId="0" borderId="0" xfId="2" applyNumberFormat="1" applyFont="1"/>
    <xf numFmtId="0" fontId="10" fillId="0" borderId="9" xfId="2" applyFont="1" applyBorder="1"/>
    <xf numFmtId="0" fontId="10" fillId="0" borderId="10" xfId="2" applyFont="1" applyBorder="1"/>
    <xf numFmtId="0" fontId="10" fillId="0" borderId="11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64" fontId="10" fillId="0" borderId="14" xfId="4" applyNumberFormat="1" applyFont="1" applyBorder="1" applyAlignment="1">
      <alignment horizontal="center"/>
    </xf>
    <xf numFmtId="169" fontId="10" fillId="0" borderId="14" xfId="4" applyNumberFormat="1" applyFont="1" applyBorder="1" applyAlignment="1">
      <alignment horizontal="right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6" xfId="2" applyFont="1" applyBorder="1" applyAlignment="1">
      <alignment horizontal="center" vertical="center"/>
    </xf>
    <xf numFmtId="0" fontId="11" fillId="0" borderId="12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8" xfId="2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</cellXfs>
  <cellStyles count="5">
    <cellStyle name="Millares 2 2" xfId="4" xr:uid="{00000000-0005-0000-0000-000000000000}"/>
    <cellStyle name="Millares 3" xfId="3" xr:uid="{00000000-0005-0000-0000-000001000000}"/>
    <cellStyle name="Moneda" xfId="1" builtinId="4"/>
    <cellStyle name="Normal" xfId="0" builtinId="0"/>
    <cellStyle name="Normal 2 2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"/>
  <sheetViews>
    <sheetView showGridLines="0" zoomScale="120" zoomScaleNormal="120" workbookViewId="0">
      <selection activeCell="C11" sqref="C11"/>
    </sheetView>
  </sheetViews>
  <sheetFormatPr baseColWidth="10" defaultRowHeight="14.5" x14ac:dyDescent="0.35"/>
  <cols>
    <col min="1" max="1" width="14" customWidth="1"/>
    <col min="2" max="2" width="18.7265625" customWidth="1"/>
    <col min="3" max="3" width="9" customWidth="1"/>
    <col min="4" max="4" width="15" customWidth="1"/>
    <col min="5" max="5" width="11.26953125" customWidth="1"/>
    <col min="6" max="6" width="14.7265625" customWidth="1"/>
    <col min="7" max="7" width="15.26953125" customWidth="1"/>
    <col min="8" max="8" width="13.1796875" customWidth="1"/>
    <col min="9" max="9" width="15.7265625" bestFit="1" customWidth="1"/>
    <col min="10" max="10" width="11.453125" customWidth="1"/>
    <col min="11" max="11" width="26.81640625" customWidth="1"/>
    <col min="12" max="12" width="17.542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29.25" customHeight="1" x14ac:dyDescent="0.35">
      <c r="A2" s="6">
        <v>813001952</v>
      </c>
      <c r="B2" s="5" t="s">
        <v>12</v>
      </c>
      <c r="C2" s="3" t="s">
        <v>18</v>
      </c>
      <c r="D2" s="3" t="s">
        <v>19</v>
      </c>
      <c r="E2" s="10">
        <v>45737</v>
      </c>
      <c r="F2" s="4">
        <v>45757</v>
      </c>
      <c r="G2" s="11">
        <v>1524500</v>
      </c>
      <c r="H2" s="7">
        <f>+G2</f>
        <v>1524500</v>
      </c>
      <c r="I2" s="8" t="s">
        <v>13</v>
      </c>
      <c r="J2" s="9" t="s">
        <v>17</v>
      </c>
      <c r="K2" s="8" t="s">
        <v>14</v>
      </c>
      <c r="L2" s="9" t="s">
        <v>15</v>
      </c>
    </row>
    <row r="8" spans="1:12" x14ac:dyDescent="0.35">
      <c r="F8" t="s">
        <v>16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T3"/>
  <sheetViews>
    <sheetView showGridLines="0" workbookViewId="0">
      <selection activeCell="J3" sqref="J3"/>
    </sheetView>
  </sheetViews>
  <sheetFormatPr baseColWidth="10" defaultRowHeight="10" x14ac:dyDescent="0.2"/>
  <cols>
    <col min="1" max="16384" width="10.90625" style="31"/>
  </cols>
  <sheetData>
    <row r="1" spans="1:46" x14ac:dyDescent="0.2">
      <c r="A1" s="30">
        <v>45777</v>
      </c>
      <c r="C1" s="32"/>
      <c r="D1" s="32"/>
      <c r="E1" s="32"/>
      <c r="F1" s="32"/>
      <c r="J1" s="33">
        <f>+SUBTOTAL(9,J3:J5531)</f>
        <v>1524500</v>
      </c>
      <c r="K1" s="33">
        <f>+SUBTOTAL(9,K3:K5531)</f>
        <v>1524500</v>
      </c>
      <c r="Q1" s="33">
        <f>+SUBTOTAL(9,Q3:Q5531)</f>
        <v>1494010</v>
      </c>
      <c r="T1" s="30"/>
      <c r="U1" s="30"/>
      <c r="V1" s="30"/>
      <c r="Y1" s="33">
        <f t="shared" ref="Y1" si="0">+SUBTOTAL(9,Y3:Y5531)</f>
        <v>0</v>
      </c>
      <c r="Z1" s="34"/>
      <c r="AF1" s="33">
        <f t="shared" ref="AF1:AO1" si="1">+SUBTOTAL(9,AF3:AF5531)</f>
        <v>0</v>
      </c>
      <c r="AG1" s="33">
        <f t="shared" si="1"/>
        <v>0</v>
      </c>
      <c r="AH1" s="33">
        <f t="shared" si="1"/>
        <v>0</v>
      </c>
      <c r="AI1" s="33">
        <f t="shared" si="1"/>
        <v>0</v>
      </c>
      <c r="AJ1" s="33">
        <f t="shared" si="1"/>
        <v>0</v>
      </c>
      <c r="AK1" s="33">
        <f t="shared" si="1"/>
        <v>0</v>
      </c>
      <c r="AL1" s="33">
        <f t="shared" si="1"/>
        <v>1524500</v>
      </c>
      <c r="AM1" s="33">
        <f t="shared" si="1"/>
        <v>0</v>
      </c>
      <c r="AN1" s="33">
        <f t="shared" si="1"/>
        <v>0</v>
      </c>
      <c r="AO1" s="33">
        <f t="shared" si="1"/>
        <v>0</v>
      </c>
      <c r="AP1" s="33"/>
      <c r="AR1" s="30"/>
      <c r="AT1" s="33"/>
    </row>
    <row r="2" spans="1:46" ht="30" x14ac:dyDescent="0.2">
      <c r="A2" s="12" t="s">
        <v>6</v>
      </c>
      <c r="B2" s="12" t="s">
        <v>8</v>
      </c>
      <c r="C2" s="12" t="s">
        <v>0</v>
      </c>
      <c r="D2" s="12" t="s">
        <v>1</v>
      </c>
      <c r="E2" s="12" t="s">
        <v>20</v>
      </c>
      <c r="F2" s="12" t="s">
        <v>21</v>
      </c>
      <c r="G2" s="12" t="s">
        <v>22</v>
      </c>
      <c r="H2" s="12" t="s">
        <v>2</v>
      </c>
      <c r="I2" s="12" t="s">
        <v>3</v>
      </c>
      <c r="J2" s="12" t="s">
        <v>4</v>
      </c>
      <c r="K2" s="12" t="s">
        <v>5</v>
      </c>
      <c r="L2" s="12" t="s">
        <v>7</v>
      </c>
      <c r="M2" s="12" t="s">
        <v>9</v>
      </c>
      <c r="N2" s="12" t="s">
        <v>10</v>
      </c>
      <c r="O2" s="13" t="s">
        <v>11</v>
      </c>
      <c r="P2" s="14" t="s">
        <v>23</v>
      </c>
      <c r="Q2" s="15" t="s">
        <v>24</v>
      </c>
      <c r="R2" s="16" t="s">
        <v>25</v>
      </c>
      <c r="S2" s="17" t="s">
        <v>26</v>
      </c>
      <c r="T2" s="18" t="s">
        <v>27</v>
      </c>
      <c r="U2" s="18" t="s">
        <v>28</v>
      </c>
      <c r="V2" s="18" t="s">
        <v>29</v>
      </c>
      <c r="W2" s="17" t="s">
        <v>30</v>
      </c>
      <c r="X2" s="17" t="s">
        <v>31</v>
      </c>
      <c r="Y2" s="19" t="s">
        <v>33</v>
      </c>
      <c r="Z2" s="20" t="s">
        <v>34</v>
      </c>
      <c r="AA2" s="20" t="s">
        <v>35</v>
      </c>
      <c r="AB2" s="20" t="s">
        <v>36</v>
      </c>
      <c r="AC2" s="20" t="s">
        <v>37</v>
      </c>
      <c r="AD2" s="20" t="s">
        <v>38</v>
      </c>
      <c r="AE2" s="20" t="s">
        <v>39</v>
      </c>
      <c r="AF2" s="21" t="s">
        <v>40</v>
      </c>
      <c r="AG2" s="21" t="s">
        <v>41</v>
      </c>
      <c r="AH2" s="21" t="s">
        <v>42</v>
      </c>
      <c r="AI2" s="21" t="s">
        <v>43</v>
      </c>
      <c r="AJ2" s="21" t="s">
        <v>44</v>
      </c>
      <c r="AK2" s="21" t="s">
        <v>32</v>
      </c>
      <c r="AL2" s="21" t="s">
        <v>45</v>
      </c>
      <c r="AM2" s="21" t="s">
        <v>46</v>
      </c>
      <c r="AN2" s="21" t="s">
        <v>47</v>
      </c>
      <c r="AO2" s="22" t="s">
        <v>48</v>
      </c>
      <c r="AP2" s="22" t="s">
        <v>49</v>
      </c>
      <c r="AQ2" s="23" t="s">
        <v>50</v>
      </c>
      <c r="AR2" s="24" t="s">
        <v>51</v>
      </c>
      <c r="AS2" s="23" t="s">
        <v>52</v>
      </c>
      <c r="AT2" s="22" t="s">
        <v>53</v>
      </c>
    </row>
    <row r="3" spans="1:46" x14ac:dyDescent="0.2">
      <c r="A3" s="25">
        <v>813001952</v>
      </c>
      <c r="B3" s="25" t="s">
        <v>12</v>
      </c>
      <c r="C3" s="25"/>
      <c r="D3" s="25" t="s">
        <v>19</v>
      </c>
      <c r="E3" s="25" t="s">
        <v>19</v>
      </c>
      <c r="F3" s="25" t="s">
        <v>54</v>
      </c>
      <c r="G3" s="25"/>
      <c r="H3" s="26">
        <v>45737</v>
      </c>
      <c r="I3" s="26">
        <v>45757</v>
      </c>
      <c r="J3" s="27">
        <v>1524500</v>
      </c>
      <c r="K3" s="35">
        <v>1524500</v>
      </c>
      <c r="L3" s="28" t="s">
        <v>13</v>
      </c>
      <c r="M3" s="28" t="s">
        <v>17</v>
      </c>
      <c r="N3" s="28" t="s">
        <v>14</v>
      </c>
      <c r="O3" s="28" t="s">
        <v>15</v>
      </c>
      <c r="P3" s="25" t="s">
        <v>55</v>
      </c>
      <c r="Q3" s="29">
        <v>1494010</v>
      </c>
      <c r="R3" s="25">
        <v>1222584609</v>
      </c>
      <c r="S3" s="25" t="s">
        <v>56</v>
      </c>
      <c r="T3" s="26">
        <v>45737</v>
      </c>
      <c r="U3" s="26">
        <v>45757</v>
      </c>
      <c r="V3" s="26">
        <v>45761</v>
      </c>
      <c r="W3" s="25">
        <v>16</v>
      </c>
      <c r="X3" s="25" t="s">
        <v>57</v>
      </c>
      <c r="Y3" s="29">
        <v>0</v>
      </c>
      <c r="Z3" s="25"/>
      <c r="AA3" s="25"/>
      <c r="AB3" s="25"/>
      <c r="AC3" s="25"/>
      <c r="AD3" s="25" t="s">
        <v>58</v>
      </c>
      <c r="AE3" s="25" t="s">
        <v>59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9">
        <v>0</v>
      </c>
      <c r="AL3" s="29">
        <v>1524500</v>
      </c>
      <c r="AM3" s="29">
        <v>0</v>
      </c>
      <c r="AN3" s="29">
        <v>0</v>
      </c>
      <c r="AO3" s="29">
        <v>0</v>
      </c>
      <c r="AP3" s="29">
        <v>0</v>
      </c>
      <c r="AQ3" s="25"/>
      <c r="AR3" s="26"/>
      <c r="AS3" s="25"/>
      <c r="AT3" s="29">
        <v>0</v>
      </c>
    </row>
  </sheetData>
  <dataValidations count="1">
    <dataValidation operator="greaterThan" allowBlank="1" showInputMessage="1" showErrorMessage="1" errorTitle="DATO ERRADO" error="El valor debe ser diferente de cero" sqref="L1:O1 A1:I1 A2:O3" xr:uid="{00000000-0002-0000-0100-000000000000}"/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J42"/>
  <sheetViews>
    <sheetView showGridLines="0" tabSelected="1" topLeftCell="A15" zoomScaleNormal="100" workbookViewId="0">
      <selection activeCell="E22" sqref="E22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86" t="s">
        <v>60</v>
      </c>
      <c r="E2" s="87"/>
      <c r="F2" s="87"/>
      <c r="G2" s="87"/>
      <c r="H2" s="87"/>
      <c r="I2" s="88"/>
      <c r="J2" s="92" t="s">
        <v>61</v>
      </c>
    </row>
    <row r="3" spans="2:10" ht="15.75" customHeight="1" thickBot="1" x14ac:dyDescent="0.3">
      <c r="B3" s="39"/>
      <c r="C3" s="40"/>
      <c r="D3" s="89"/>
      <c r="E3" s="90"/>
      <c r="F3" s="90"/>
      <c r="G3" s="90"/>
      <c r="H3" s="90"/>
      <c r="I3" s="91"/>
      <c r="J3" s="93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62</v>
      </c>
      <c r="E5" s="46"/>
      <c r="F5" s="46"/>
      <c r="G5" s="46"/>
      <c r="H5" s="46"/>
      <c r="I5" s="47"/>
      <c r="J5" s="47" t="s">
        <v>63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">
        <v>92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93</v>
      </c>
      <c r="J12" s="55"/>
    </row>
    <row r="13" spans="2:10" ht="13" x14ac:dyDescent="0.3">
      <c r="B13" s="54"/>
      <c r="C13" s="56" t="s">
        <v>94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64</v>
      </c>
      <c r="J15" s="55"/>
    </row>
    <row r="16" spans="2:10" x14ac:dyDescent="0.25">
      <c r="B16" s="54"/>
      <c r="C16" s="59"/>
      <c r="J16" s="55"/>
    </row>
    <row r="17" spans="2:10" ht="13" x14ac:dyDescent="0.25">
      <c r="B17" s="54"/>
      <c r="C17" s="36" t="s">
        <v>65</v>
      </c>
      <c r="D17" s="57"/>
      <c r="H17" s="60" t="s">
        <v>66</v>
      </c>
      <c r="I17" s="61" t="s">
        <v>67</v>
      </c>
      <c r="J17" s="55"/>
    </row>
    <row r="18" spans="2:10" ht="13" x14ac:dyDescent="0.3">
      <c r="B18" s="54"/>
      <c r="C18" s="56" t="s">
        <v>68</v>
      </c>
      <c r="D18" s="56"/>
      <c r="E18" s="56"/>
      <c r="F18" s="56"/>
      <c r="H18" s="62">
        <v>1</v>
      </c>
      <c r="I18" s="63">
        <v>1524500</v>
      </c>
      <c r="J18" s="55"/>
    </row>
    <row r="19" spans="2:10" x14ac:dyDescent="0.25">
      <c r="B19" s="54"/>
      <c r="C19" s="36" t="s">
        <v>69</v>
      </c>
      <c r="H19" s="64">
        <v>0</v>
      </c>
      <c r="I19" s="65">
        <v>0</v>
      </c>
      <c r="J19" s="55"/>
    </row>
    <row r="20" spans="2:10" x14ac:dyDescent="0.25">
      <c r="B20" s="54"/>
      <c r="C20" s="36" t="s">
        <v>70</v>
      </c>
      <c r="H20" s="64">
        <v>0</v>
      </c>
      <c r="I20" s="65">
        <v>0</v>
      </c>
      <c r="J20" s="55"/>
    </row>
    <row r="21" spans="2:10" x14ac:dyDescent="0.25">
      <c r="B21" s="54"/>
      <c r="C21" s="36" t="s">
        <v>71</v>
      </c>
      <c r="H21" s="64">
        <v>0</v>
      </c>
      <c r="I21" s="65">
        <v>0</v>
      </c>
      <c r="J21" s="55"/>
    </row>
    <row r="22" spans="2:10" x14ac:dyDescent="0.25">
      <c r="B22" s="54"/>
      <c r="C22" s="36" t="s">
        <v>72</v>
      </c>
      <c r="H22" s="64">
        <v>0</v>
      </c>
      <c r="I22" s="65">
        <v>0</v>
      </c>
      <c r="J22" s="55"/>
    </row>
    <row r="23" spans="2:10" x14ac:dyDescent="0.25">
      <c r="B23" s="54"/>
      <c r="C23" s="36" t="s">
        <v>73</v>
      </c>
      <c r="H23" s="64">
        <v>0</v>
      </c>
      <c r="I23" s="65">
        <v>0</v>
      </c>
      <c r="J23" s="55"/>
    </row>
    <row r="24" spans="2:10" ht="13" thickBot="1" x14ac:dyDescent="0.3">
      <c r="B24" s="54"/>
      <c r="C24" s="36" t="s">
        <v>74</v>
      </c>
      <c r="H24" s="66">
        <v>0</v>
      </c>
      <c r="I24" s="67">
        <v>0</v>
      </c>
      <c r="J24" s="55"/>
    </row>
    <row r="25" spans="2:10" ht="13" x14ac:dyDescent="0.3">
      <c r="B25" s="54"/>
      <c r="C25" s="56" t="s">
        <v>75</v>
      </c>
      <c r="D25" s="56"/>
      <c r="E25" s="56"/>
      <c r="F25" s="56"/>
      <c r="H25" s="62">
        <f>H19+H20+H21+H22+H24+H23</f>
        <v>0</v>
      </c>
      <c r="I25" s="63">
        <f>I19+I20+I21+I22+I24+I23</f>
        <v>0</v>
      </c>
      <c r="J25" s="55"/>
    </row>
    <row r="26" spans="2:10" x14ac:dyDescent="0.25">
      <c r="B26" s="54"/>
      <c r="C26" s="36" t="s">
        <v>76</v>
      </c>
      <c r="H26" s="64">
        <v>1</v>
      </c>
      <c r="I26" s="65">
        <v>1524500</v>
      </c>
      <c r="J26" s="55"/>
    </row>
    <row r="27" spans="2:10" ht="13" thickBot="1" x14ac:dyDescent="0.3">
      <c r="B27" s="54"/>
      <c r="C27" s="36" t="s">
        <v>46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77</v>
      </c>
      <c r="D28" s="56"/>
      <c r="E28" s="56"/>
      <c r="F28" s="56"/>
      <c r="H28" s="62">
        <f>H26+H27</f>
        <v>1</v>
      </c>
      <c r="I28" s="63">
        <f>I26+I27</f>
        <v>1524500</v>
      </c>
      <c r="J28" s="55"/>
    </row>
    <row r="29" spans="2:10" ht="13.5" thickBot="1" x14ac:dyDescent="0.35">
      <c r="B29" s="54"/>
      <c r="C29" s="36" t="s">
        <v>78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79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80</v>
      </c>
      <c r="D32" s="56"/>
      <c r="H32" s="69">
        <f>H25+H28+H30</f>
        <v>1</v>
      </c>
      <c r="I32" s="70">
        <f>I25+I28+I30</f>
        <v>1524500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95</v>
      </c>
      <c r="D37" s="73"/>
      <c r="H37" s="72" t="s">
        <v>81</v>
      </c>
      <c r="I37" s="73"/>
      <c r="J37" s="55"/>
    </row>
    <row r="38" spans="2:10" ht="13" x14ac:dyDescent="0.3">
      <c r="B38" s="54"/>
      <c r="C38" s="56" t="s">
        <v>96</v>
      </c>
      <c r="D38" s="71"/>
      <c r="H38" s="74" t="s">
        <v>82</v>
      </c>
      <c r="I38" s="71"/>
      <c r="J38" s="55"/>
    </row>
    <row r="39" spans="2:10" ht="13" x14ac:dyDescent="0.3">
      <c r="B39" s="54"/>
      <c r="C39" s="56" t="s">
        <v>12</v>
      </c>
      <c r="H39" s="56" t="s">
        <v>83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94" t="s">
        <v>84</v>
      </c>
      <c r="D41" s="94"/>
      <c r="E41" s="94"/>
      <c r="F41" s="94"/>
      <c r="G41" s="94"/>
      <c r="H41" s="94"/>
      <c r="I41" s="94"/>
      <c r="J41" s="55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86" t="s">
        <v>85</v>
      </c>
      <c r="E2" s="87"/>
      <c r="F2" s="87"/>
      <c r="G2" s="87"/>
      <c r="H2" s="87"/>
      <c r="I2" s="88"/>
      <c r="J2" s="92" t="s">
        <v>61</v>
      </c>
    </row>
    <row r="3" spans="2:10" ht="15.75" customHeight="1" thickBot="1" x14ac:dyDescent="0.3">
      <c r="B3" s="39"/>
      <c r="C3" s="40"/>
      <c r="D3" s="89"/>
      <c r="E3" s="90"/>
      <c r="F3" s="90"/>
      <c r="G3" s="90"/>
      <c r="H3" s="90"/>
      <c r="I3" s="91"/>
      <c r="J3" s="93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95" t="s">
        <v>86</v>
      </c>
      <c r="E5" s="96"/>
      <c r="F5" s="96"/>
      <c r="G5" s="96"/>
      <c r="H5" s="96"/>
      <c r="I5" s="97"/>
      <c r="J5" s="47" t="s">
        <v>87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tr">
        <f>+'FOR-CSA-018'!C9</f>
        <v>Santiago de Cali, mayo 19 2025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CLINICA MEDILASER S.A.S</v>
      </c>
      <c r="J11" s="55"/>
    </row>
    <row r="12" spans="2:10" ht="13" x14ac:dyDescent="0.3">
      <c r="B12" s="54"/>
      <c r="C12" s="56" t="str">
        <f>+'FOR-CSA-018'!C13</f>
        <v>NIT: 813001952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88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78"/>
      <c r="D16" s="57"/>
      <c r="H16" s="79" t="s">
        <v>66</v>
      </c>
      <c r="I16" s="79" t="s">
        <v>67</v>
      </c>
      <c r="J16" s="55"/>
    </row>
    <row r="17" spans="2:10" ht="13" x14ac:dyDescent="0.3">
      <c r="B17" s="54"/>
      <c r="C17" s="56" t="str">
        <f>+'FOR-CSA-018'!C17</f>
        <v>Con Corte al dia: 30/04/2025</v>
      </c>
      <c r="D17" s="56"/>
      <c r="E17" s="56"/>
      <c r="F17" s="56"/>
      <c r="H17" s="80">
        <f>+SUM(H18:H23)</f>
        <v>0</v>
      </c>
      <c r="I17" s="81">
        <f>+SUM(I18:I23)</f>
        <v>0</v>
      </c>
      <c r="J17" s="55"/>
    </row>
    <row r="18" spans="2:10" x14ac:dyDescent="0.25">
      <c r="B18" s="54"/>
      <c r="C18" s="36" t="s">
        <v>69</v>
      </c>
      <c r="H18" s="82">
        <f>+'FOR-CSA-018'!H19</f>
        <v>0</v>
      </c>
      <c r="I18" s="83">
        <f>+'FOR-CSA-018'!I19</f>
        <v>0</v>
      </c>
      <c r="J18" s="55"/>
    </row>
    <row r="19" spans="2:10" x14ac:dyDescent="0.25">
      <c r="B19" s="54"/>
      <c r="C19" s="36" t="s">
        <v>70</v>
      </c>
      <c r="H19" s="82">
        <f>+'FOR-CSA-018'!H20</f>
        <v>0</v>
      </c>
      <c r="I19" s="83">
        <f>+'FOR-CSA-018'!I20</f>
        <v>0</v>
      </c>
      <c r="J19" s="55"/>
    </row>
    <row r="20" spans="2:10" x14ac:dyDescent="0.25">
      <c r="B20" s="54"/>
      <c r="C20" s="36" t="s">
        <v>71</v>
      </c>
      <c r="H20" s="82">
        <f>+'FOR-CSA-018'!H21</f>
        <v>0</v>
      </c>
      <c r="I20" s="83">
        <f>+'FOR-CSA-018'!I21</f>
        <v>0</v>
      </c>
      <c r="J20" s="55"/>
    </row>
    <row r="21" spans="2:10" x14ac:dyDescent="0.25">
      <c r="B21" s="54"/>
      <c r="C21" s="36" t="s">
        <v>72</v>
      </c>
      <c r="H21" s="82">
        <f>+'FOR-CSA-018'!H22</f>
        <v>0</v>
      </c>
      <c r="I21" s="83">
        <f>+'FOR-CSA-018'!I22</f>
        <v>0</v>
      </c>
      <c r="J21" s="55"/>
    </row>
    <row r="22" spans="2:10" x14ac:dyDescent="0.25">
      <c r="B22" s="54"/>
      <c r="C22" s="36" t="s">
        <v>73</v>
      </c>
      <c r="H22" s="82">
        <f>+'FOR-CSA-018'!H23</f>
        <v>0</v>
      </c>
      <c r="I22" s="83">
        <f>+'FOR-CSA-018'!I23</f>
        <v>0</v>
      </c>
      <c r="J22" s="55"/>
    </row>
    <row r="23" spans="2:10" x14ac:dyDescent="0.25">
      <c r="B23" s="54"/>
      <c r="C23" s="36" t="s">
        <v>89</v>
      </c>
      <c r="H23" s="82">
        <f>+'FOR-CSA-018'!H24</f>
        <v>0</v>
      </c>
      <c r="I23" s="83">
        <f>+'FOR-CSA-018'!I24</f>
        <v>0</v>
      </c>
      <c r="J23" s="55"/>
    </row>
    <row r="24" spans="2:10" ht="13" x14ac:dyDescent="0.3">
      <c r="B24" s="54"/>
      <c r="C24" s="56" t="s">
        <v>90</v>
      </c>
      <c r="D24" s="56"/>
      <c r="E24" s="56"/>
      <c r="F24" s="56"/>
      <c r="H24" s="80">
        <f>SUM(H18:H23)</f>
        <v>0</v>
      </c>
      <c r="I24" s="81">
        <f>+SUBTOTAL(9,I18:I23)</f>
        <v>0</v>
      </c>
      <c r="J24" s="55"/>
    </row>
    <row r="25" spans="2:10" ht="13.5" thickBot="1" x14ac:dyDescent="0.35">
      <c r="B25" s="54"/>
      <c r="C25" s="56"/>
      <c r="D25" s="56"/>
      <c r="H25" s="84"/>
      <c r="I25" s="85"/>
      <c r="J25" s="55"/>
    </row>
    <row r="26" spans="2:10" ht="13.5" thickTop="1" x14ac:dyDescent="0.3">
      <c r="B26" s="54"/>
      <c r="C26" s="56"/>
      <c r="D26" s="56"/>
      <c r="H26" s="71"/>
      <c r="I26" s="65"/>
      <c r="J26" s="55"/>
    </row>
    <row r="27" spans="2:10" ht="13" x14ac:dyDescent="0.3">
      <c r="B27" s="54"/>
      <c r="C27" s="56"/>
      <c r="D27" s="56"/>
      <c r="H27" s="71"/>
      <c r="I27" s="65"/>
      <c r="J27" s="55"/>
    </row>
    <row r="28" spans="2:10" ht="13" x14ac:dyDescent="0.3">
      <c r="B28" s="54"/>
      <c r="C28" s="56"/>
      <c r="D28" s="56"/>
      <c r="H28" s="71"/>
      <c r="I28" s="65"/>
      <c r="J28" s="55"/>
    </row>
    <row r="29" spans="2:10" x14ac:dyDescent="0.25">
      <c r="B29" s="54"/>
      <c r="G29" s="71"/>
      <c r="H29" s="71"/>
      <c r="I29" s="71"/>
      <c r="J29" s="55"/>
    </row>
    <row r="30" spans="2:10" ht="13.5" thickBot="1" x14ac:dyDescent="0.35">
      <c r="B30" s="54"/>
      <c r="C30" s="72" t="str">
        <f>+'FOR-CSA-018'!C37</f>
        <v>Loren Yizeth Ortiz Alvarez</v>
      </c>
      <c r="D30" s="72"/>
      <c r="G30" s="72" t="str">
        <f>+'FOR-CSA-018'!H37</f>
        <v>Juan Camilo Paez R.</v>
      </c>
      <c r="H30" s="73"/>
      <c r="I30" s="71"/>
      <c r="J30" s="55"/>
    </row>
    <row r="31" spans="2:10" ht="13" x14ac:dyDescent="0.3">
      <c r="B31" s="54"/>
      <c r="C31" s="74" t="str">
        <f>+'FOR-CSA-018'!C38</f>
        <v xml:space="preserve">Analista de Cartera </v>
      </c>
      <c r="D31" s="74"/>
      <c r="G31" s="74" t="str">
        <f>+'FOR-CSA-018'!H38</f>
        <v>Cartera - Cuentas Salud</v>
      </c>
      <c r="H31" s="71"/>
      <c r="I31" s="71"/>
      <c r="J31" s="55"/>
    </row>
    <row r="32" spans="2:10" ht="13" x14ac:dyDescent="0.3">
      <c r="B32" s="54"/>
      <c r="C32" s="74" t="str">
        <f>+'FOR-CSA-018'!C39</f>
        <v>CLINICA MEDILASER S.A.S</v>
      </c>
      <c r="D32" s="74"/>
      <c r="G32" s="74" t="str">
        <f>+'FOR-CSA-018'!H39</f>
        <v>EPS Comfenalco Valle.</v>
      </c>
      <c r="H32" s="71"/>
      <c r="I32" s="71"/>
      <c r="J32" s="55"/>
    </row>
    <row r="33" spans="2:10" ht="13" x14ac:dyDescent="0.3">
      <c r="B33" s="54"/>
      <c r="C33" s="74"/>
      <c r="D33" s="74"/>
      <c r="G33" s="74"/>
      <c r="H33" s="71"/>
      <c r="I33" s="71"/>
      <c r="J33" s="55"/>
    </row>
    <row r="34" spans="2:10" ht="13" x14ac:dyDescent="0.3">
      <c r="B34" s="54"/>
      <c r="C34" s="74"/>
      <c r="D34" s="74"/>
      <c r="G34" s="74"/>
      <c r="H34" s="71"/>
      <c r="I34" s="71"/>
      <c r="J34" s="55"/>
    </row>
    <row r="35" spans="2:10" ht="14" x14ac:dyDescent="0.25">
      <c r="B35" s="54"/>
      <c r="C35" s="98" t="s">
        <v>91</v>
      </c>
      <c r="D35" s="98"/>
      <c r="E35" s="98"/>
      <c r="F35" s="98"/>
      <c r="G35" s="98"/>
      <c r="H35" s="98"/>
      <c r="I35" s="98"/>
      <c r="J35" s="55"/>
    </row>
    <row r="36" spans="2:10" ht="13" x14ac:dyDescent="0.3">
      <c r="B36" s="54"/>
      <c r="C36" s="74"/>
      <c r="D36" s="74"/>
      <c r="G36" s="74"/>
      <c r="H36" s="71"/>
      <c r="I36" s="71"/>
      <c r="J36" s="55"/>
    </row>
    <row r="37" spans="2:10" ht="18.75" customHeight="1" thickBot="1" x14ac:dyDescent="0.3">
      <c r="B37" s="75"/>
      <c r="C37" s="76"/>
      <c r="D37" s="76"/>
      <c r="E37" s="76"/>
      <c r="F37" s="76"/>
      <c r="G37" s="73"/>
      <c r="H37" s="73"/>
      <c r="I37" s="73"/>
      <c r="J37" s="7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2025-05-29T15:12:53Z</cp:lastPrinted>
  <dcterms:created xsi:type="dcterms:W3CDTF">2022-06-01T14:39:12Z</dcterms:created>
  <dcterms:modified xsi:type="dcterms:W3CDTF">2025-05-29T15:21:25Z</dcterms:modified>
</cp:coreProperties>
</file>