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46000471_ESE HOSP SAGRADO CORAZON DE JESUSVALLE DEL GUAMUEZ-PUTUMAYO\"/>
    </mc:Choice>
  </mc:AlternateContent>
  <bookViews>
    <workbookView xWindow="0" yWindow="0" windowWidth="20490" windowHeight="8030" firstSheet="16" activeTab="19"/>
  </bookViews>
  <sheets>
    <sheet name="NOVIEMBRE 2023" sheetId="1" state="hidden" r:id="rId1"/>
    <sheet name="DICIEMBRE 2023" sheetId="2" state="hidden" r:id="rId2"/>
    <sheet name="FEB-24" sheetId="3" state="hidden" r:id="rId3"/>
    <sheet name="MAR-24" sheetId="4" state="hidden" r:id="rId4"/>
    <sheet name="ABR-24" sheetId="5" state="hidden" r:id="rId5"/>
    <sheet name="MAY-24" sheetId="6" state="hidden" r:id="rId6"/>
    <sheet name="JUN-24" sheetId="7" state="hidden" r:id="rId7"/>
    <sheet name="JUL-24" sheetId="8" state="hidden" r:id="rId8"/>
    <sheet name="AGO-24 " sheetId="10" state="hidden" r:id="rId9"/>
    <sheet name="SEPT-24" sheetId="11" state="hidden" r:id="rId10"/>
    <sheet name="OCT-24 " sheetId="12" state="hidden" r:id="rId11"/>
    <sheet name="NOV-24 " sheetId="13" state="hidden" r:id="rId12"/>
    <sheet name="DIC-24" sheetId="14" state="hidden" r:id="rId13"/>
    <sheet name="ENE-25" sheetId="15" state="hidden" r:id="rId14"/>
    <sheet name="FEB-25" sheetId="16" state="hidden" r:id="rId15"/>
    <sheet name="MAR-25" sheetId="17" state="hidden" r:id="rId16"/>
    <sheet name="formato cartera eps" sheetId="9" r:id="rId17"/>
    <sheet name="Hoja4" sheetId="21" r:id="rId18"/>
    <sheet name="Hoja1" sheetId="18" r:id="rId19"/>
    <sheet name="FOR-CSA-018" sheetId="19" r:id="rId20"/>
    <sheet name="CIRCULAR 030" sheetId="20" r:id="rId21"/>
  </sheets>
  <externalReferences>
    <externalReference r:id="rId22"/>
    <externalReference r:id="rId23"/>
    <externalReference r:id="rId24"/>
    <externalReference r:id="rId25"/>
  </externalReferences>
  <definedNames>
    <definedName name="_xlnm._FilterDatabase" localSheetId="4" hidden="1">'ABR-24'!$A$4:$Y$4</definedName>
    <definedName name="_xlnm._FilterDatabase" localSheetId="8" hidden="1">'AGO-24 '!$A$4:$Z$4</definedName>
    <definedName name="_xlnm._FilterDatabase" localSheetId="12" hidden="1">'DIC-24'!$B$4:$K$7</definedName>
    <definedName name="_xlnm._FilterDatabase" localSheetId="1" hidden="1">'DICIEMBRE 2023'!$A$4:$Y$29</definedName>
    <definedName name="_xlnm._FilterDatabase" localSheetId="13" hidden="1">'ENE-25'!$B$4:$K$7</definedName>
    <definedName name="_xlnm._FilterDatabase" localSheetId="2" hidden="1">'FEB-24'!$A$4:$Y$31</definedName>
    <definedName name="_xlnm._FilterDatabase" localSheetId="14" hidden="1">'FEB-25'!$B$4:$K$7</definedName>
    <definedName name="_xlnm._FilterDatabase" localSheetId="7" hidden="1">'JUL-24'!$A$4:$Z$4</definedName>
    <definedName name="_xlnm._FilterDatabase" localSheetId="6" hidden="1">'JUN-24'!$A$4:$Z$33</definedName>
    <definedName name="_xlnm._FilterDatabase" localSheetId="3" hidden="1">'MAR-24'!$A$4:$Y$31</definedName>
    <definedName name="_xlnm._FilterDatabase" localSheetId="15" hidden="1">'MAR-25'!$B$4:$K$12</definedName>
    <definedName name="_xlnm._FilterDatabase" localSheetId="5" hidden="1">'MAY-24'!$A$4:$Z$4</definedName>
    <definedName name="_xlnm._FilterDatabase" localSheetId="11" hidden="1">'NOV-24 '!$B$4:$K$7</definedName>
    <definedName name="_xlnm._FilterDatabase" localSheetId="0" hidden="1">'NOVIEMBRE 2023'!$A$4:$V$28</definedName>
    <definedName name="_xlnm._FilterDatabase" localSheetId="10" hidden="1">'OCT-24 '!$B$4:$K$7</definedName>
    <definedName name="_xlnm._FilterDatabase" localSheetId="9" hidden="1">'SEPT-24'!$A$4:$J$7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37" r:id="rId2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20" l="1"/>
  <c r="C32" i="20"/>
  <c r="G31" i="20"/>
  <c r="C31" i="20"/>
  <c r="G30" i="20"/>
  <c r="C30" i="20"/>
  <c r="I23" i="20"/>
  <c r="H23" i="20"/>
  <c r="I22" i="20"/>
  <c r="H22" i="20"/>
  <c r="I21" i="20"/>
  <c r="H21" i="20"/>
  <c r="I20" i="20"/>
  <c r="H20" i="20"/>
  <c r="I19" i="20"/>
  <c r="H19" i="20"/>
  <c r="I18" i="20"/>
  <c r="I24" i="20" s="1"/>
  <c r="H18" i="20"/>
  <c r="H24" i="20" s="1"/>
  <c r="C17" i="20"/>
  <c r="I30" i="19"/>
  <c r="H30" i="19"/>
  <c r="I28" i="19"/>
  <c r="H28" i="19"/>
  <c r="I25" i="19"/>
  <c r="I32" i="19" s="1"/>
  <c r="I33" i="19" s="1"/>
  <c r="H25" i="19"/>
  <c r="H32" i="19" s="1"/>
  <c r="H33" i="19" s="1"/>
  <c r="C12" i="20"/>
  <c r="C11" i="20"/>
  <c r="C9" i="20"/>
  <c r="AO1" i="18"/>
  <c r="AN1" i="18"/>
  <c r="AM1" i="18"/>
  <c r="AL1" i="18"/>
  <c r="AK1" i="18"/>
  <c r="AJ1" i="18"/>
  <c r="AI1" i="18"/>
  <c r="AH1" i="18"/>
  <c r="AG1" i="18"/>
  <c r="AF1" i="18"/>
  <c r="Y1" i="18"/>
  <c r="Q1" i="18"/>
  <c r="K1" i="18"/>
  <c r="J1" i="18"/>
  <c r="H17" i="20" l="1"/>
  <c r="I17" i="20"/>
  <c r="H5" i="9"/>
  <c r="R12" i="17"/>
  <c r="Z12" i="17" s="1"/>
  <c r="R11" i="17"/>
  <c r="Z11" i="17" s="1"/>
  <c r="R10" i="17"/>
  <c r="Z10" i="17" s="1"/>
  <c r="R9" i="17"/>
  <c r="Z9" i="17" s="1"/>
  <c r="R8" i="17"/>
  <c r="Z8" i="17" s="1"/>
  <c r="R7" i="17"/>
  <c r="Z7" i="17" s="1"/>
  <c r="R6" i="17"/>
  <c r="Z6" i="17" s="1"/>
  <c r="R5" i="17"/>
  <c r="Z5" i="17" s="1"/>
  <c r="Y3" i="17"/>
  <c r="X3" i="17"/>
  <c r="W3" i="17"/>
  <c r="V3" i="17"/>
  <c r="U3" i="17"/>
  <c r="T3" i="17"/>
  <c r="S3" i="17"/>
  <c r="R3" i="17"/>
  <c r="Q3" i="17"/>
  <c r="P3" i="17"/>
  <c r="N3" i="17"/>
  <c r="M3" i="17"/>
  <c r="R11" i="16"/>
  <c r="Z11" i="16" s="1"/>
  <c r="R10" i="16"/>
  <c r="Z10" i="16" s="1"/>
  <c r="R9" i="16"/>
  <c r="Z9" i="16" s="1"/>
  <c r="R8" i="16"/>
  <c r="Z8" i="16" s="1"/>
  <c r="R7" i="16"/>
  <c r="Z7" i="16" s="1"/>
  <c r="R6" i="16"/>
  <c r="Z6" i="16" s="1"/>
  <c r="R5" i="16"/>
  <c r="Z5" i="16" s="1"/>
  <c r="Z3" i="16"/>
  <c r="Y3" i="16"/>
  <c r="X3" i="16"/>
  <c r="W3" i="16"/>
  <c r="V3" i="16"/>
  <c r="U3" i="16"/>
  <c r="T3" i="16"/>
  <c r="S3" i="16"/>
  <c r="R3" i="16"/>
  <c r="Q3" i="16"/>
  <c r="P3" i="16"/>
  <c r="N3" i="16"/>
  <c r="M3" i="16"/>
  <c r="W1" i="16"/>
  <c r="AA11" i="15"/>
  <c r="R11" i="15"/>
  <c r="Z11" i="15" s="1"/>
  <c r="AA10" i="15"/>
  <c r="R10" i="15"/>
  <c r="Z10" i="15" s="1"/>
  <c r="AA9" i="15"/>
  <c r="R9" i="15"/>
  <c r="Z9" i="15" s="1"/>
  <c r="AA8" i="15"/>
  <c r="R8" i="15"/>
  <c r="Z8" i="15" s="1"/>
  <c r="AA7" i="15"/>
  <c r="R7" i="15"/>
  <c r="Z7" i="15" s="1"/>
  <c r="AA6" i="15"/>
  <c r="R6" i="15"/>
  <c r="Z6" i="15" s="1"/>
  <c r="AA5" i="15"/>
  <c r="R5" i="15"/>
  <c r="Z5" i="15" s="1"/>
  <c r="Z3" i="15"/>
  <c r="Y3" i="15"/>
  <c r="X3" i="15"/>
  <c r="W3" i="15"/>
  <c r="V3" i="15"/>
  <c r="U3" i="15"/>
  <c r="T3" i="15"/>
  <c r="S3" i="15"/>
  <c r="R3" i="15"/>
  <c r="Q3" i="15"/>
  <c r="P3" i="15"/>
  <c r="N3" i="15"/>
  <c r="M3" i="15"/>
  <c r="W1" i="15"/>
  <c r="AA5" i="14"/>
  <c r="AA6" i="14"/>
  <c r="AA7" i="14"/>
  <c r="AA8" i="14"/>
  <c r="AA9" i="14"/>
  <c r="AA10" i="14"/>
  <c r="AA11" i="14"/>
  <c r="R11" i="14"/>
  <c r="Z11" i="14"/>
  <c r="R10" i="14"/>
  <c r="Z10" i="14" s="1"/>
  <c r="R9" i="14"/>
  <c r="Z9" i="14" s="1"/>
  <c r="R8" i="14"/>
  <c r="Z8" i="14" s="1"/>
  <c r="R7" i="14"/>
  <c r="Z7" i="14" s="1"/>
  <c r="R6" i="14"/>
  <c r="Z6" i="14" s="1"/>
  <c r="R5" i="14"/>
  <c r="Z5" i="14" s="1"/>
  <c r="Y3" i="14"/>
  <c r="X3" i="14"/>
  <c r="W3" i="14"/>
  <c r="V3" i="14"/>
  <c r="U3" i="14"/>
  <c r="T3" i="14"/>
  <c r="S3" i="14"/>
  <c r="R3" i="14"/>
  <c r="Q3" i="14"/>
  <c r="P3" i="14"/>
  <c r="N3" i="14"/>
  <c r="M3" i="14"/>
  <c r="R10" i="13"/>
  <c r="Z10" i="13" s="1"/>
  <c r="R9" i="13"/>
  <c r="Z9" i="13" s="1"/>
  <c r="R8" i="13"/>
  <c r="Z8" i="13" s="1"/>
  <c r="R7" i="13"/>
  <c r="Z7" i="13" s="1"/>
  <c r="R6" i="13"/>
  <c r="Z6" i="13" s="1"/>
  <c r="R5" i="13"/>
  <c r="Z5" i="13" s="1"/>
  <c r="Z3" i="13"/>
  <c r="Y3" i="13"/>
  <c r="X3" i="13"/>
  <c r="W3" i="13"/>
  <c r="V3" i="13"/>
  <c r="U3" i="13"/>
  <c r="T3" i="13"/>
  <c r="S3" i="13"/>
  <c r="R3" i="13"/>
  <c r="Q3" i="13"/>
  <c r="P3" i="13"/>
  <c r="N3" i="13"/>
  <c r="M3" i="13"/>
  <c r="W1" i="13"/>
  <c r="R9" i="12"/>
  <c r="R10" i="12"/>
  <c r="Z9" i="12"/>
  <c r="Z10" i="12"/>
  <c r="R8" i="12"/>
  <c r="Z8" i="12"/>
  <c r="Z3" i="12" s="1"/>
  <c r="Z3" i="17" l="1"/>
  <c r="W1" i="17" s="1"/>
  <c r="AB5" i="15"/>
  <c r="AB6" i="15"/>
  <c r="AB7" i="15"/>
  <c r="AB8" i="15"/>
  <c r="AB9" i="15"/>
  <c r="AB10" i="15"/>
  <c r="AB11" i="15"/>
  <c r="AB11" i="14"/>
  <c r="AB10" i="14"/>
  <c r="AB9" i="14"/>
  <c r="AB8" i="14"/>
  <c r="AB7" i="14"/>
  <c r="AB6" i="14"/>
  <c r="AB5" i="14"/>
  <c r="Z3" i="14"/>
  <c r="W1" i="14" s="1"/>
  <c r="W1" i="12"/>
  <c r="R7" i="12"/>
  <c r="Z7" i="12" s="1"/>
  <c r="R6" i="12"/>
  <c r="Z6" i="12" s="1"/>
  <c r="R5" i="12"/>
  <c r="Z5" i="12" s="1"/>
  <c r="Y3" i="12"/>
  <c r="X3" i="12"/>
  <c r="W3" i="12"/>
  <c r="V3" i="12"/>
  <c r="U3" i="12"/>
  <c r="T3" i="12"/>
  <c r="S3" i="12"/>
  <c r="R3" i="12"/>
  <c r="Q3" i="12"/>
  <c r="P3" i="12"/>
  <c r="N3" i="12"/>
  <c r="M3" i="12"/>
  <c r="Q7" i="11"/>
  <c r="Y7" i="11" s="1"/>
  <c r="Q6" i="11"/>
  <c r="Y6" i="11" s="1"/>
  <c r="Q5" i="11"/>
  <c r="Y5" i="11" s="1"/>
  <c r="Y3" i="11"/>
  <c r="X3" i="11"/>
  <c r="W3" i="11"/>
  <c r="V3" i="11"/>
  <c r="U3" i="11"/>
  <c r="T3" i="11"/>
  <c r="S3" i="11"/>
  <c r="R3" i="11"/>
  <c r="Q3" i="11"/>
  <c r="P3" i="11"/>
  <c r="O3" i="11"/>
  <c r="M3" i="11"/>
  <c r="L3" i="11"/>
  <c r="Z1" i="11"/>
  <c r="Q7" i="10"/>
  <c r="Y7" i="10" s="1"/>
  <c r="Q6" i="10"/>
  <c r="Y6" i="10" s="1"/>
  <c r="Q5" i="10"/>
  <c r="Y5" i="10" s="1"/>
  <c r="Y3" i="10"/>
  <c r="X3" i="10"/>
  <c r="W3" i="10"/>
  <c r="V3" i="10"/>
  <c r="U3" i="10"/>
  <c r="T3" i="10"/>
  <c r="S3" i="10"/>
  <c r="R3" i="10"/>
  <c r="Q3" i="10"/>
  <c r="P3" i="10"/>
  <c r="O3" i="10"/>
  <c r="M3" i="10"/>
  <c r="L3" i="10"/>
  <c r="Z1" i="10"/>
  <c r="Y3" i="8"/>
  <c r="Q7" i="8"/>
  <c r="Y7" i="8"/>
  <c r="L3" i="8"/>
  <c r="M3" i="8"/>
  <c r="N3" i="8"/>
  <c r="O3" i="8"/>
  <c r="P3" i="8"/>
  <c r="Q3" i="8"/>
  <c r="R3" i="8"/>
  <c r="S3" i="8"/>
  <c r="T3" i="8"/>
  <c r="U3" i="8"/>
  <c r="V3" i="8"/>
  <c r="W3" i="8"/>
  <c r="X3" i="8"/>
  <c r="Q6" i="8"/>
  <c r="Y6" i="8" s="1"/>
  <c r="Q5" i="8"/>
  <c r="Y5" i="8" s="1"/>
  <c r="Z1" i="8"/>
  <c r="Q33" i="7"/>
  <c r="Y33" i="7" s="1"/>
  <c r="Q32" i="7"/>
  <c r="Y32" i="7" s="1"/>
  <c r="Q31" i="7"/>
  <c r="Y31" i="7" s="1"/>
  <c r="Q30" i="7"/>
  <c r="Y30" i="7" s="1"/>
  <c r="Q29" i="7"/>
  <c r="Y29" i="7" s="1"/>
  <c r="Q28" i="7"/>
  <c r="Y28" i="7" s="1"/>
  <c r="Q27" i="7"/>
  <c r="Y27" i="7" s="1"/>
  <c r="Q26" i="7"/>
  <c r="Y26" i="7" s="1"/>
  <c r="Q25" i="7"/>
  <c r="Y25" i="7" s="1"/>
  <c r="Q24" i="7"/>
  <c r="Y24" i="7" s="1"/>
  <c r="Q23" i="7"/>
  <c r="Y23" i="7" s="1"/>
  <c r="Q22" i="7"/>
  <c r="Y22" i="7" s="1"/>
  <c r="Q21" i="7"/>
  <c r="Y21" i="7" s="1"/>
  <c r="Q20" i="7"/>
  <c r="Y20" i="7" s="1"/>
  <c r="Q19" i="7"/>
  <c r="Y19" i="7" s="1"/>
  <c r="Q18" i="7"/>
  <c r="Y18" i="7" s="1"/>
  <c r="Q17" i="7"/>
  <c r="Y17" i="7" s="1"/>
  <c r="Q16" i="7"/>
  <c r="Y16" i="7" s="1"/>
  <c r="Q15" i="7"/>
  <c r="Y15" i="7" s="1"/>
  <c r="Q14" i="7"/>
  <c r="Y14" i="7" s="1"/>
  <c r="Q13" i="7"/>
  <c r="Y13" i="7" s="1"/>
  <c r="Q12" i="7"/>
  <c r="Y12" i="7" s="1"/>
  <c r="Q11" i="7"/>
  <c r="Y11" i="7" s="1"/>
  <c r="Q10" i="7"/>
  <c r="Y10" i="7" s="1"/>
  <c r="Q9" i="7"/>
  <c r="Y9" i="7" s="1"/>
  <c r="Q8" i="7"/>
  <c r="Y8" i="7" s="1"/>
  <c r="Q7" i="7"/>
  <c r="Y7" i="7" s="1"/>
  <c r="Q6" i="7"/>
  <c r="Y6" i="7" s="1"/>
  <c r="Q5" i="7"/>
  <c r="Y5" i="7" s="1"/>
  <c r="Y3" i="7"/>
  <c r="X3" i="7"/>
  <c r="W3" i="7"/>
  <c r="V3" i="7"/>
  <c r="U3" i="7"/>
  <c r="T3" i="7"/>
  <c r="S3" i="7"/>
  <c r="R3" i="7"/>
  <c r="Q3" i="7"/>
  <c r="P3" i="7"/>
  <c r="O3" i="7"/>
  <c r="N3" i="7"/>
  <c r="M3" i="7"/>
  <c r="L3" i="7"/>
  <c r="Z1" i="7"/>
  <c r="Q33" i="6"/>
  <c r="Y33" i="6" s="1"/>
  <c r="Q32" i="6"/>
  <c r="Y32" i="6" s="1"/>
  <c r="Q31" i="6"/>
  <c r="Y31" i="6" s="1"/>
  <c r="Q30" i="6"/>
  <c r="Y30" i="6" s="1"/>
  <c r="Q29" i="6"/>
  <c r="Y29" i="6" s="1"/>
  <c r="Q28" i="6"/>
  <c r="Y28" i="6" s="1"/>
  <c r="Q27" i="6"/>
  <c r="Y27" i="6" s="1"/>
  <c r="Q26" i="6"/>
  <c r="Y26" i="6" s="1"/>
  <c r="Q25" i="6"/>
  <c r="Y25" i="6" s="1"/>
  <c r="Q24" i="6"/>
  <c r="Y24" i="6" s="1"/>
  <c r="Q23" i="6"/>
  <c r="Y23" i="6" s="1"/>
  <c r="Q22" i="6"/>
  <c r="Y22" i="6" s="1"/>
  <c r="Q21" i="6"/>
  <c r="Y21" i="6" s="1"/>
  <c r="Q20" i="6"/>
  <c r="Y20" i="6" s="1"/>
  <c r="Q19" i="6"/>
  <c r="Y19" i="6" s="1"/>
  <c r="Q18" i="6"/>
  <c r="Y18" i="6" s="1"/>
  <c r="Q17" i="6"/>
  <c r="Y17" i="6" s="1"/>
  <c r="Q16" i="6"/>
  <c r="Y16" i="6" s="1"/>
  <c r="Q15" i="6"/>
  <c r="Y15" i="6" s="1"/>
  <c r="Q14" i="6"/>
  <c r="Y14" i="6" s="1"/>
  <c r="Q13" i="6"/>
  <c r="Y13" i="6" s="1"/>
  <c r="Q12" i="6"/>
  <c r="Y12" i="6" s="1"/>
  <c r="Q11" i="6"/>
  <c r="Y11" i="6" s="1"/>
  <c r="Q10" i="6"/>
  <c r="Y10" i="6" s="1"/>
  <c r="Q9" i="6"/>
  <c r="Y9" i="6" s="1"/>
  <c r="Q8" i="6"/>
  <c r="Y8" i="6" s="1"/>
  <c r="Q7" i="6"/>
  <c r="Y7" i="6" s="1"/>
  <c r="Q6" i="6"/>
  <c r="Y6" i="6" s="1"/>
  <c r="Q5" i="6"/>
  <c r="Y5" i="6" s="1"/>
  <c r="Y3" i="6"/>
  <c r="Z1" i="6" s="1"/>
  <c r="X3" i="6"/>
  <c r="W3" i="6"/>
  <c r="V3" i="6"/>
  <c r="U3" i="6"/>
  <c r="T3" i="6"/>
  <c r="S3" i="6"/>
  <c r="R3" i="6"/>
  <c r="Q3" i="6"/>
  <c r="P3" i="6"/>
  <c r="O3" i="6"/>
  <c r="N3" i="6"/>
  <c r="M3" i="6"/>
  <c r="L3" i="6"/>
  <c r="Q32" i="5"/>
  <c r="Y32" i="5"/>
  <c r="Q33" i="5"/>
  <c r="Y33" i="5"/>
  <c r="Y3" i="5" l="1"/>
  <c r="Q31" i="5"/>
  <c r="Y31" i="5" s="1"/>
  <c r="Q30" i="5"/>
  <c r="Y30" i="5" s="1"/>
  <c r="Q29" i="5"/>
  <c r="Y29" i="5" s="1"/>
  <c r="Q28" i="5"/>
  <c r="Y28" i="5" s="1"/>
  <c r="Q27" i="5"/>
  <c r="Y27" i="5" s="1"/>
  <c r="Q26" i="5"/>
  <c r="Y26" i="5" s="1"/>
  <c r="Q25" i="5"/>
  <c r="Y25" i="5" s="1"/>
  <c r="Q24" i="5"/>
  <c r="Y24" i="5" s="1"/>
  <c r="Q23" i="5"/>
  <c r="Y23" i="5" s="1"/>
  <c r="Q22" i="5"/>
  <c r="Y22" i="5" s="1"/>
  <c r="Q21" i="5"/>
  <c r="Y21" i="5" s="1"/>
  <c r="Q20" i="5"/>
  <c r="Y20" i="5" s="1"/>
  <c r="Q19" i="5"/>
  <c r="Y19" i="5" s="1"/>
  <c r="Q18" i="5"/>
  <c r="Y18" i="5" s="1"/>
  <c r="Q17" i="5"/>
  <c r="Y17" i="5" s="1"/>
  <c r="Q16" i="5"/>
  <c r="Y16" i="5" s="1"/>
  <c r="Q15" i="5"/>
  <c r="Y15" i="5" s="1"/>
  <c r="Q14" i="5"/>
  <c r="Y14" i="5" s="1"/>
  <c r="Q13" i="5"/>
  <c r="Y13" i="5" s="1"/>
  <c r="Q12" i="5"/>
  <c r="Y12" i="5" s="1"/>
  <c r="Q11" i="5"/>
  <c r="Y11" i="5" s="1"/>
  <c r="Q10" i="5"/>
  <c r="Y10" i="5" s="1"/>
  <c r="Q9" i="5"/>
  <c r="Y9" i="5" s="1"/>
  <c r="Q8" i="5"/>
  <c r="Y8" i="5" s="1"/>
  <c r="Q7" i="5"/>
  <c r="Y7" i="5" s="1"/>
  <c r="Q6" i="5"/>
  <c r="Y6" i="5" s="1"/>
  <c r="Q5" i="5"/>
  <c r="Y5" i="5" s="1"/>
  <c r="X3" i="5"/>
  <c r="W3" i="5"/>
  <c r="V3" i="5"/>
  <c r="U3" i="5"/>
  <c r="T3" i="5"/>
  <c r="S3" i="5"/>
  <c r="R3" i="5"/>
  <c r="Q3" i="5"/>
  <c r="P3" i="5"/>
  <c r="O3" i="5"/>
  <c r="N3" i="5"/>
  <c r="M3" i="5"/>
  <c r="L3" i="5"/>
  <c r="Y1" i="5"/>
  <c r="M3" i="4"/>
  <c r="N3" i="4"/>
  <c r="O3" i="4"/>
  <c r="P3" i="4"/>
  <c r="Q3" i="4"/>
  <c r="R3" i="4"/>
  <c r="S3" i="4"/>
  <c r="T3" i="4"/>
  <c r="U3" i="4"/>
  <c r="V3" i="4"/>
  <c r="W3" i="4"/>
  <c r="X3" i="4"/>
  <c r="Y3" i="4"/>
  <c r="L3" i="4"/>
  <c r="Y31" i="4"/>
  <c r="Q31" i="4"/>
  <c r="Q30" i="4"/>
  <c r="Y30" i="4" s="1"/>
  <c r="Q29" i="4"/>
  <c r="Y29" i="4" s="1"/>
  <c r="Q28" i="4"/>
  <c r="Y28" i="4" s="1"/>
  <c r="Q27" i="4"/>
  <c r="Y27" i="4" s="1"/>
  <c r="Q26" i="4"/>
  <c r="Y26" i="4" s="1"/>
  <c r="Q25" i="4"/>
  <c r="Y25" i="4" s="1"/>
  <c r="Q24" i="4"/>
  <c r="Y24" i="4" s="1"/>
  <c r="Q23" i="4"/>
  <c r="Y23" i="4" s="1"/>
  <c r="Q22" i="4"/>
  <c r="Y22" i="4" s="1"/>
  <c r="Q21" i="4"/>
  <c r="Y21" i="4" s="1"/>
  <c r="Q20" i="4"/>
  <c r="Y20" i="4" s="1"/>
  <c r="Q19" i="4"/>
  <c r="Y19" i="4" s="1"/>
  <c r="Q18" i="4"/>
  <c r="Y18" i="4" s="1"/>
  <c r="Q17" i="4"/>
  <c r="Y17" i="4" s="1"/>
  <c r="Q16" i="4"/>
  <c r="Y16" i="4" s="1"/>
  <c r="Q15" i="4"/>
  <c r="Y15" i="4" s="1"/>
  <c r="Q14" i="4"/>
  <c r="Y14" i="4" s="1"/>
  <c r="Q13" i="4"/>
  <c r="Y13" i="4" s="1"/>
  <c r="Q12" i="4"/>
  <c r="Y12" i="4" s="1"/>
  <c r="Q11" i="4"/>
  <c r="Y11" i="4" s="1"/>
  <c r="Q10" i="4"/>
  <c r="Y10" i="4" s="1"/>
  <c r="Q9" i="4"/>
  <c r="Y9" i="4" s="1"/>
  <c r="Q8" i="4"/>
  <c r="Y8" i="4" s="1"/>
  <c r="Q7" i="4"/>
  <c r="Y7" i="4" s="1"/>
  <c r="Q6" i="4"/>
  <c r="Y6" i="4" s="1"/>
  <c r="Q5" i="4"/>
  <c r="Y5" i="4" s="1"/>
  <c r="Y1" i="4"/>
  <c r="Q29" i="3" l="1"/>
  <c r="Q30" i="3"/>
  <c r="Y30" i="3"/>
  <c r="Y29" i="3"/>
  <c r="Q28" i="3"/>
  <c r="Y28" i="3" s="1"/>
  <c r="Q27" i="3"/>
  <c r="Y27" i="3" s="1"/>
  <c r="Q26" i="3"/>
  <c r="Y26" i="3" s="1"/>
  <c r="Q25" i="3"/>
  <c r="Y25" i="3" s="1"/>
  <c r="Q24" i="3"/>
  <c r="Y24" i="3" s="1"/>
  <c r="Q23" i="3"/>
  <c r="Y23" i="3" s="1"/>
  <c r="Q22" i="3"/>
  <c r="Y22" i="3" s="1"/>
  <c r="Q21" i="3"/>
  <c r="Y21" i="3" s="1"/>
  <c r="Q20" i="3"/>
  <c r="Y20" i="3" s="1"/>
  <c r="Q19" i="3"/>
  <c r="Y19" i="3" s="1"/>
  <c r="Q18" i="3"/>
  <c r="Y18" i="3" s="1"/>
  <c r="Q17" i="3"/>
  <c r="Y17" i="3" s="1"/>
  <c r="Q16" i="3"/>
  <c r="Y16" i="3" s="1"/>
  <c r="Q15" i="3"/>
  <c r="Y15" i="3" s="1"/>
  <c r="Q14" i="3"/>
  <c r="Y14" i="3" s="1"/>
  <c r="Q13" i="3"/>
  <c r="Y13" i="3" s="1"/>
  <c r="Q12" i="3"/>
  <c r="Y12" i="3" s="1"/>
  <c r="Q11" i="3"/>
  <c r="Y11" i="3" s="1"/>
  <c r="Q10" i="3"/>
  <c r="Y10" i="3" s="1"/>
  <c r="Q9" i="3"/>
  <c r="Y9" i="3" s="1"/>
  <c r="Q8" i="3"/>
  <c r="Y8" i="3" s="1"/>
  <c r="Q7" i="3"/>
  <c r="Y7" i="3" s="1"/>
  <c r="Q6" i="3"/>
  <c r="Y6" i="3" s="1"/>
  <c r="Q5" i="3"/>
  <c r="Y5" i="3" s="1"/>
  <c r="Y3" i="3"/>
  <c r="X3" i="3"/>
  <c r="W3" i="3"/>
  <c r="V3" i="3"/>
  <c r="U3" i="3"/>
  <c r="T3" i="3"/>
  <c r="S3" i="3"/>
  <c r="R3" i="3"/>
  <c r="Q3" i="3"/>
  <c r="P3" i="3"/>
  <c r="O3" i="3"/>
  <c r="N3" i="3"/>
  <c r="M3" i="3"/>
  <c r="L3" i="3"/>
  <c r="Y1" i="3"/>
  <c r="M3" i="2"/>
  <c r="N3" i="2"/>
  <c r="O3" i="2"/>
  <c r="P3" i="2"/>
  <c r="R3" i="2"/>
  <c r="S3" i="2"/>
  <c r="T3" i="2"/>
  <c r="U3" i="2"/>
  <c r="V3" i="2"/>
  <c r="W3" i="2"/>
  <c r="X3" i="2"/>
  <c r="L3" i="2"/>
  <c r="Q28" i="2" l="1"/>
  <c r="Y28" i="2" s="1"/>
  <c r="Q27" i="2"/>
  <c r="Y27" i="2" s="1"/>
  <c r="Q26" i="2"/>
  <c r="Y26" i="2" s="1"/>
  <c r="Q25" i="2"/>
  <c r="Y25" i="2" s="1"/>
  <c r="Q24" i="2"/>
  <c r="Y24" i="2" s="1"/>
  <c r="Q23" i="2"/>
  <c r="Y23" i="2" s="1"/>
  <c r="Q22" i="2"/>
  <c r="Y22" i="2" s="1"/>
  <c r="Q21" i="2"/>
  <c r="Y21" i="2" s="1"/>
  <c r="Q20" i="2"/>
  <c r="Y20" i="2" s="1"/>
  <c r="Q19" i="2"/>
  <c r="Y19" i="2" s="1"/>
  <c r="Q18" i="2"/>
  <c r="Y18" i="2" s="1"/>
  <c r="Q17" i="2"/>
  <c r="Y17" i="2" s="1"/>
  <c r="Q16" i="2"/>
  <c r="Y16" i="2" s="1"/>
  <c r="Q15" i="2"/>
  <c r="Y15" i="2" s="1"/>
  <c r="Q14" i="2"/>
  <c r="Y14" i="2" s="1"/>
  <c r="Q13" i="2"/>
  <c r="Y13" i="2" s="1"/>
  <c r="Q12" i="2"/>
  <c r="Y12" i="2" s="1"/>
  <c r="Q11" i="2"/>
  <c r="Y11" i="2" s="1"/>
  <c r="Q10" i="2"/>
  <c r="Y10" i="2" s="1"/>
  <c r="Q9" i="2"/>
  <c r="Y9" i="2" s="1"/>
  <c r="Q8" i="2"/>
  <c r="Y8" i="2" s="1"/>
  <c r="Q7" i="2"/>
  <c r="Y7" i="2" s="1"/>
  <c r="Q6" i="2"/>
  <c r="Y6" i="2" s="1"/>
  <c r="Q5" i="2"/>
  <c r="Q3" i="2" s="1"/>
  <c r="U3" i="1"/>
  <c r="S3" i="1"/>
  <c r="R3" i="1"/>
  <c r="Q3" i="1"/>
  <c r="P3" i="1"/>
  <c r="O3" i="1"/>
  <c r="L3" i="1"/>
  <c r="J3" i="1"/>
  <c r="I3" i="1"/>
  <c r="Y5" i="2" l="1"/>
  <c r="N28" i="1"/>
  <c r="V28" i="1" s="1"/>
  <c r="N27" i="1"/>
  <c r="V27" i="1" s="1"/>
  <c r="N26" i="1"/>
  <c r="V26" i="1" s="1"/>
  <c r="N25" i="1"/>
  <c r="V25" i="1" s="1"/>
  <c r="N24" i="1"/>
  <c r="V24" i="1" s="1"/>
  <c r="N23" i="1"/>
  <c r="V23" i="1" s="1"/>
  <c r="N22" i="1"/>
  <c r="V22" i="1" s="1"/>
  <c r="N21" i="1"/>
  <c r="V21" i="1" s="1"/>
  <c r="N20" i="1"/>
  <c r="V20" i="1" s="1"/>
  <c r="N19" i="1"/>
  <c r="V19" i="1" s="1"/>
  <c r="N18" i="1"/>
  <c r="V18" i="1" s="1"/>
  <c r="N17" i="1"/>
  <c r="V17" i="1" s="1"/>
  <c r="N16" i="1"/>
  <c r="V16" i="1" s="1"/>
  <c r="N15" i="1"/>
  <c r="V15" i="1" s="1"/>
  <c r="N14" i="1"/>
  <c r="V14" i="1" s="1"/>
  <c r="N13" i="1"/>
  <c r="V13" i="1" s="1"/>
  <c r="N12" i="1"/>
  <c r="V12" i="1" s="1"/>
  <c r="N11" i="1"/>
  <c r="V11" i="1" s="1"/>
  <c r="N10" i="1"/>
  <c r="V10" i="1" s="1"/>
  <c r="N9" i="1"/>
  <c r="V9" i="1" s="1"/>
  <c r="N8" i="1"/>
  <c r="V8" i="1" s="1"/>
  <c r="N7" i="1"/>
  <c r="V7" i="1" s="1"/>
  <c r="N6" i="1"/>
  <c r="V6" i="1" s="1"/>
  <c r="N5" i="1"/>
  <c r="N3" i="1" s="1"/>
  <c r="Y3" i="2" l="1"/>
  <c r="Y1" i="2" s="1"/>
  <c r="V5" i="1"/>
  <c r="V3" i="1" s="1"/>
  <c r="V1" i="1" s="1"/>
</calcChain>
</file>

<file path=xl/sharedStrings.xml><?xml version="1.0" encoding="utf-8"?>
<sst xmlns="http://schemas.openxmlformats.org/spreadsheetml/2006/main" count="1386" uniqueCount="192">
  <si>
    <t>FECHA DE ELABORACION</t>
  </si>
  <si>
    <t>PERIODO</t>
  </si>
  <si>
    <t xml:space="preserve"> N. CUENTA COBRO</t>
  </si>
  <si>
    <t>VALOR CUENTA COBRO</t>
  </si>
  <si>
    <t>PREFIJO FRA IND</t>
  </si>
  <si>
    <t>FRA INDIV</t>
  </si>
  <si>
    <t>FECHA FAC</t>
  </si>
  <si>
    <t>FECHA RAD</t>
  </si>
  <si>
    <t>VALOR FAC</t>
  </si>
  <si>
    <t>1 PAGO</t>
  </si>
  <si>
    <t>FECHA PAGO 1</t>
  </si>
  <si>
    <t>2 PAGO</t>
  </si>
  <si>
    <t>FECHA PAGO 2</t>
  </si>
  <si>
    <t>CONSOLIDADO DE PAGOS</t>
  </si>
  <si>
    <t xml:space="preserve">GLOSA INICIAL </t>
  </si>
  <si>
    <t>GLOSA ACEPTA IPS</t>
  </si>
  <si>
    <t xml:space="preserve">FECHA </t>
  </si>
  <si>
    <t>GLOSA ACEPTA SSD</t>
  </si>
  <si>
    <t xml:space="preserve">DEVOLUCION </t>
  </si>
  <si>
    <t>FECHA DEVOLUCION</t>
  </si>
  <si>
    <t>DEPURACION ESE</t>
  </si>
  <si>
    <t>SALDO EN CARTERA</t>
  </si>
  <si>
    <t>IN</t>
  </si>
  <si>
    <t>FE</t>
  </si>
  <si>
    <t>TOTAL EN CARTERA DE CONFENALCO VALLE</t>
  </si>
  <si>
    <t>COMPUCONTA</t>
  </si>
  <si>
    <t>DIFERENCIA</t>
  </si>
  <si>
    <t>PREFIJO CCO</t>
  </si>
  <si>
    <t>CUENTA COBRO</t>
  </si>
  <si>
    <t>DETALLE</t>
  </si>
  <si>
    <t>JUNIO</t>
  </si>
  <si>
    <t>CCO</t>
  </si>
  <si>
    <t>EVENTO - PRESTACION DE SERVICIOS MEDICOS DE I Y II NIVEL A USUARIOS DE COMFENALCO VALLE DEL CAUCA EPS ATENDIDOS EN EL MUNICIPIO VALLE DEL GUAMUEZ, DURANTE EL MES DE JUNIO DE 2016.</t>
  </si>
  <si>
    <t>EVENTO - PRESTACION DE SERVICIOS MEDICOS DE I Y II NIVEL A USUARIOS DE COMFENALCO VALLE DEL CAUCA EPS ATENDIDOS EN EL MUNICIPIO VALLE DEL GUAMUEZ, DURANTE EL MES DE MAYO DE 2017.</t>
  </si>
  <si>
    <t>EVENTO - PRESTACION DE SERVICIOS MEDICOS DE I Y II NIVEL A USUARIOS CONTRIBUTIVO DE COMFENALCO VALLE DEL CAUCA EPS ATENDIDOS EN EL MUNICIPIO VALLE DEL GUAMUEZ, DURANTE EL MES DE JUNIO DE 2017.</t>
  </si>
  <si>
    <t>EVENTO - PRESTACION DE SERVICIOS MEDICOS DE I Y II NIVEL A USUARIOS DE COMFENALCO VALLE DEL CAUCA EPS ATENDIDOS EN EL MUNICIPIO VALLE DEL GUAMUEZ, DURANTE EL MES DE JULIO DE 2017.</t>
  </si>
  <si>
    <t>EVENTO - PRESTACION DE SERVICIOS MEDICOS DE I Y II NIVEL A USUARIOS DE COMFENALCO VALLE DEL CAUCA EPS ATENDIDOS EN EL MUNICIPIO VALLE DEL GUAMUEZ DURANTE EL MES DE MAYO DE 2018</t>
  </si>
  <si>
    <t>EVENTO - PRESTACION DE SERVICIOS MEDICOS DE I Y II NIVEL A USUARIOS DE COMFENALCO VALLE DEL CAUCA EPS ATENDIDOS EN EL MUNICIPIO VALLE DEL GUAMUEZ DURANTE EL MES DE JULIO DE 2018.</t>
  </si>
  <si>
    <t>EVENTO. PRESTACION DE SERVICIOS MEDICOS DE I Y II NIVEL A USUARIOS DE COMFENALCO VALLE DEL CAUCA DEL REGIMEN SUBSIDIADO ATENDIDOS EN EL MUNICIPIO DEL VALLE DEL GUAMUEZ DURANTE EL MES DE FEBRERO 2021</t>
  </si>
  <si>
    <t>EVENTO - PRESTACION DE SERVICIOS MEDICOS DE SALUD DEL REGIMEN CONTRIBUTIVO DE I Y II NIVEL A USUARIOS AFILIADOS A COMFENALCO VALLE ATENDIDOS EN EL MUNICIPIO VALLE DEL GUAMUEZ DURANTE EL MES DE AGOSTO DE 2021.</t>
  </si>
  <si>
    <t>EVENTO - PRESTACION DE SERVICIOS MEDICOS PARA LA TOMA DE MUESTRAS PARA DIAGNOSTICO DEL SARS-COV-2 ( COVID-19) A USUARIOS DE COMFENALCO VALLE REGIMEN CONTRIBUTIVO ATENDIDOS EN EL MUNICIPIO VALLE DEL GUAMUEZ DURANTE EL MES DE AGOSTO 2021.</t>
  </si>
  <si>
    <t>EVENTO - PRESTACION DE SERVICIOS MEDICOS DE SALUD DEL REGIMEN SUBSIDIADO DE I Y II NIVEL A USUARIOS AFILIADOS A COMFENALCO VALLE ATENDIDOS EN EL MUNICIPIO VALLE DEL GUAMUEZ DURANTE EL MES DE AGOSTO DE 2021.</t>
  </si>
  <si>
    <t>EVENTO - PRESTACION DE SERVICIOS MEDICOS DE SALUD DEL REGIMEN CONTRIBUTIVO DE I Y II NIVEL A USUARIOS AFILIADOS A COMFENALCO VALLE ATENDIDOS EN EL MUNICIPIO VALLE DEL GUAMUEZ DURANTE EL MES DE SEPTIEMBRE DE 2021.</t>
  </si>
  <si>
    <t>EVENTO - PRESTACION DE SERVICIOS MEDICOS DE SALUD DEL REGIMEN CONTRIBUTIVO DE I Y II NIVEL A USUARIOS AFILIADOS A COMFENALCO VALLE ATENDIDOS EN EL MUNICIPIO VALLE DEL GUAMUEZ DURANTE EL MES DE ABRIL 2022.</t>
  </si>
  <si>
    <t>EVENTO - PRESTACION DE SERVICIOS MEDICOS DE SALUD DEL REGIMEN CONTRIBUTIVO DE I Y II NIVEL A USUARIOS AFILIADOS A COMFENALCO VALLE ATENDIDOS EN EL MUNICIPIO VALLE DEL GUAMUEZ DURANTE EL MES DE MAYO 2022.</t>
  </si>
  <si>
    <t>EVENTO - PRESTACIÓN DE SERVICIOS MÉDICOS DE SALUD DEL RÉGIMEN CONTRIBUTIVO DE I Y II NIVEL A USUARIOS AFILIADOS A COMFENALCO VALLE ATENDIDOS EN EL MUNICIPIO VALLE DEL GUAMUEZ DURANTE EL MES DE JUNIO 2022.</t>
  </si>
  <si>
    <t>EVENTO - PRESTACION DE SERVICIOS MEDICOS DE SALUD DEL REGIMEN CONTRIBUTIVO DE I Y II NIVEL A USUARIOS AFILIADOS A COMFENALCO VALLE ATENDIDOS EN EL MUNICIPIO VALLE DEL GUAMUEZ DURANTE EL MES DE JULIO 2022.</t>
  </si>
  <si>
    <t>EVENTO - PRESTACION DE SERVICIOS MEDICOS DE SALUD DEL REGIMEN CONTRIBUTIVO DE I Y II NIVEL A USUARIOS AFILIADOS A COMFENALCO VALLE ATENDIDOS EN EL MUNICIPIO VALLE DEL GUAMUEZ DURANTE EL MES DE NOVIEMBRE 2022.</t>
  </si>
  <si>
    <t>EVENTO - PRESTACION DE SERVICIOS MEDICOS DE SALUD DEL REGIMEN CONTRIBUTIVO DE I Y II NIVEL A USUARIOS AFILIADOS A COMFENALCO VALLE ATENDIDOS EN EL MUNICIPIO VALLE DEL GUAMUEZ DURANTE EL MES DE ENERO DE 2023.</t>
  </si>
  <si>
    <t>EVENTO - PRESTACION DE SERVICIOS MEDICOS DE SALUD DEL REGIMEN CONTRIBUTIVO DE I Y II NIVEL A USUARIOS AFILIADOS A COMFENALCO VALLE ATENDIDOS EN EL MUNICIPIO VALLE DEL GUAMUEZ DURANTE EL MES DE ABRIL DE 2023.</t>
  </si>
  <si>
    <t>EVENTO - PRESTACION DE SERVICIOS MEDICOS DE SALUD DEL REGIMEN CONTRIBUTIVO DE I Y II NIVEL A USUARIOS AFILIADOS A COMFENALCO VALLE ATENDIDOS EN EL MUNICIPIO VALLE DEL GUAMUEZ DURANTE EL MES DE JUNIO DE 2023.</t>
  </si>
  <si>
    <t xml:space="preserve">TOTAL EN CARTERA DE CONFENALCO VALLE </t>
  </si>
  <si>
    <t>EVENTO - PRESTACION DE SERVICIOS MEDICOS DE SALUD DEL REGIMEN CONTRIBUTIVO DE I Y II NIVEL A USUARIOS AFILIADOS A COMFENALCO VALLE ATENDIDOS EN EL MUNICIPIO VALLE DEL GUAMUEZ DURANTE EL MES DE ENERO DE 2024.</t>
  </si>
  <si>
    <t>SIFE</t>
  </si>
  <si>
    <t>PENDIENTE</t>
  </si>
  <si>
    <t>EVENTO - PRESTACION DE SERVICIOS MEDICOS DE SALUD DEL REGIMEN CONTRIBUTIVO DE I Y II NIVEL A USUARIOS AFILIADOS A COMFENALCO VALLE ATENDIDOS EN EL MUNICIPIO VALLE DEL GUAMUEZ DURANTE EL MES DE MARZO DE 2024.</t>
  </si>
  <si>
    <t xml:space="preserve">EVENTO - PRESTACION DE SERVICIOS MEDICOS DE SALUD DEL REGIMEN CONTRIBUTIVO DE I Y II NIVEL A USUARIOS AFILIADOS A COMFENALCO VALLE ATENDIDOS EN EL MUNICIPIO VALLE DEL GUAMUEZ DURANTE EL MES DE ABRIL DE 2024.	</t>
  </si>
  <si>
    <t xml:space="preserve"> </t>
  </si>
  <si>
    <t xml:space="preserve">EVENTO - PRESTACION DE SERVICIOS MEDICOS DE SALUD DEL REGIMEN CONTRIBUTIVO DE I Y II NIVEL A USUARIOS AFILIADOS A COMFENALCO VALLE ATENDIDOS EN EL MUNICIPIO VALLE DEL GUAMUEZ DURANTE EL MES DE JULIO DE 2024.	</t>
  </si>
  <si>
    <t>582,681.00</t>
  </si>
  <si>
    <t>NIT IPS</t>
  </si>
  <si>
    <t>NOMBRE IPS</t>
  </si>
  <si>
    <t>IPS SALDO FACTURA</t>
  </si>
  <si>
    <t>TIPO DE CONTRATO</t>
  </si>
  <si>
    <t>SEDE/CIUDAD</t>
  </si>
  <si>
    <t>NUMERO DE CONTRATO</t>
  </si>
  <si>
    <t>ESE HOSPITAL SAGRADO CORAZON DE JESUS</t>
  </si>
  <si>
    <t>EVENTO</t>
  </si>
  <si>
    <t>LA HORMIGA (PTYO)</t>
  </si>
  <si>
    <t>NA</t>
  </si>
  <si>
    <t>PREFIJO FACTURA</t>
  </si>
  <si>
    <t>NUMERO FACTURA</t>
  </si>
  <si>
    <t>IPS FECHA FACTURA</t>
  </si>
  <si>
    <t>IPS FECHA RADICADO</t>
  </si>
  <si>
    <t>IPS VALOR FACTURA</t>
  </si>
  <si>
    <t>TIPO DE PRESTACION</t>
  </si>
  <si>
    <t>A</t>
  </si>
  <si>
    <t>ESTADO</t>
  </si>
  <si>
    <t>I</t>
  </si>
  <si>
    <t>99,500.00</t>
  </si>
  <si>
    <t>EVENTO - PRESTACION DE SERVICIOS MEDICOS DE SALUD DEL REGIMEN CONTRIBUTIVO DE I Y II NIVEL A USUARIOS AFILIADOS A COMFENALCO VALLE ATENDIDOS EN EL MUNICIPIO VALLE DEL GUAMUEZ DURANTE EL MES DE SEPTIEMBRE DE 2024.</t>
  </si>
  <si>
    <t>REGIMEN</t>
  </si>
  <si>
    <t>CONTRIBUTIVO</t>
  </si>
  <si>
    <t>diferencia</t>
  </si>
  <si>
    <t xml:space="preserve">EVENTO - PRESTACION DE SERVICIOS MEDICOS DE SALUD DEL REGIMEN CONTRIBUTIVO DE I Y II NIVEL A USUARIOS AFILIADOS A COMFENALCO VALLE ATENDIDOS EN EL MUNICIPIO VALLE DEL GUAMUEZ DURANTE EL MES DE DICIEMBRE DE 2024.	</t>
  </si>
  <si>
    <t>124,287.00</t>
  </si>
  <si>
    <t>FOTO</t>
  </si>
  <si>
    <t>GLOSA++DEV+AJUS</t>
  </si>
  <si>
    <t>E</t>
  </si>
  <si>
    <t xml:space="preserve">EVENTO - PRESTACION DE SERVICIOS MEDICOS DE SALUD DEL REGIMEN CONTRIBUTIVO DE I Y II NIVEL A USUARIOS AFILIADOS A COMFENALCO VALLE ATENDIDOS EN EL MUNICIPIO VALLE DEL GUAMUEZ DURANTE EL MES DE MARZO DE 2025.	</t>
  </si>
  <si>
    <t>140,122.00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</si>
  <si>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</si>
  <si>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</si>
  <si>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</si>
  <si>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</si>
  <si>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</si>
  <si>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</si>
  <si>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</si>
  <si>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</si>
  <si>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</si>
  <si>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</si>
  <si>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</si>
  <si>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</si>
  <si>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</si>
  <si>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</si>
  <si>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ESTADO EPS 23-05-2025</t>
  </si>
  <si>
    <t>POR PAGAR SAP</t>
  </si>
  <si>
    <t>DOC CONTA</t>
  </si>
  <si>
    <t>ESTADO BOX</t>
  </si>
  <si>
    <t>FECHA FACT</t>
  </si>
  <si>
    <t>FECHA LIQ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</si>
  <si>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</si>
  <si>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</si>
  <si>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</si>
  <si>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</si>
  <si>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</si>
  <si>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</si>
  <si>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</si>
  <si>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</si>
  <si>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</si>
  <si>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</si>
  <si>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</si>
  <si>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</si>
  <si>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</si>
  <si>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</si>
  <si>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</si>
  <si>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</si>
  <si>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</si>
  <si>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</si>
  <si>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</si>
  <si>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</si>
  <si>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</si>
  <si>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</si>
  <si>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</si>
  <si>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</si>
  <si>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SIFE25646</t>
  </si>
  <si>
    <t>846000471_SIFE25646</t>
  </si>
  <si>
    <t>EVENTO - PRESTACION DE SERVICIOS MEDICOS DE SALUD DEL REGIMEN CONTRIBUTIVO DE I Y II NIVEL A USUARIOS AFILIADOS A COMFENALCO VALLE ATENDIDOS EN EL MUNICIPIO VALLE DEL GUAMUEZ DURANTE EL MES DE ABRIL DE 2024.</t>
  </si>
  <si>
    <t>Finalizada</t>
  </si>
  <si>
    <t>181-360</t>
  </si>
  <si>
    <t>Servicios ambulatorios</t>
  </si>
  <si>
    <t>URG-2023-113</t>
  </si>
  <si>
    <t>SIFE25895</t>
  </si>
  <si>
    <t>846000471_SIFE25895</t>
  </si>
  <si>
    <t>SIFE44030</t>
  </si>
  <si>
    <t>846000471_SIFE44030</t>
  </si>
  <si>
    <t>EVENTO - PRESTACION DE SERVICIOS MEDICOS DE SALUD DEL REGIMEN CONTRIBUTIVO DE I Y II NIVEL A USUARIOS AFILIADOS A COMFENALCO VALLE ATENDIDOS EN EL MUNICIPIO VALLE DEL GUAMUEZ DURANTE EL MES DE JULIO DE 2024.</t>
  </si>
  <si>
    <t>Atención de urgencias | Servicios de internación y/o cirugía (Hospitalaria o Ambulatoria)</t>
  </si>
  <si>
    <t>Transferencia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</si>
  <si>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</si>
  <si>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</si>
  <si>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</si>
  <si>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</si>
  <si>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</si>
  <si>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</si>
  <si>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</si>
  <si>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</si>
  <si>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</si>
  <si>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</si>
  <si>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</si>
  <si>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</si>
  <si>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</si>
  <si>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</si>
  <si>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</si>
  <si>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</si>
  <si>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</si>
  <si>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</si>
  <si>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</si>
  <si>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</si>
  <si>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</si>
  <si>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</si>
  <si>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</si>
  <si>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</si>
  <si>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</si>
  <si>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</si>
  <si>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</si>
  <si>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</si>
  <si>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</si>
  <si>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</si>
  <si>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</si>
  <si>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</si>
  <si>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</si>
  <si>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</si>
  <si>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</si>
  <si>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</si>
  <si>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</si>
  <si>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</si>
  <si>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</si>
  <si>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</si>
  <si>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mayo 23 2025</t>
  </si>
  <si>
    <t>Señores : ESE HOSPITAL SAGRADO CORAZON DE JESUS</t>
  </si>
  <si>
    <t>NIT: 846000471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</si>
</sst>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&quot;$&quot;#,##0"/>
    <numFmt numFmtId="166" formatCode="_-* #,##0_-;\-* #,##0_-;_-* &quot;-&quot;??_-;_-@_-"/>
    <numFmt numFmtId="167" formatCode="_-&quot;$&quot;\ * #,##0_-;\-&quot;$&quot;\ * #,##0_-;_-&quot;$&quot;\ * &quot;-&quot;??_-;_-@_-"/>
    <numFmt numFmtId="168" formatCode="yyyy/mm/dd;@"/>
    <numFmt numFmtId="169" formatCode="dd/mm/yyyy;@"/>
    <numFmt numFmtId="170" formatCode="yyyy\-mm\-dd;@"/>
    <numFmt numFmtId="171" formatCode="_-* #,##0.00\ _€_-;\-* #,##0.00\ _€_-;_-* &quot;-&quot;??\ _€_-;_-@_-"/>
    <numFmt numFmtId="172" formatCode="m/d/yyyy"/>
    <numFmt numFmtId="173" formatCode="&quot;$&quot;\ #,##0"/>
    <numFmt numFmtId="174" formatCode="[$-240A]d&quot; de &quot;mmmm&quot; de &quot;yyyy;@"/>
    <numFmt numFmtId="175" formatCode="&quot;$&quot;\ #,##0;[Red]&quot;$&quot;\ #,##0"/>
    <numFmt numFmtId="176" formatCode="[$$-240A]\ #,##0;\-[$$-240A]\ #,##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Century Gothic"/>
      <family val="2"/>
    </font>
    <font>
      <sz val="11"/>
      <color theme="1"/>
      <name val="Century Gothic"/>
      <family val="2"/>
    </font>
    <font>
      <b/>
      <sz val="8"/>
      <color theme="1"/>
      <name val="Century Gothic"/>
      <family val="2"/>
    </font>
    <font>
      <sz val="10"/>
      <color theme="1"/>
      <name val="Century Gothic"/>
      <family val="2"/>
    </font>
    <font>
      <sz val="9"/>
      <color rgb="FF000000"/>
      <name val="Century Gothic"/>
      <family val="2"/>
    </font>
    <font>
      <b/>
      <sz val="11"/>
      <color theme="1"/>
      <name val="Century Gothic"/>
      <family val="2"/>
    </font>
    <font>
      <b/>
      <sz val="9"/>
      <color theme="0"/>
      <name val="Century Gothic"/>
      <family val="2"/>
    </font>
    <font>
      <b/>
      <sz val="10"/>
      <color theme="1"/>
      <name val="Century Gothic"/>
      <family val="2"/>
    </font>
    <font>
      <b/>
      <sz val="8"/>
      <color theme="0"/>
      <name val="Century Gothic"/>
      <family val="2"/>
    </font>
    <font>
      <sz val="8"/>
      <color rgb="FF000000"/>
      <name val="Century Gothic"/>
      <family val="2"/>
    </font>
    <font>
      <b/>
      <sz val="8"/>
      <color rgb="FF000000"/>
      <name val="Century Gothic"/>
      <family val="2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002060"/>
        <bgColor rgb="FF000000"/>
      </patternFill>
    </fill>
    <fill>
      <patternFill patternType="solid">
        <fgColor rgb="FF00206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90">
    <xf numFmtId="0" fontId="0" fillId="0" borderId="0" xfId="0"/>
    <xf numFmtId="0" fontId="3" fillId="0" borderId="0" xfId="0" applyFont="1"/>
    <xf numFmtId="0" fontId="2" fillId="0" borderId="0" xfId="0" applyFont="1"/>
    <xf numFmtId="0" fontId="5" fillId="0" borderId="0" xfId="0" applyFont="1"/>
    <xf numFmtId="166" fontId="5" fillId="0" borderId="0" xfId="1" applyNumberFormat="1" applyFont="1"/>
    <xf numFmtId="166" fontId="3" fillId="0" borderId="0" xfId="1" applyNumberFormat="1" applyFont="1"/>
    <xf numFmtId="14" fontId="3" fillId="0" borderId="0" xfId="0" applyNumberFormat="1" applyFont="1"/>
    <xf numFmtId="0" fontId="6" fillId="0" borderId="0" xfId="0" applyFont="1"/>
    <xf numFmtId="14" fontId="3" fillId="0" borderId="1" xfId="0" applyNumberFormat="1" applyFont="1" applyBorder="1"/>
    <xf numFmtId="0" fontId="3" fillId="0" borderId="1" xfId="0" applyFont="1" applyBorder="1"/>
    <xf numFmtId="166" fontId="3" fillId="0" borderId="1" xfId="1" applyNumberFormat="1" applyFont="1" applyBorder="1"/>
    <xf numFmtId="14" fontId="8" fillId="2" borderId="1" xfId="0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165" fontId="8" fillId="2" borderId="1" xfId="0" applyNumberFormat="1" applyFont="1" applyFill="1" applyBorder="1" applyAlignment="1">
      <alignment horizontal="center" vertical="center" wrapText="1"/>
    </xf>
    <xf numFmtId="166" fontId="8" fillId="2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0" fontId="3" fillId="0" borderId="2" xfId="0" applyFont="1" applyBorder="1"/>
    <xf numFmtId="0" fontId="3" fillId="0" borderId="3" xfId="0" applyFont="1" applyBorder="1"/>
    <xf numFmtId="168" fontId="3" fillId="0" borderId="4" xfId="0" applyNumberFormat="1" applyFont="1" applyBorder="1"/>
    <xf numFmtId="0" fontId="9" fillId="0" borderId="0" xfId="0" applyFont="1"/>
    <xf numFmtId="166" fontId="7" fillId="0" borderId="1" xfId="0" applyNumberFormat="1" applyFont="1" applyBorder="1"/>
    <xf numFmtId="14" fontId="10" fillId="3" borderId="1" xfId="0" applyNumberFormat="1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49" fontId="10" fillId="3" borderId="1" xfId="0" applyNumberFormat="1" applyFont="1" applyFill="1" applyBorder="1" applyAlignment="1">
      <alignment horizontal="center" vertical="center" wrapText="1"/>
    </xf>
    <xf numFmtId="165" fontId="10" fillId="3" borderId="1" xfId="0" applyNumberFormat="1" applyFont="1" applyFill="1" applyBorder="1" applyAlignment="1">
      <alignment horizontal="center" vertical="center" wrapText="1"/>
    </xf>
    <xf numFmtId="43" fontId="10" fillId="3" borderId="1" xfId="1" applyFont="1" applyFill="1" applyBorder="1" applyAlignment="1">
      <alignment horizontal="center" vertical="center" wrapText="1"/>
    </xf>
    <xf numFmtId="0" fontId="11" fillId="0" borderId="0" xfId="0" applyFont="1"/>
    <xf numFmtId="14" fontId="2" fillId="0" borderId="1" xfId="0" applyNumberFormat="1" applyFont="1" applyBorder="1"/>
    <xf numFmtId="0" fontId="2" fillId="0" borderId="1" xfId="0" applyFont="1" applyBorder="1" applyAlignment="1">
      <alignment horizontal="right"/>
    </xf>
    <xf numFmtId="0" fontId="2" fillId="0" borderId="1" xfId="0" applyFont="1" applyBorder="1" applyAlignment="1">
      <alignment horizontal="center"/>
    </xf>
    <xf numFmtId="0" fontId="2" fillId="0" borderId="1" xfId="0" applyFont="1" applyBorder="1"/>
    <xf numFmtId="166" fontId="2" fillId="0" borderId="1" xfId="1" applyNumberFormat="1" applyFont="1" applyFill="1" applyBorder="1"/>
    <xf numFmtId="166" fontId="2" fillId="0" borderId="1" xfId="1" applyNumberFormat="1" applyFont="1" applyFill="1" applyBorder="1" applyAlignment="1">
      <alignment horizontal="center"/>
    </xf>
    <xf numFmtId="168" fontId="2" fillId="0" borderId="1" xfId="0" applyNumberFormat="1" applyFont="1" applyBorder="1"/>
    <xf numFmtId="43" fontId="2" fillId="0" borderId="1" xfId="1" applyFont="1" applyFill="1" applyBorder="1"/>
    <xf numFmtId="17" fontId="2" fillId="0" borderId="1" xfId="0" applyNumberFormat="1" applyFont="1" applyBorder="1"/>
    <xf numFmtId="14" fontId="2" fillId="0" borderId="1" xfId="0" applyNumberFormat="1" applyFont="1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169" fontId="2" fillId="0" borderId="1" xfId="0" applyNumberFormat="1" applyFont="1" applyBorder="1" applyAlignment="1">
      <alignment horizontal="right"/>
    </xf>
    <xf numFmtId="3" fontId="2" fillId="0" borderId="1" xfId="0" applyNumberFormat="1" applyFont="1" applyBorder="1"/>
    <xf numFmtId="168" fontId="2" fillId="0" borderId="1" xfId="0" applyNumberFormat="1" applyFont="1" applyBorder="1" applyAlignment="1">
      <alignment horizontal="right"/>
    </xf>
    <xf numFmtId="0" fontId="2" fillId="0" borderId="4" xfId="0" applyFont="1" applyBorder="1"/>
    <xf numFmtId="14" fontId="2" fillId="0" borderId="1" xfId="0" applyNumberFormat="1" applyFont="1" applyBorder="1" applyAlignment="1">
      <alignment horizontal="center" vertical="center"/>
    </xf>
    <xf numFmtId="4" fontId="2" fillId="0" borderId="1" xfId="0" applyNumberFormat="1" applyFont="1" applyBorder="1" applyAlignment="1">
      <alignment horizontal="right"/>
    </xf>
    <xf numFmtId="0" fontId="2" fillId="0" borderId="2" xfId="0" applyFont="1" applyBorder="1"/>
    <xf numFmtId="4" fontId="2" fillId="0" borderId="3" xfId="0" applyNumberFormat="1" applyFont="1" applyBorder="1" applyAlignment="1">
      <alignment horizontal="right"/>
    </xf>
    <xf numFmtId="166" fontId="2" fillId="0" borderId="4" xfId="1" applyNumberFormat="1" applyFont="1" applyFill="1" applyBorder="1" applyAlignment="1">
      <alignment horizontal="center"/>
    </xf>
    <xf numFmtId="0" fontId="12" fillId="0" borderId="1" xfId="0" applyFont="1" applyBorder="1"/>
    <xf numFmtId="0" fontId="12" fillId="0" borderId="2" xfId="0" applyFont="1" applyBorder="1"/>
    <xf numFmtId="0" fontId="12" fillId="0" borderId="3" xfId="0" applyFont="1" applyBorder="1"/>
    <xf numFmtId="0" fontId="12" fillId="0" borderId="4" xfId="0" applyFont="1" applyBorder="1"/>
    <xf numFmtId="167" fontId="12" fillId="0" borderId="1" xfId="2" applyNumberFormat="1" applyFont="1" applyFill="1" applyBorder="1" applyAlignment="1"/>
    <xf numFmtId="43" fontId="2" fillId="0" borderId="0" xfId="1" applyFont="1" applyFill="1"/>
    <xf numFmtId="43" fontId="4" fillId="0" borderId="0" xfId="1" applyFont="1" applyFill="1" applyAlignment="1">
      <alignment vertical="top"/>
    </xf>
    <xf numFmtId="43" fontId="12" fillId="0" borderId="0" xfId="1" applyFont="1" applyFill="1"/>
    <xf numFmtId="44" fontId="12" fillId="0" borderId="1" xfId="2" applyFont="1" applyFill="1" applyBorder="1" applyAlignment="1"/>
    <xf numFmtId="164" fontId="2" fillId="0" borderId="0" xfId="0" applyNumberFormat="1" applyFont="1"/>
    <xf numFmtId="170" fontId="2" fillId="0" borderId="0" xfId="0" applyNumberFormat="1" applyFont="1"/>
    <xf numFmtId="170" fontId="2" fillId="0" borderId="1" xfId="0" applyNumberFormat="1" applyFont="1" applyBorder="1"/>
    <xf numFmtId="0" fontId="0" fillId="0" borderId="1" xfId="0" applyBorder="1"/>
    <xf numFmtId="0" fontId="13" fillId="0" borderId="1" xfId="0" applyFont="1" applyBorder="1" applyAlignment="1">
      <alignment vertical="center"/>
    </xf>
    <xf numFmtId="0" fontId="13" fillId="0" borderId="1" xfId="0" applyFont="1" applyBorder="1" applyAlignment="1">
      <alignment vertical="center" wrapText="1"/>
    </xf>
    <xf numFmtId="0" fontId="15" fillId="0" borderId="1" xfId="0" applyFont="1" applyBorder="1"/>
    <xf numFmtId="0" fontId="16" fillId="4" borderId="1" xfId="0" applyFont="1" applyFill="1" applyBorder="1" applyAlignment="1">
      <alignment horizontal="center"/>
    </xf>
    <xf numFmtId="0" fontId="14" fillId="4" borderId="1" xfId="0" applyFont="1" applyFill="1" applyBorder="1" applyAlignment="1">
      <alignment horizontal="center"/>
    </xf>
    <xf numFmtId="43" fontId="2" fillId="0" borderId="2" xfId="1" applyFont="1" applyFill="1" applyBorder="1"/>
    <xf numFmtId="0" fontId="10" fillId="3" borderId="5" xfId="0" applyFont="1" applyFill="1" applyBorder="1" applyAlignment="1">
      <alignment horizontal="center" vertical="center" wrapText="1"/>
    </xf>
    <xf numFmtId="14" fontId="10" fillId="3" borderId="5" xfId="0" applyNumberFormat="1" applyFont="1" applyFill="1" applyBorder="1" applyAlignment="1">
      <alignment horizontal="center" vertical="center" wrapText="1"/>
    </xf>
    <xf numFmtId="43" fontId="10" fillId="3" borderId="5" xfId="1" applyFont="1" applyFill="1" applyBorder="1" applyAlignment="1">
      <alignment horizontal="center" vertical="center" wrapText="1"/>
    </xf>
    <xf numFmtId="43" fontId="10" fillId="3" borderId="6" xfId="1" applyFont="1" applyFill="1" applyBorder="1" applyAlignment="1">
      <alignment horizontal="center" vertical="center" wrapText="1"/>
    </xf>
    <xf numFmtId="43" fontId="10" fillId="3" borderId="7" xfId="1" applyFont="1" applyFill="1" applyBorder="1" applyAlignment="1">
      <alignment horizontal="center" vertical="center" wrapText="1"/>
    </xf>
    <xf numFmtId="44" fontId="0" fillId="0" borderId="1" xfId="2" applyFont="1" applyFill="1" applyBorder="1" applyAlignment="1"/>
    <xf numFmtId="0" fontId="2" fillId="0" borderId="0" xfId="0" applyFont="1" applyAlignment="1">
      <alignment horizontal="center"/>
    </xf>
    <xf numFmtId="0" fontId="12" fillId="0" borderId="3" xfId="0" applyFont="1" applyBorder="1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43" fontId="2" fillId="0" borderId="0" xfId="1" applyFont="1" applyFill="1" applyBorder="1"/>
    <xf numFmtId="43" fontId="4" fillId="0" borderId="0" xfId="1" applyFont="1" applyFill="1" applyBorder="1" applyAlignment="1">
      <alignment vertical="top"/>
    </xf>
    <xf numFmtId="43" fontId="12" fillId="0" borderId="0" xfId="1" applyFont="1" applyFill="1" applyBorder="1"/>
    <xf numFmtId="0" fontId="12" fillId="0" borderId="0" xfId="0" applyFont="1"/>
    <xf numFmtId="0" fontId="12" fillId="0" borderId="0" xfId="0" applyFont="1" applyAlignment="1">
      <alignment horizontal="center"/>
    </xf>
    <xf numFmtId="44" fontId="12" fillId="0" borderId="0" xfId="2" applyFont="1" applyFill="1" applyBorder="1" applyAlignment="1"/>
    <xf numFmtId="44" fontId="0" fillId="0" borderId="0" xfId="2" applyFont="1" applyFill="1" applyBorder="1" applyAlignment="1"/>
    <xf numFmtId="14" fontId="10" fillId="3" borderId="0" xfId="0" applyNumberFormat="1" applyFont="1" applyFill="1" applyAlignment="1">
      <alignment horizontal="center" vertical="center" wrapText="1"/>
    </xf>
    <xf numFmtId="0" fontId="10" fillId="3" borderId="0" xfId="0" applyFont="1" applyFill="1" applyAlignment="1">
      <alignment horizontal="center" vertical="center" wrapText="1"/>
    </xf>
    <xf numFmtId="49" fontId="10" fillId="3" borderId="0" xfId="0" applyNumberFormat="1" applyFont="1" applyFill="1" applyAlignment="1">
      <alignment horizontal="center" vertical="center" wrapText="1"/>
    </xf>
    <xf numFmtId="165" fontId="10" fillId="3" borderId="0" xfId="0" applyNumberFormat="1" applyFont="1" applyFill="1" applyAlignment="1">
      <alignment horizontal="center" vertical="center" wrapText="1"/>
    </xf>
    <xf numFmtId="43" fontId="10" fillId="3" borderId="0" xfId="1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4" fontId="2" fillId="0" borderId="0" xfId="0" applyNumberFormat="1" applyFont="1" applyAlignment="1">
      <alignment horizontal="right"/>
    </xf>
    <xf numFmtId="166" fontId="2" fillId="0" borderId="0" xfId="1" applyNumberFormat="1" applyFont="1" applyFill="1" applyBorder="1" applyAlignment="1">
      <alignment horizontal="center"/>
    </xf>
    <xf numFmtId="166" fontId="2" fillId="0" borderId="0" xfId="1" applyNumberFormat="1" applyFont="1" applyFill="1" applyBorder="1"/>
    <xf numFmtId="14" fontId="2" fillId="0" borderId="0" xfId="0" applyNumberFormat="1" applyFont="1"/>
    <xf numFmtId="170" fontId="2" fillId="0" borderId="0" xfId="0" applyNumberFormat="1" applyFont="1" applyAlignment="1">
      <alignment horizontal="center"/>
    </xf>
    <xf numFmtId="170" fontId="2" fillId="0" borderId="0" xfId="0" applyNumberFormat="1" applyFont="1" applyAlignment="1">
      <alignment horizontal="right" vertical="center"/>
    </xf>
    <xf numFmtId="0" fontId="2" fillId="0" borderId="0" xfId="0" applyFont="1" applyAlignment="1">
      <alignment horizontal="right"/>
    </xf>
    <xf numFmtId="166" fontId="2" fillId="0" borderId="0" xfId="1" applyNumberFormat="1" applyFont="1" applyFill="1"/>
    <xf numFmtId="172" fontId="2" fillId="0" borderId="0" xfId="0" applyNumberFormat="1" applyFont="1"/>
    <xf numFmtId="0" fontId="14" fillId="0" borderId="1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4" fillId="6" borderId="1" xfId="0" applyFont="1" applyFill="1" applyBorder="1" applyAlignment="1">
      <alignment horizontal="center" vertical="center" wrapText="1"/>
    </xf>
    <xf numFmtId="173" fontId="14" fillId="6" borderId="1" xfId="7" applyNumberFormat="1" applyFont="1" applyFill="1" applyBorder="1" applyAlignment="1">
      <alignment horizontal="center" vertical="center" wrapText="1"/>
    </xf>
    <xf numFmtId="0" fontId="14" fillId="6" borderId="1" xfId="7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4" fontId="14" fillId="7" borderId="1" xfId="0" applyNumberFormat="1" applyFont="1" applyFill="1" applyBorder="1" applyAlignment="1">
      <alignment horizontal="center" vertical="center" wrapText="1"/>
    </xf>
    <xf numFmtId="173" fontId="14" fillId="8" borderId="1" xfId="7" applyNumberFormat="1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173" fontId="14" fillId="5" borderId="1" xfId="7" applyNumberFormat="1" applyFont="1" applyFill="1" applyBorder="1" applyAlignment="1">
      <alignment horizontal="center" vertical="center" wrapText="1"/>
    </xf>
    <xf numFmtId="173" fontId="14" fillId="9" borderId="1" xfId="0" applyNumberFormat="1" applyFont="1" applyFill="1" applyBorder="1" applyAlignment="1">
      <alignment horizontal="center" vertical="center" wrapText="1"/>
    </xf>
    <xf numFmtId="0" fontId="14" fillId="9" borderId="1" xfId="0" applyFont="1" applyFill="1" applyBorder="1" applyAlignment="1">
      <alignment horizontal="center" vertical="center" wrapText="1"/>
    </xf>
    <xf numFmtId="14" fontId="14" fillId="9" borderId="1" xfId="0" applyNumberFormat="1" applyFont="1" applyFill="1" applyBorder="1" applyAlignment="1">
      <alignment horizontal="center" vertical="center" wrapText="1"/>
    </xf>
    <xf numFmtId="0" fontId="15" fillId="0" borderId="1" xfId="0" applyFont="1" applyBorder="1" applyAlignment="1">
      <alignment vertical="center"/>
    </xf>
    <xf numFmtId="14" fontId="15" fillId="0" borderId="1" xfId="0" applyNumberFormat="1" applyFont="1" applyBorder="1" applyAlignment="1">
      <alignment vertical="center"/>
    </xf>
    <xf numFmtId="167" fontId="15" fillId="0" borderId="1" xfId="7" applyNumberFormat="1" applyFont="1" applyBorder="1" applyAlignment="1">
      <alignment vertical="center"/>
    </xf>
    <xf numFmtId="167" fontId="18" fillId="0" borderId="8" xfId="7" applyNumberFormat="1" applyFont="1" applyBorder="1" applyAlignment="1">
      <alignment vertical="center"/>
    </xf>
    <xf numFmtId="0" fontId="15" fillId="4" borderId="1" xfId="0" applyFont="1" applyFill="1" applyBorder="1" applyAlignment="1">
      <alignment vertical="center"/>
    </xf>
    <xf numFmtId="173" fontId="15" fillId="0" borderId="1" xfId="0" applyNumberFormat="1" applyFont="1" applyBorder="1" applyAlignment="1">
      <alignment vertical="center"/>
    </xf>
    <xf numFmtId="14" fontId="15" fillId="0" borderId="0" xfId="0" applyNumberFormat="1" applyFont="1"/>
    <xf numFmtId="0" fontId="15" fillId="0" borderId="0" xfId="0" applyFont="1"/>
    <xf numFmtId="0" fontId="15" fillId="0" borderId="0" xfId="0" applyFont="1" applyAlignment="1">
      <alignment horizontal="center"/>
    </xf>
    <xf numFmtId="173" fontId="15" fillId="0" borderId="0" xfId="0" applyNumberFormat="1" applyFont="1"/>
    <xf numFmtId="173" fontId="15" fillId="0" borderId="0" xfId="0" applyNumberFormat="1" applyFont="1" applyAlignment="1"/>
    <xf numFmtId="0" fontId="15" fillId="0" borderId="0" xfId="0" applyFont="1" applyAlignment="1"/>
    <xf numFmtId="14" fontId="15" fillId="0" borderId="0" xfId="0" applyNumberFormat="1" applyFont="1" applyAlignment="1"/>
    <xf numFmtId="173" fontId="15" fillId="0" borderId="0" xfId="7" applyNumberFormat="1" applyFont="1" applyAlignment="1"/>
    <xf numFmtId="0" fontId="19" fillId="0" borderId="0" xfId="4" applyFont="1"/>
    <xf numFmtId="0" fontId="19" fillId="0" borderId="9" xfId="4" applyFont="1" applyBorder="1" applyAlignment="1">
      <alignment horizontal="centerContinuous"/>
    </xf>
    <xf numFmtId="0" fontId="19" fillId="0" borderId="10" xfId="4" applyFont="1" applyBorder="1" applyAlignment="1">
      <alignment horizontal="centerContinuous"/>
    </xf>
    <xf numFmtId="0" fontId="20" fillId="0" borderId="9" xfId="4" applyFont="1" applyBorder="1" applyAlignment="1">
      <alignment horizontal="center" vertical="center"/>
    </xf>
    <xf numFmtId="0" fontId="20" fillId="0" borderId="11" xfId="4" applyFont="1" applyBorder="1" applyAlignment="1">
      <alignment horizontal="center" vertical="center"/>
    </xf>
    <xf numFmtId="0" fontId="20" fillId="0" borderId="10" xfId="4" applyFont="1" applyBorder="1" applyAlignment="1">
      <alignment horizontal="center" vertical="center"/>
    </xf>
    <xf numFmtId="0" fontId="20" fillId="0" borderId="12" xfId="4" applyFont="1" applyBorder="1" applyAlignment="1">
      <alignment horizontal="center" vertical="center"/>
    </xf>
    <xf numFmtId="0" fontId="19" fillId="0" borderId="13" xfId="4" applyFont="1" applyBorder="1" applyAlignment="1">
      <alignment horizontal="centerContinuous"/>
    </xf>
    <xf numFmtId="0" fontId="19" fillId="0" borderId="14" xfId="4" applyFont="1" applyBorder="1" applyAlignment="1">
      <alignment horizontal="centerContinuous"/>
    </xf>
    <xf numFmtId="0" fontId="20" fillId="0" borderId="15" xfId="4" applyFont="1" applyBorder="1" applyAlignment="1">
      <alignment horizontal="center" vertical="center"/>
    </xf>
    <xf numFmtId="0" fontId="20" fillId="0" borderId="16" xfId="4" applyFont="1" applyBorder="1" applyAlignment="1">
      <alignment horizontal="center" vertical="center"/>
    </xf>
    <xf numFmtId="0" fontId="20" fillId="0" borderId="17" xfId="4" applyFont="1" applyBorder="1" applyAlignment="1">
      <alignment horizontal="center" vertical="center"/>
    </xf>
    <xf numFmtId="0" fontId="20" fillId="0" borderId="18" xfId="4" applyFont="1" applyBorder="1" applyAlignment="1">
      <alignment horizontal="center" vertical="center"/>
    </xf>
    <xf numFmtId="0" fontId="20" fillId="0" borderId="9" xfId="4" applyFont="1" applyBorder="1" applyAlignment="1">
      <alignment horizontal="centerContinuous" vertical="center"/>
    </xf>
    <xf numFmtId="0" fontId="20" fillId="0" borderId="11" xfId="4" applyFont="1" applyBorder="1" applyAlignment="1">
      <alignment horizontal="centerContinuous" vertical="center"/>
    </xf>
    <xf numFmtId="0" fontId="20" fillId="0" borderId="10" xfId="4" applyFont="1" applyBorder="1" applyAlignment="1">
      <alignment horizontal="centerContinuous" vertical="center"/>
    </xf>
    <xf numFmtId="0" fontId="20" fillId="0" borderId="12" xfId="4" applyFont="1" applyBorder="1" applyAlignment="1">
      <alignment horizontal="centerContinuous" vertical="center"/>
    </xf>
    <xf numFmtId="0" fontId="20" fillId="0" borderId="13" xfId="4" applyFont="1" applyBorder="1" applyAlignment="1">
      <alignment horizontal="centerContinuous" vertical="center"/>
    </xf>
    <xf numFmtId="0" fontId="20" fillId="0" borderId="0" xfId="4" applyFont="1" applyAlignment="1">
      <alignment horizontal="centerContinuous" vertical="center"/>
    </xf>
    <xf numFmtId="0" fontId="20" fillId="0" borderId="19" xfId="4" applyFont="1" applyBorder="1" applyAlignment="1">
      <alignment horizontal="centerContinuous" vertical="center"/>
    </xf>
    <xf numFmtId="0" fontId="19" fillId="0" borderId="15" xfId="4" applyFont="1" applyBorder="1" applyAlignment="1">
      <alignment horizontal="centerContinuous"/>
    </xf>
    <xf numFmtId="0" fontId="19" fillId="0" borderId="17" xfId="4" applyFont="1" applyBorder="1" applyAlignment="1">
      <alignment horizontal="centerContinuous"/>
    </xf>
    <xf numFmtId="0" fontId="20" fillId="0" borderId="15" xfId="4" applyFont="1" applyBorder="1" applyAlignment="1">
      <alignment horizontal="centerContinuous" vertical="center"/>
    </xf>
    <xf numFmtId="0" fontId="20" fillId="0" borderId="16" xfId="4" applyFont="1" applyBorder="1" applyAlignment="1">
      <alignment horizontal="centerContinuous" vertical="center"/>
    </xf>
    <xf numFmtId="0" fontId="20" fillId="0" borderId="17" xfId="4" applyFont="1" applyBorder="1" applyAlignment="1">
      <alignment horizontal="centerContinuous" vertical="center"/>
    </xf>
    <xf numFmtId="0" fontId="20" fillId="0" borderId="18" xfId="4" applyFont="1" applyBorder="1" applyAlignment="1">
      <alignment horizontal="centerContinuous" vertical="center"/>
    </xf>
    <xf numFmtId="0" fontId="19" fillId="0" borderId="13" xfId="4" applyFont="1" applyBorder="1"/>
    <xf numFmtId="0" fontId="19" fillId="0" borderId="14" xfId="4" applyFont="1" applyBorder="1"/>
    <xf numFmtId="0" fontId="20" fillId="0" borderId="0" xfId="4" applyFont="1"/>
    <xf numFmtId="14" fontId="19" fillId="0" borderId="0" xfId="4" applyNumberFormat="1" applyFont="1"/>
    <xf numFmtId="174" fontId="19" fillId="0" borderId="0" xfId="4" applyNumberFormat="1" applyFont="1"/>
    <xf numFmtId="14" fontId="19" fillId="0" borderId="0" xfId="4" applyNumberFormat="1" applyFont="1" applyAlignment="1">
      <alignment horizontal="left"/>
    </xf>
    <xf numFmtId="1" fontId="20" fillId="0" borderId="0" xfId="8" applyNumberFormat="1" applyFont="1" applyAlignment="1">
      <alignment horizontal="center" vertical="center"/>
    </xf>
    <xf numFmtId="173" fontId="20" fillId="0" borderId="0" xfId="4" applyNumberFormat="1" applyFont="1" applyAlignment="1">
      <alignment horizontal="center" vertical="center"/>
    </xf>
    <xf numFmtId="1" fontId="20" fillId="0" borderId="0" xfId="4" applyNumberFormat="1" applyFont="1" applyAlignment="1">
      <alignment horizontal="center"/>
    </xf>
    <xf numFmtId="175" fontId="20" fillId="0" borderId="0" xfId="4" applyNumberFormat="1" applyFont="1" applyAlignment="1">
      <alignment horizontal="right"/>
    </xf>
    <xf numFmtId="1" fontId="19" fillId="0" borderId="0" xfId="4" applyNumberFormat="1" applyFont="1" applyAlignment="1">
      <alignment horizontal="center"/>
    </xf>
    <xf numFmtId="175" fontId="19" fillId="0" borderId="0" xfId="4" applyNumberFormat="1" applyFont="1" applyAlignment="1">
      <alignment horizontal="right"/>
    </xf>
    <xf numFmtId="1" fontId="19" fillId="0" borderId="16" xfId="4" applyNumberFormat="1" applyFont="1" applyBorder="1" applyAlignment="1">
      <alignment horizontal="center"/>
    </xf>
    <xf numFmtId="175" fontId="19" fillId="0" borderId="16" xfId="4" applyNumberFormat="1" applyFont="1" applyBorder="1" applyAlignment="1">
      <alignment horizontal="right"/>
    </xf>
    <xf numFmtId="0" fontId="19" fillId="0" borderId="0" xfId="4" applyFont="1" applyAlignment="1">
      <alignment horizontal="center"/>
    </xf>
    <xf numFmtId="1" fontId="20" fillId="0" borderId="20" xfId="4" applyNumberFormat="1" applyFont="1" applyBorder="1" applyAlignment="1">
      <alignment horizontal="center"/>
    </xf>
    <xf numFmtId="175" fontId="20" fillId="0" borderId="20" xfId="4" applyNumberFormat="1" applyFont="1" applyBorder="1" applyAlignment="1">
      <alignment horizontal="right"/>
    </xf>
    <xf numFmtId="175" fontId="19" fillId="0" borderId="0" xfId="4" applyNumberFormat="1" applyFont="1"/>
    <xf numFmtId="175" fontId="20" fillId="0" borderId="16" xfId="4" applyNumberFormat="1" applyFont="1" applyBorder="1"/>
    <xf numFmtId="175" fontId="19" fillId="0" borderId="16" xfId="4" applyNumberFormat="1" applyFont="1" applyBorder="1"/>
    <xf numFmtId="175" fontId="20" fillId="0" borderId="0" xfId="4" applyNumberFormat="1" applyFont="1"/>
    <xf numFmtId="0" fontId="21" fillId="0" borderId="0" xfId="4" applyFont="1" applyAlignment="1">
      <alignment horizontal="center" vertical="center" wrapText="1"/>
    </xf>
    <xf numFmtId="0" fontId="19" fillId="0" borderId="15" xfId="4" applyFont="1" applyBorder="1"/>
    <xf numFmtId="0" fontId="19" fillId="0" borderId="16" xfId="4" applyFont="1" applyBorder="1"/>
    <xf numFmtId="0" fontId="19" fillId="0" borderId="17" xfId="4" applyFont="1" applyBorder="1"/>
    <xf numFmtId="0" fontId="20" fillId="0" borderId="13" xfId="4" applyFont="1" applyBorder="1" applyAlignment="1">
      <alignment horizontal="center" vertical="center" wrapText="1"/>
    </xf>
    <xf numFmtId="0" fontId="20" fillId="0" borderId="0" xfId="4" applyFont="1" applyAlignment="1">
      <alignment horizontal="center" vertical="center" wrapText="1"/>
    </xf>
    <xf numFmtId="0" fontId="20" fillId="0" borderId="14" xfId="4" applyFont="1" applyBorder="1" applyAlignment="1">
      <alignment horizontal="center" vertical="center" wrapText="1"/>
    </xf>
    <xf numFmtId="0" fontId="19" fillId="4" borderId="0" xfId="4" applyFont="1" applyFill="1"/>
    <xf numFmtId="0" fontId="20" fillId="0" borderId="0" xfId="4" applyFont="1" applyAlignment="1">
      <alignment horizontal="center"/>
    </xf>
    <xf numFmtId="1" fontId="20" fillId="0" borderId="0" xfId="8" applyNumberFormat="1" applyFont="1" applyAlignment="1">
      <alignment horizontal="right"/>
    </xf>
    <xf numFmtId="176" fontId="20" fillId="0" borderId="0" xfId="6" applyNumberFormat="1" applyFont="1" applyAlignment="1">
      <alignment horizontal="right"/>
    </xf>
    <xf numFmtId="1" fontId="19" fillId="0" borderId="0" xfId="8" applyNumberFormat="1" applyFont="1" applyAlignment="1">
      <alignment horizontal="right"/>
    </xf>
    <xf numFmtId="176" fontId="19" fillId="0" borderId="0" xfId="6" applyNumberFormat="1" applyFont="1" applyAlignment="1">
      <alignment horizontal="right"/>
    </xf>
    <xf numFmtId="166" fontId="19" fillId="0" borderId="20" xfId="6" applyNumberFormat="1" applyFont="1" applyBorder="1" applyAlignment="1">
      <alignment horizontal="center"/>
    </xf>
    <xf numFmtId="176" fontId="19" fillId="0" borderId="20" xfId="6" applyNumberFormat="1" applyFont="1" applyBorder="1" applyAlignment="1">
      <alignment horizontal="right"/>
    </xf>
    <xf numFmtId="0" fontId="22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9">
    <cellStyle name="Millares" xfId="1" builtinId="3"/>
    <cellStyle name="Millares 2" xfId="3"/>
    <cellStyle name="Millares 2 2" xfId="6"/>
    <cellStyle name="Millares 3" xfId="5"/>
    <cellStyle name="Millares 3 2" xfId="8"/>
    <cellStyle name="Moneda" xfId="7" builtinId="4"/>
    <cellStyle name="Moneda 2" xfId="2"/>
    <cellStyle name="Normal" xfId="0" builtinId="0"/>
    <cellStyle name="Normal 2 2" xfId="4"/>
  </cellStyles>
  <dxfs count="16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2" formatCode="m/d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0" formatCode="yyyy\-mm\-dd;@"/>
    </dxf>
    <dxf>
      <border outline="0">
        <right style="thin">
          <color rgb="FF000000"/>
        </right>
        <top style="thin">
          <color rgb="FF000000"/>
        </top>
      </border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0"/>
        <name val="Century Gothic"/>
        <scheme val="none"/>
      </font>
      <fill>
        <patternFill patternType="solid">
          <fgColor indexed="64"/>
          <bgColor rgb="FF00206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2" formatCode="m/d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0" formatCode="yyyy\-mm\-dd;@"/>
    </dxf>
    <dxf>
      <border outline="0">
        <right style="thin">
          <color rgb="FF000000"/>
        </right>
        <top style="thin">
          <color rgb="FF000000"/>
        </top>
      </border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0"/>
        <name val="Century Gothic"/>
        <scheme val="none"/>
      </font>
      <fill>
        <patternFill patternType="solid">
          <fgColor indexed="64"/>
          <bgColor rgb="FF00206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35" formatCode="_-* #,##0.00_-;\-* #,##0.00_-;_-* &quot;-&quot;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35" formatCode="_-* #,##0.00_-;\-* #,##0.00_-;_-* &quot;-&quot;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2" formatCode="m/d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0" formatCode="yyyy\-mm\-dd;@"/>
    </dxf>
    <dxf>
      <border outline="0">
        <right style="thin">
          <color rgb="FF000000"/>
        </right>
        <top style="thin">
          <color rgb="FF000000"/>
        </top>
      </border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0"/>
        <name val="Century Gothic"/>
        <scheme val="none"/>
      </font>
      <fill>
        <patternFill patternType="solid">
          <fgColor indexed="64"/>
          <bgColor rgb="FF00206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35" formatCode="_-* #,##0.00_-;\-* #,##0.00_-;_-* &quot;-&quot;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35" formatCode="_-* #,##0.00_-;\-* #,##0.00_-;_-* &quot;-&quot;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2" formatCode="m/d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0" formatCode="yyyy\-mm\-dd;@"/>
    </dxf>
    <dxf>
      <border outline="0">
        <right style="thin">
          <color rgb="FF000000"/>
        </right>
        <top style="thin">
          <color rgb="FF000000"/>
        </top>
      </border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0"/>
        <name val="Century Gothic"/>
        <scheme val="none"/>
      </font>
      <fill>
        <patternFill patternType="solid">
          <fgColor indexed="64"/>
          <bgColor rgb="FF00206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2" formatCode="m/d/yyyy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0" formatCode="yyyy\-mm\-dd;@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right style="thin">
          <color rgb="FF000000"/>
        </right>
        <top style="thin">
          <color rgb="FF000000"/>
        </top>
      </border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0"/>
        <name val="Century Gothic"/>
        <scheme val="none"/>
      </font>
      <fill>
        <patternFill patternType="solid">
          <fgColor indexed="64"/>
          <bgColor rgb="FF00206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2" formatCode="m/d/yyyy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0" formatCode="yyyy\-mm\-dd;@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right style="thin">
          <color rgb="FF000000"/>
        </right>
        <top style="thin">
          <color rgb="FF000000"/>
        </top>
      </border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0"/>
        <name val="Century Gothic"/>
        <scheme val="none"/>
      </font>
      <fill>
        <patternFill patternType="solid">
          <fgColor indexed="64"/>
          <bgColor rgb="FF00206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2" formatCode="m/d/yyyy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0" formatCode="yyyy\-mm\-dd;@"/>
    </dxf>
    <dxf>
      <border outline="0">
        <right style="thin">
          <color rgb="FF000000"/>
        </right>
        <top style="thin">
          <color rgb="FF000000"/>
        </top>
      </border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0"/>
        <name val="Century Gothic"/>
        <scheme val="none"/>
      </font>
      <fill>
        <patternFill patternType="solid">
          <fgColor indexed="64"/>
          <bgColor rgb="FF00206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2" formatCode="m/d/yyyy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66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entury Gothic"/>
        <scheme val="none"/>
      </font>
      <numFmt numFmtId="170" formatCode="yyyy\-mm\-dd;@"/>
    </dxf>
    <dxf>
      <border outline="0">
        <right style="thin">
          <color indexed="64"/>
        </right>
        <top style="thin">
          <color indexed="64"/>
        </top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0"/>
        <name val="Century Gothic"/>
        <scheme val="none"/>
      </font>
      <fill>
        <patternFill patternType="solid">
          <fgColor indexed="64"/>
          <bgColor rgb="FF00206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UXCARTERA2/Downloads/SACFIPSFotoPagoFacturas__1%20(11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"/>
      <sheetName val="COMPENSAR"/>
      <sheetName val="COMFENALCO"/>
      <sheetName val="comfaoriente"/>
      <sheetName val="CAPITAL SALUD"/>
      <sheetName val="CAPRESOCA"/>
      <sheetName val="CAJACOPI"/>
      <sheetName val="mutualser"/>
      <sheetName val="DUSAKA"/>
      <sheetName val="AIC"/>
      <sheetName val="ASMET"/>
    </sheetNames>
    <sheetDataSet>
      <sheetData sheetId="0"/>
      <sheetData sheetId="1"/>
      <sheetData sheetId="2">
        <row r="2">
          <cell r="H2">
            <v>25646</v>
          </cell>
          <cell r="I2" t="str">
            <v>E</v>
          </cell>
          <cell r="J2">
            <v>19900</v>
          </cell>
          <cell r="K2">
            <v>45390</v>
          </cell>
          <cell r="L2">
            <v>45439</v>
          </cell>
          <cell r="N2">
            <v>19900</v>
          </cell>
          <cell r="O2">
            <v>0</v>
          </cell>
          <cell r="P2" t="str">
            <v>NO</v>
          </cell>
          <cell r="Q2">
            <v>0</v>
          </cell>
        </row>
        <row r="3">
          <cell r="H3">
            <v>25895</v>
          </cell>
          <cell r="I3" t="str">
            <v>A</v>
          </cell>
          <cell r="J3">
            <v>19900</v>
          </cell>
          <cell r="K3">
            <v>45394</v>
          </cell>
          <cell r="L3">
            <v>45439</v>
          </cell>
          <cell r="N3">
            <v>19900</v>
          </cell>
          <cell r="O3">
            <v>0</v>
          </cell>
          <cell r="P3" t="str">
            <v>NO</v>
          </cell>
          <cell r="Q3">
            <v>0</v>
          </cell>
        </row>
        <row r="4">
          <cell r="H4">
            <v>44030</v>
          </cell>
          <cell r="I4" t="str">
            <v>A</v>
          </cell>
          <cell r="J4">
            <v>582681</v>
          </cell>
          <cell r="K4">
            <v>45485</v>
          </cell>
          <cell r="L4">
            <v>45530</v>
          </cell>
          <cell r="N4">
            <v>582681</v>
          </cell>
          <cell r="O4">
            <v>0</v>
          </cell>
          <cell r="P4" t="str">
            <v>NO</v>
          </cell>
          <cell r="Q4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800.454818749997" createdVersion="5" refreshedVersion="5" minRefreshableVersion="3" recordCount="3">
  <cacheSource type="worksheet">
    <worksheetSource ref="A2:AT5" sheet="Hoja1"/>
  </cacheSource>
  <cacheFields count="46">
    <cacheField name="NIT IPS" numFmtId="0">
      <sharedItems containsSemiMixedTypes="0" containsString="0" containsNumber="1" containsInteger="1" minValue="846000471" maxValue="84600047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646" maxValue="44030"/>
    </cacheField>
    <cacheField name="FACT" numFmtId="0">
      <sharedItems/>
    </cacheField>
    <cacheField name="LLAVE" numFmtId="0">
      <sharedItems/>
    </cacheField>
    <cacheField name="Edad de la cartera" numFmtId="0">
      <sharedItems containsNonDate="0" containsString="0" containsBlank="1"/>
    </cacheField>
    <cacheField name="IPS Fecha factura" numFmtId="14">
      <sharedItems containsSemiMixedTypes="0" containsNonDate="0" containsDate="1" containsString="0" minDate="2024-04-08T00:00:00" maxDate="2024-07-13T00:00:00"/>
    </cacheField>
    <cacheField name="IPS Fecha radicado" numFmtId="14">
      <sharedItems containsSemiMixedTypes="0" containsNonDate="0" containsDate="1" containsString="0" minDate="2024-05-27T00:00:00" maxDate="2024-08-27T00:00:00"/>
    </cacheField>
    <cacheField name="IPS Valor Factura" numFmtId="167">
      <sharedItems containsSemiMixedTypes="0" containsString="0" containsNumber="1" containsInteger="1" minValue="19900" maxValue="582681"/>
    </cacheField>
    <cacheField name="IPS Saldo Factura" numFmtId="167">
      <sharedItems containsSemiMixedTypes="0" containsString="0" containsNumber="1" containsInteger="1" minValue="19900" maxValue="582681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23-05-2025" numFmtId="0">
      <sharedItems count="1">
        <s v="Factura cancelada"/>
      </sharedItems>
    </cacheField>
    <cacheField name="POR PAGAR SAP" numFmtId="173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4-15T00:00:00" maxDate="2024-07-31T00:00:00"/>
    </cacheField>
    <cacheField name="FECHA RAD" numFmtId="14">
      <sharedItems containsSemiMixedTypes="0" containsNonDate="0" containsDate="1" containsString="0" minDate="2024-06-04T00:00:00" maxDate="2024-09-03T00:00:00"/>
    </cacheField>
    <cacheField name="FECHA LIQ" numFmtId="14">
      <sharedItems containsSemiMixedTypes="0" containsNonDate="0" containsDate="1" containsString="0" minDate="2024-06-28T00:00:00" maxDate="2024-09-26T00:00:00"/>
    </cacheField>
    <cacheField name="DIAS" numFmtId="0">
      <sharedItems containsSemiMixedTypes="0" containsString="0" containsNumber="1" containsInteger="1" minValue="217" maxValue="306"/>
    </cacheField>
    <cacheField name="EDAD" numFmtId="0">
      <sharedItems/>
    </cacheField>
    <cacheField name="Valor_Glosa y Devolución" numFmtId="173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/>
    </cacheField>
    <cacheField name="FACTURA CANCELADA" numFmtId="173">
      <sharedItems containsSemiMixedTypes="0" containsString="0" containsNumber="1" containsInteger="1" minValue="19900" maxValue="582681"/>
    </cacheField>
    <cacheField name="FACTURA DEVUELTA" numFmtId="173">
      <sharedItems containsSemiMixedTypes="0" containsString="0" containsNumber="1" containsInteger="1" minValue="0" maxValue="0"/>
    </cacheField>
    <cacheField name="FACTURA NO RADICADA" numFmtId="173">
      <sharedItems containsSemiMixedTypes="0" containsString="0" containsNumber="1" containsInteger="1" minValue="0" maxValue="0"/>
    </cacheField>
    <cacheField name="VALOR ACEPTADO IPS" numFmtId="173">
      <sharedItems containsSemiMixedTypes="0" containsString="0" containsNumber="1" containsInteger="1" minValue="0" maxValue="0"/>
    </cacheField>
    <cacheField name="VALOR EXTEMPORANEO" numFmtId="173">
      <sharedItems containsSemiMixedTypes="0" containsString="0" containsNumber="1" containsInteger="1" minValue="0" maxValue="0"/>
    </cacheField>
    <cacheField name="GLOSA PDTE" numFmtId="173">
      <sharedItems containsSemiMixedTypes="0" containsString="0" containsNumber="1" containsInteger="1" minValue="0" maxValue="0"/>
    </cacheField>
    <cacheField name="FACTURA EN PROGRAMACION DE PAGO" numFmtId="173">
      <sharedItems containsSemiMixedTypes="0" containsString="0" containsNumber="1" containsInteger="1" minValue="0" maxValue="0"/>
    </cacheField>
    <cacheField name="FACTURA EN PROCESO INTERNO" numFmtId="173">
      <sharedItems containsSemiMixedTypes="0" containsString="0" containsNumber="1" containsInteger="1" minValue="0" maxValue="0"/>
    </cacheField>
    <cacheField name="FACTURACION COVID-19" numFmtId="173">
      <sharedItems containsSemiMixedTypes="0" containsString="0" containsNumber="1" containsInteger="1" minValue="0" maxValue="0"/>
    </cacheField>
    <cacheField name="VALO CANCELADO SAP" numFmtId="173">
      <sharedItems containsSemiMixedTypes="0" containsString="0" containsNumber="1" containsInteger="1" minValue="19900" maxValue="582681"/>
    </cacheField>
    <cacheField name="RETENCION" numFmtId="173">
      <sharedItems containsSemiMixedTypes="0" containsString="0" containsNumber="1" containsInteger="1" minValue="0" maxValue="0"/>
    </cacheField>
    <cacheField name="DOC COMPENSACION SAP" numFmtId="0">
      <sharedItems containsSemiMixedTypes="0" containsString="0" containsNumber="1" containsInteger="1" minValue="2201539579" maxValue="2201561956"/>
    </cacheField>
    <cacheField name="FECHA COMPENSACION SAP" numFmtId="14">
      <sharedItems containsSemiMixedTypes="0" containsNonDate="0" containsDate="1" containsString="0" minDate="2024-08-20T00:00:00" maxDate="2024-10-31T00:00:00"/>
    </cacheField>
    <cacheField name="OBSE PAGO" numFmtId="0">
      <sharedItems/>
    </cacheField>
    <cacheField name="VALOR TRANFERENCIA" numFmtId="173">
      <sharedItems containsSemiMixedTypes="0" containsString="0" containsNumber="1" containsInteger="1" minValue="19900" maxValue="60258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46000471"/>
    <s v="ESE HOSPITAL SAGRADO CORAZON DE JESUS"/>
    <s v="SIFE"/>
    <n v="25646"/>
    <s v="SIFE25646"/>
    <s v="846000471_SIFE25646"/>
    <m/>
    <d v="2024-04-08T00:00:00"/>
    <d v="2024-05-27T00:00:00"/>
    <n v="19900"/>
    <n v="19900"/>
    <s v="EVENTO"/>
    <s v="LA HORMIGA (PTYO)"/>
    <s v="EVENTO - PRESTACION DE SERVICIOS MEDICOS DE SALUD DEL REGIMEN CONTRIBUTIVO DE I Y II NIVEL A USUARIOS AFILIADOS A COMFENALCO VALLE ATENDIDOS EN EL MUNICIPIO VALLE DEL GUAMUEZ DURANTE EL MES DE ABRIL DE 2024."/>
    <s v="NA"/>
    <x v="0"/>
    <n v="0"/>
    <m/>
    <s v="Finalizada"/>
    <d v="2024-04-15T00:00:00"/>
    <d v="2024-06-04T00:00:00"/>
    <d v="2024-06-28T00:00:00"/>
    <n v="306"/>
    <s v="181-360"/>
    <n v="0"/>
    <m/>
    <m/>
    <m/>
    <s v="Servicios ambulatorios"/>
    <m/>
    <s v="URG-2023-113"/>
    <n v="19900"/>
    <n v="0"/>
    <n v="0"/>
    <n v="0"/>
    <n v="0"/>
    <n v="0"/>
    <n v="0"/>
    <n v="0"/>
    <n v="0"/>
    <n v="19900"/>
    <n v="0"/>
    <n v="2201561956"/>
    <d v="2024-10-30T00:00:00"/>
    <s v="Transferencia"/>
    <n v="602581"/>
  </r>
  <r>
    <n v="846000471"/>
    <s v="ESE HOSPITAL SAGRADO CORAZON DE JESUS"/>
    <s v="SIFE"/>
    <n v="25895"/>
    <s v="SIFE25895"/>
    <s v="846000471_SIFE25895"/>
    <m/>
    <d v="2024-04-12T00:00:00"/>
    <d v="2024-05-27T00:00:00"/>
    <n v="19900"/>
    <n v="19900"/>
    <s v="EVENTO"/>
    <s v="LA HORMIGA (PTYO)"/>
    <s v="EVENTO - PRESTACION DE SERVICIOS MEDICOS DE SALUD DEL REGIMEN CONTRIBUTIVO DE I Y II NIVEL A USUARIOS AFILIADOS A COMFENALCO VALLE ATENDIDOS EN EL MUNICIPIO VALLE DEL GUAMUEZ DURANTE EL MES DE ABRIL DE 2024."/>
    <s v="NA"/>
    <x v="0"/>
    <n v="0"/>
    <m/>
    <s v="Finalizada"/>
    <d v="2024-04-16T00:00:00"/>
    <d v="2024-06-04T00:00:00"/>
    <d v="2024-06-28T00:00:00"/>
    <n v="306"/>
    <s v="181-360"/>
    <n v="0"/>
    <m/>
    <m/>
    <m/>
    <s v="Servicios ambulatorios"/>
    <m/>
    <s v="URG-2023-113"/>
    <n v="19900"/>
    <n v="0"/>
    <n v="0"/>
    <n v="0"/>
    <n v="0"/>
    <n v="0"/>
    <n v="0"/>
    <n v="0"/>
    <n v="0"/>
    <n v="19900"/>
    <n v="0"/>
    <n v="2201539579"/>
    <d v="2024-08-20T00:00:00"/>
    <s v="Transferencia"/>
    <n v="19900"/>
  </r>
  <r>
    <n v="846000471"/>
    <s v="ESE HOSPITAL SAGRADO CORAZON DE JESUS"/>
    <s v="SIFE"/>
    <n v="44030"/>
    <s v="SIFE44030"/>
    <s v="846000471_SIFE44030"/>
    <m/>
    <d v="2024-07-12T00:00:00"/>
    <d v="2024-08-26T00:00:00"/>
    <n v="582681"/>
    <n v="582681"/>
    <s v="EVENTO"/>
    <s v="LA HORMIGA (PTYO)"/>
    <s v="EVENTO - PRESTACION DE SERVICIOS MEDICOS DE SALUD DEL REGIMEN CONTRIBUTIVO DE I Y II NIVEL A USUARIOS AFILIADOS A COMFENALCO VALLE ATENDIDOS EN EL MUNICIPIO VALLE DEL GUAMUEZ DURANTE EL MES DE JULIO DE 2024."/>
    <s v="NA"/>
    <x v="0"/>
    <n v="0"/>
    <m/>
    <s v="Finalizada"/>
    <d v="2024-07-30T00:00:00"/>
    <d v="2024-09-02T00:00:00"/>
    <d v="2024-09-25T00:00:00"/>
    <n v="217"/>
    <s v="181-360"/>
    <n v="0"/>
    <m/>
    <m/>
    <m/>
    <s v="Atención de urgencias | Servicios de internación y/o cirugía (Hospitalaria o Ambulatoria)"/>
    <m/>
    <s v="URG-2023-113"/>
    <n v="582681"/>
    <n v="0"/>
    <n v="0"/>
    <n v="0"/>
    <n v="0"/>
    <n v="0"/>
    <n v="0"/>
    <n v="0"/>
    <n v="0"/>
    <n v="582681"/>
    <n v="0"/>
    <n v="2201561956"/>
    <d v="2024-10-30T00:00:00"/>
    <s v="Transferencia"/>
    <n v="60258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3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7" showAll="0"/>
    <pivotField dataField="1" numFmtId="167" showAll="0"/>
    <pivotField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73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numFmtId="173" showAll="0"/>
    <pivotField showAll="0"/>
    <pivotField showAll="0"/>
    <pivotField showAll="0"/>
    <pivotField showAll="0"/>
    <pivotField showAll="0"/>
    <pivotField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showAll="0"/>
    <pivotField numFmtId="14" showAll="0"/>
    <pivotField showAll="0"/>
    <pivotField numFmtId="173" showAll="0"/>
  </pivotFields>
  <rowFields count="1">
    <field x="15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a1" displayName="Tabla1" ref="K4:Y7" totalsRowShown="0" headerRowDxfId="167" headerRowBorderDxfId="166" tableBorderDxfId="165" headerRowCellStyle="Millares">
  <autoFilter ref="K4:Y7"/>
  <tableColumns count="15">
    <tableColumn id="1" name="FECHA RAD" dataDxfId="164"/>
    <tableColumn id="2" name="VALOR FAC"/>
    <tableColumn id="3" name="1 PAGO"/>
    <tableColumn id="4" name="FECHA PAGO 1"/>
    <tableColumn id="5" name="2 PAGO"/>
    <tableColumn id="6" name="FECHA PAGO 2"/>
    <tableColumn id="7" name="CONSOLIDADO DE PAGOS" dataDxfId="163" dataCellStyle="Millares">
      <calculatedColumnFormula>M5+O5</calculatedColumnFormula>
    </tableColumn>
    <tableColumn id="8" name="GLOSA INICIAL " dataDxfId="162" dataCellStyle="Millares"/>
    <tableColumn id="9" name="GLOSA ACEPTA IPS" dataDxfId="161" dataCellStyle="Millares"/>
    <tableColumn id="10" name="FECHA " dataDxfId="160"/>
    <tableColumn id="11" name="GLOSA ACEPTA SSD" dataDxfId="159"/>
    <tableColumn id="12" name="DEVOLUCION " dataDxfId="158" dataCellStyle="Millares"/>
    <tableColumn id="13" name="FECHA DEVOLUCION" dataDxfId="157"/>
    <tableColumn id="14" name="DEPURACION ESE" dataDxfId="156" dataCellStyle="Millares"/>
    <tableColumn id="15" name="SALDO EN CARTERA" dataDxfId="155" dataCellStyle="Millares">
      <calculatedColumnFormula>L5-Q5-S5-V5-X5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abla13" displayName="Tabla13" ref="K4:Z7" totalsRowShown="0" headerRowDxfId="154" headerRowBorderDxfId="153" tableBorderDxfId="152" headerRowCellStyle="Millares">
  <autoFilter ref="K4:Z7"/>
  <tableColumns count="16">
    <tableColumn id="1" name="FECHA RAD" dataDxfId="151"/>
    <tableColumn id="2" name="VALOR FAC"/>
    <tableColumn id="3" name="1 PAGO"/>
    <tableColumn id="4" name="FECHA PAGO 1"/>
    <tableColumn id="5" name="2 PAGO"/>
    <tableColumn id="6" name="FECHA PAGO 2"/>
    <tableColumn id="7" name="CONSOLIDADO DE PAGOS" dataDxfId="150" dataCellStyle="Millares">
      <calculatedColumnFormula>M5+O5</calculatedColumnFormula>
    </tableColumn>
    <tableColumn id="8" name="GLOSA INICIAL " dataDxfId="149" dataCellStyle="Millares"/>
    <tableColumn id="9" name="GLOSA ACEPTA IPS" dataDxfId="148" dataCellStyle="Millares"/>
    <tableColumn id="10" name="FECHA " dataDxfId="147"/>
    <tableColumn id="11" name="GLOSA ACEPTA SSD" dataDxfId="146"/>
    <tableColumn id="12" name="DEVOLUCION " dataDxfId="145" dataCellStyle="Millares"/>
    <tableColumn id="13" name="FECHA DEVOLUCION" dataDxfId="144"/>
    <tableColumn id="14" name="DEPURACION ESE" dataDxfId="143" dataCellStyle="Millares"/>
    <tableColumn id="15" name="SALDO EN CARTERA" dataDxfId="142" dataCellStyle="Millares">
      <calculatedColumnFormula>L5-Q5-S5-V5-X5</calculatedColumnFormula>
    </tableColumn>
    <tableColumn id="16" name="ESTADO" dataDxfId="141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3" name="Tabla134" displayName="Tabla134" ref="L4:Z10" totalsRowShown="0" headerRowDxfId="140" headerRowBorderDxfId="139" tableBorderDxfId="138" headerRowCellStyle="Millares">
  <autoFilter ref="L4:Z10"/>
  <tableColumns count="15">
    <tableColumn id="1" name="FECHA RAD" dataDxfId="137"/>
    <tableColumn id="2" name="VALOR FAC" dataDxfId="136"/>
    <tableColumn id="3" name="1 PAGO" dataDxfId="135"/>
    <tableColumn id="4" name="FECHA PAGO 1" dataDxfId="134"/>
    <tableColumn id="5" name="2 PAGO" dataDxfId="133"/>
    <tableColumn id="6" name="FECHA PAGO 2" dataDxfId="132"/>
    <tableColumn id="7" name="CONSOLIDADO DE PAGOS" dataDxfId="131" dataCellStyle="Millares">
      <calculatedColumnFormula>N5+P5</calculatedColumnFormula>
    </tableColumn>
    <tableColumn id="8" name="GLOSA INICIAL " dataDxfId="130" dataCellStyle="Millares"/>
    <tableColumn id="9" name="GLOSA ACEPTA IPS" dataDxfId="129" dataCellStyle="Millares"/>
    <tableColumn id="10" name="FECHA " dataDxfId="128"/>
    <tableColumn id="11" name="GLOSA ACEPTA SSD" dataDxfId="127"/>
    <tableColumn id="12" name="DEVOLUCION " dataDxfId="126" dataCellStyle="Millares"/>
    <tableColumn id="13" name="FECHA DEVOLUCION" dataDxfId="125"/>
    <tableColumn id="14" name="DEPURACION ESE" dataDxfId="124" dataCellStyle="Millares"/>
    <tableColumn id="15" name="SALDO EN CARTERA" dataDxfId="123" dataCellStyle="Millares">
      <calculatedColumnFormula>M5-R5-T5-W5-Y5</calculatedColumnFormula>
    </tableColumn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4" name="Tabla1345" displayName="Tabla1345" ref="L4:Z10" totalsRowShown="0" headerRowDxfId="122" headerRowBorderDxfId="121" tableBorderDxfId="120" headerRowCellStyle="Millares">
  <autoFilter ref="L4:Z10"/>
  <tableColumns count="15">
    <tableColumn id="1" name="FECHA RAD" dataDxfId="119"/>
    <tableColumn id="2" name="VALOR FAC" dataDxfId="118"/>
    <tableColumn id="3" name="1 PAGO" dataDxfId="117"/>
    <tableColumn id="4" name="FECHA PAGO 1" dataDxfId="116"/>
    <tableColumn id="5" name="2 PAGO" dataDxfId="115"/>
    <tableColumn id="6" name="FECHA PAGO 2" dataDxfId="114"/>
    <tableColumn id="7" name="CONSOLIDADO DE PAGOS" dataDxfId="113" dataCellStyle="Millares">
      <calculatedColumnFormula>N5+P5</calculatedColumnFormula>
    </tableColumn>
    <tableColumn id="8" name="GLOSA INICIAL " dataDxfId="112" dataCellStyle="Millares"/>
    <tableColumn id="9" name="GLOSA ACEPTA IPS" dataDxfId="111" dataCellStyle="Millares"/>
    <tableColumn id="10" name="FECHA " dataDxfId="110"/>
    <tableColumn id="11" name="GLOSA ACEPTA SSD" dataDxfId="109"/>
    <tableColumn id="12" name="DEVOLUCION " dataDxfId="108" dataCellStyle="Millares"/>
    <tableColumn id="13" name="FECHA DEVOLUCION" dataDxfId="107"/>
    <tableColumn id="14" name="DEPURACION ESE" dataDxfId="106" dataCellStyle="Millares"/>
    <tableColumn id="15" name="SALDO EN CARTERA" dataDxfId="105" dataCellStyle="Millares">
      <calculatedColumnFormula>M5-R5-T5-W5-Y5</calculatedColumnFormula>
    </tableColumn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id="5" name="Tabla13456" displayName="Tabla13456" ref="L4:AD11" totalsRowShown="0" headerRowDxfId="104" headerRowBorderDxfId="103" tableBorderDxfId="102" headerRowCellStyle="Millares">
  <autoFilter ref="L4:AD11">
    <filterColumn colId="0">
      <filters>
        <dateGroupItem year="2024" dateTimeGrouping="year"/>
      </filters>
    </filterColumn>
  </autoFilter>
  <tableColumns count="19">
    <tableColumn id="1" name="FECHA RAD" dataDxfId="101"/>
    <tableColumn id="2" name="VALOR FAC"/>
    <tableColumn id="3" name="1 PAGO"/>
    <tableColumn id="4" name="FECHA PAGO 1"/>
    <tableColumn id="5" name="2 PAGO"/>
    <tableColumn id="6" name="FECHA PAGO 2"/>
    <tableColumn id="7" name="CONSOLIDADO DE PAGOS" dataDxfId="100" dataCellStyle="Millares">
      <calculatedColumnFormula>N5+P5</calculatedColumnFormula>
    </tableColumn>
    <tableColumn id="8" name="GLOSA INICIAL " dataDxfId="99" dataCellStyle="Millares"/>
    <tableColumn id="9" name="GLOSA ACEPTA IPS" dataDxfId="98" dataCellStyle="Millares"/>
    <tableColumn id="10" name="FECHA " dataDxfId="97"/>
    <tableColumn id="11" name="GLOSA ACEPTA SSD" dataDxfId="96"/>
    <tableColumn id="12" name="DEVOLUCION " dataDxfId="95" dataCellStyle="Millares"/>
    <tableColumn id="13" name="FECHA DEVOLUCION" dataDxfId="94"/>
    <tableColumn id="14" name="DEPURACION ESE" dataDxfId="93" dataCellStyle="Millares"/>
    <tableColumn id="15" name="SALDO EN CARTERA" dataDxfId="92" dataCellStyle="Millares">
      <calculatedColumnFormula>M5-R5-T5-W5-Y5</calculatedColumnFormula>
    </tableColumn>
    <tableColumn id="16" name="FOTO" dataDxfId="91" dataCellStyle="Millares">
      <calculatedColumnFormula>VLOOKUP(J5,[1]COMFENALCO!$H$2:$Q$4,10,0)</calculatedColumnFormula>
    </tableColumn>
    <tableColumn id="17" name="DIFERENCIA" dataDxfId="90" dataCellStyle="Millares">
      <calculatedColumnFormula>Tabla13456[[#This Row],[FOTO]]-Tabla13456[[#This Row],[SALDO EN CARTERA]]</calculatedColumnFormula>
    </tableColumn>
    <tableColumn id="18" name="ESTADO" dataDxfId="89" dataCellStyle="Millares"/>
    <tableColumn id="19" name="GLOSA++DEV+AJUS" dataDxfId="88" dataCellStyle="Millares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id="6" name="Tabla134567" displayName="Tabla134567" ref="L4:AD11" totalsRowShown="0" headerRowDxfId="87" headerRowBorderDxfId="86" tableBorderDxfId="85" headerRowCellStyle="Millares">
  <autoFilter ref="L4:AD11"/>
  <tableColumns count="19">
    <tableColumn id="1" name="FECHA RAD" dataDxfId="84"/>
    <tableColumn id="2" name="VALOR FAC"/>
    <tableColumn id="3" name="1 PAGO"/>
    <tableColumn id="4" name="FECHA PAGO 1"/>
    <tableColumn id="5" name="2 PAGO"/>
    <tableColumn id="6" name="FECHA PAGO 2"/>
    <tableColumn id="7" name="CONSOLIDADO DE PAGOS" dataDxfId="83" dataCellStyle="Millares">
      <calculatedColumnFormula>N5+P5</calculatedColumnFormula>
    </tableColumn>
    <tableColumn id="8" name="GLOSA INICIAL " dataDxfId="82" dataCellStyle="Millares"/>
    <tableColumn id="9" name="GLOSA ACEPTA IPS" dataDxfId="81" dataCellStyle="Millares"/>
    <tableColumn id="10" name="FECHA " dataDxfId="80"/>
    <tableColumn id="11" name="GLOSA ACEPTA SSD" dataDxfId="79"/>
    <tableColumn id="12" name="DEVOLUCION " dataDxfId="78" dataCellStyle="Millares"/>
    <tableColumn id="13" name="FECHA DEVOLUCION" dataDxfId="77"/>
    <tableColumn id="14" name="DEPURACION ESE" dataDxfId="76" dataCellStyle="Millares"/>
    <tableColumn id="15" name="SALDO EN CARTERA" dataDxfId="75" dataCellStyle="Millares">
      <calculatedColumnFormula>M5-R5-T5-W5-Y5</calculatedColumnFormula>
    </tableColumn>
    <tableColumn id="16" name="FOTO" dataDxfId="74" dataCellStyle="Millares">
      <calculatedColumnFormula>VLOOKUP(J5,[1]COMFENALCO!$H$2:$Q$4,10,0)</calculatedColumnFormula>
    </tableColumn>
    <tableColumn id="17" name="DIFERENCIA" dataDxfId="73" dataCellStyle="Millares">
      <calculatedColumnFormula>Tabla134567[[#This Row],[FOTO]]-Tabla134567[[#This Row],[SALDO EN CARTERA]]</calculatedColumnFormula>
    </tableColumn>
    <tableColumn id="18" name="ESTADO" dataDxfId="72" dataCellStyle="Millares"/>
    <tableColumn id="19" name="GLOSA++DEV+AJUS" dataDxfId="71" dataCellStyle="Millares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id="7" name="Tabla1345678" displayName="Tabla1345678" ref="L4:Z11" totalsRowShown="0" headerRowDxfId="70" headerRowBorderDxfId="69" tableBorderDxfId="68" headerRowCellStyle="Millares">
  <autoFilter ref="L4:Z11"/>
  <tableColumns count="15">
    <tableColumn id="1" name="FECHA RAD" dataDxfId="67"/>
    <tableColumn id="2" name="VALOR FAC"/>
    <tableColumn id="3" name="1 PAGO"/>
    <tableColumn id="4" name="FECHA PAGO 1"/>
    <tableColumn id="5" name="2 PAGO"/>
    <tableColumn id="6" name="FECHA PAGO 2"/>
    <tableColumn id="7" name="CONSOLIDADO DE PAGOS" dataDxfId="66" dataCellStyle="Millares">
      <calculatedColumnFormula>N5+P5</calculatedColumnFormula>
    </tableColumn>
    <tableColumn id="8" name="GLOSA INICIAL " dataDxfId="65" dataCellStyle="Millares"/>
    <tableColumn id="9" name="GLOSA ACEPTA IPS" dataDxfId="64" dataCellStyle="Millares"/>
    <tableColumn id="10" name="FECHA " dataDxfId="63"/>
    <tableColumn id="11" name="GLOSA ACEPTA SSD" dataDxfId="62"/>
    <tableColumn id="12" name="DEVOLUCION " dataDxfId="61" dataCellStyle="Millares"/>
    <tableColumn id="13" name="FECHA DEVOLUCION" dataDxfId="60"/>
    <tableColumn id="14" name="DEPURACION ESE" dataDxfId="59" dataCellStyle="Millares"/>
    <tableColumn id="15" name="SALDO EN CARTERA" dataDxfId="58" dataCellStyle="Millares">
      <calculatedColumnFormula>M5-R5-T5-W5-Y5</calculatedColumnFormula>
    </tableColumn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id="8" name="Tabla13456789" displayName="Tabla13456789" ref="L4:Z12" totalsRowShown="0" headerRowDxfId="57" headerRowBorderDxfId="56" tableBorderDxfId="55" headerRowCellStyle="Millares">
  <autoFilter ref="L4:Z12">
    <filterColumn colId="0">
      <filters>
        <dateGroupItem year="2024" dateTimeGrouping="year"/>
      </filters>
    </filterColumn>
  </autoFilter>
  <tableColumns count="15">
    <tableColumn id="1" name="FECHA RAD" dataDxfId="54"/>
    <tableColumn id="2" name="VALOR FAC"/>
    <tableColumn id="3" name="1 PAGO"/>
    <tableColumn id="4" name="FECHA PAGO 1"/>
    <tableColumn id="5" name="2 PAGO"/>
    <tableColumn id="6" name="FECHA PAGO 2"/>
    <tableColumn id="7" name="CONSOLIDADO DE PAGOS" dataDxfId="53" dataCellStyle="Millares">
      <calculatedColumnFormula>N5+P5</calculatedColumnFormula>
    </tableColumn>
    <tableColumn id="8" name="GLOSA INICIAL " dataDxfId="52" dataCellStyle="Millares"/>
    <tableColumn id="9" name="GLOSA ACEPTA IPS" dataDxfId="51" dataCellStyle="Millares"/>
    <tableColumn id="10" name="FECHA " dataDxfId="50"/>
    <tableColumn id="11" name="GLOSA ACEPTA SSD" dataDxfId="49"/>
    <tableColumn id="12" name="DEVOLUCION " dataDxfId="48" dataCellStyle="Millares"/>
    <tableColumn id="13" name="FECHA DEVOLUCION" dataDxfId="47"/>
    <tableColumn id="14" name="DEPURACION ESE" dataDxfId="46" dataCellStyle="Millares"/>
    <tableColumn id="15" name="SALDO EN CARTERA" dataDxfId="45" dataCellStyle="Millares">
      <calculatedColumnFormula>M5-R5-T5-W5-Y5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8"/>
  <sheetViews>
    <sheetView topLeftCell="I1" zoomScaleNormal="100" workbookViewId="0">
      <pane ySplit="4" topLeftCell="A5" activePane="bottomLeft" state="frozen"/>
      <selection activeCell="A4" sqref="A4"/>
      <selection pane="bottomLeft" activeCell="A4" sqref="A4"/>
    </sheetView>
  </sheetViews>
  <sheetFormatPr baseColWidth="10" defaultColWidth="11.453125" defaultRowHeight="13.5" x14ac:dyDescent="0.25"/>
  <cols>
    <col min="1" max="1" width="13" style="1" customWidth="1"/>
    <col min="2" max="2" width="12.1796875" style="1" bestFit="1" customWidth="1"/>
    <col min="3" max="3" width="12.453125" style="1" bestFit="1" customWidth="1"/>
    <col min="4" max="4" width="13.1796875" style="1" customWidth="1"/>
    <col min="5" max="5" width="11.453125" style="1"/>
    <col min="6" max="6" width="11.54296875" style="1" bestFit="1" customWidth="1"/>
    <col min="7" max="8" width="12.1796875" style="1" bestFit="1" customWidth="1"/>
    <col min="9" max="9" width="12.81640625" style="1" bestFit="1" customWidth="1"/>
    <col min="10" max="10" width="13.7265625" style="5" bestFit="1" customWidth="1"/>
    <col min="11" max="11" width="12.1796875" style="6" bestFit="1" customWidth="1"/>
    <col min="12" max="12" width="11.54296875" style="5" bestFit="1" customWidth="1"/>
    <col min="13" max="13" width="11.54296875" style="1" bestFit="1" customWidth="1"/>
    <col min="14" max="14" width="13.7265625" style="5" bestFit="1" customWidth="1"/>
    <col min="15" max="16" width="11.54296875" style="5" bestFit="1" customWidth="1"/>
    <col min="17" max="17" width="11.453125" style="6"/>
    <col min="18" max="18" width="11.54296875" style="5" bestFit="1" customWidth="1"/>
    <col min="19" max="19" width="12.26953125" style="5" customWidth="1"/>
    <col min="20" max="20" width="12.1796875" style="6" bestFit="1" customWidth="1"/>
    <col min="21" max="21" width="14.453125" style="1" customWidth="1"/>
    <col min="22" max="22" width="14.26953125" style="5" bestFit="1" customWidth="1"/>
    <col min="23" max="16384" width="11.453125" style="1"/>
  </cols>
  <sheetData>
    <row r="1" spans="1:22" x14ac:dyDescent="0.25">
      <c r="U1" s="19" t="s">
        <v>26</v>
      </c>
      <c r="V1" s="4">
        <f>+V3-V2</f>
        <v>0</v>
      </c>
    </row>
    <row r="2" spans="1:22" x14ac:dyDescent="0.25">
      <c r="U2" s="19" t="s">
        <v>25</v>
      </c>
      <c r="V2" s="4">
        <v>0</v>
      </c>
    </row>
    <row r="3" spans="1:22" s="3" customFormat="1" ht="14" x14ac:dyDescent="0.3">
      <c r="A3" s="15" t="s">
        <v>24</v>
      </c>
      <c r="B3" s="9"/>
      <c r="C3" s="9"/>
      <c r="D3" s="9"/>
      <c r="E3" s="16"/>
      <c r="F3" s="17"/>
      <c r="G3" s="17"/>
      <c r="H3" s="18"/>
      <c r="I3" s="20">
        <f>+SUM(I5:I28)</f>
        <v>11440966</v>
      </c>
      <c r="J3" s="20">
        <f>+SUM(J5:J28)</f>
        <v>10194043</v>
      </c>
      <c r="K3" s="20"/>
      <c r="L3" s="20">
        <f>+SUM(L5:L28)</f>
        <v>11200</v>
      </c>
      <c r="M3" s="20"/>
      <c r="N3" s="20">
        <f t="shared" ref="N3:S3" si="0">+SUM(N5:N28)</f>
        <v>10205243</v>
      </c>
      <c r="O3" s="20">
        <f t="shared" si="0"/>
        <v>673649</v>
      </c>
      <c r="P3" s="20">
        <f t="shared" si="0"/>
        <v>681149</v>
      </c>
      <c r="Q3" s="20">
        <f t="shared" si="0"/>
        <v>0</v>
      </c>
      <c r="R3" s="20">
        <f t="shared" si="0"/>
        <v>0</v>
      </c>
      <c r="S3" s="20">
        <f t="shared" si="0"/>
        <v>554574</v>
      </c>
      <c r="T3" s="20"/>
      <c r="U3" s="20">
        <f>+SUM(U5:U28)</f>
        <v>0</v>
      </c>
      <c r="V3" s="20">
        <f>+SUM(V5:V28)</f>
        <v>0</v>
      </c>
    </row>
    <row r="4" spans="1:22" s="7" customFormat="1" ht="23" x14ac:dyDescent="0.25">
      <c r="A4" s="11" t="s">
        <v>0</v>
      </c>
      <c r="B4" s="11" t="s">
        <v>1</v>
      </c>
      <c r="C4" s="12" t="s">
        <v>2</v>
      </c>
      <c r="D4" s="13" t="s">
        <v>3</v>
      </c>
      <c r="E4" s="12" t="s">
        <v>4</v>
      </c>
      <c r="F4" s="12" t="s">
        <v>5</v>
      </c>
      <c r="G4" s="11" t="s">
        <v>6</v>
      </c>
      <c r="H4" s="12" t="s">
        <v>7</v>
      </c>
      <c r="I4" s="12" t="s">
        <v>8</v>
      </c>
      <c r="J4" s="14" t="s">
        <v>9</v>
      </c>
      <c r="K4" s="11" t="s">
        <v>10</v>
      </c>
      <c r="L4" s="14" t="s">
        <v>11</v>
      </c>
      <c r="M4" s="11" t="s">
        <v>12</v>
      </c>
      <c r="N4" s="14" t="s">
        <v>13</v>
      </c>
      <c r="O4" s="14" t="s">
        <v>14</v>
      </c>
      <c r="P4" s="14" t="s">
        <v>15</v>
      </c>
      <c r="Q4" s="11" t="s">
        <v>16</v>
      </c>
      <c r="R4" s="14" t="s">
        <v>17</v>
      </c>
      <c r="S4" s="14" t="s">
        <v>18</v>
      </c>
      <c r="T4" s="11" t="s">
        <v>19</v>
      </c>
      <c r="U4" s="12" t="s">
        <v>20</v>
      </c>
      <c r="V4" s="14" t="s">
        <v>21</v>
      </c>
    </row>
    <row r="5" spans="1:22" ht="16.5" customHeight="1" x14ac:dyDescent="0.25">
      <c r="A5" s="8">
        <v>42551</v>
      </c>
      <c r="B5" s="8">
        <v>45459</v>
      </c>
      <c r="C5" s="9">
        <v>2016203608</v>
      </c>
      <c r="D5" s="10">
        <v>7500</v>
      </c>
      <c r="E5" s="9" t="s">
        <v>22</v>
      </c>
      <c r="F5" s="9">
        <v>1615274</v>
      </c>
      <c r="G5" s="8">
        <v>42551.411805555559</v>
      </c>
      <c r="H5" s="8">
        <v>42583</v>
      </c>
      <c r="I5" s="10">
        <v>7500</v>
      </c>
      <c r="J5" s="10"/>
      <c r="K5" s="8"/>
      <c r="L5" s="10"/>
      <c r="M5" s="9"/>
      <c r="N5" s="10">
        <f>J5+L5</f>
        <v>0</v>
      </c>
      <c r="O5" s="10"/>
      <c r="P5" s="10">
        <v>7500</v>
      </c>
      <c r="Q5" s="8"/>
      <c r="R5" s="10"/>
      <c r="S5" s="10"/>
      <c r="T5" s="8"/>
      <c r="U5" s="9"/>
      <c r="V5" s="10">
        <f>I5-N5-P5-S5-U5</f>
        <v>0</v>
      </c>
    </row>
    <row r="6" spans="1:22" ht="16.5" customHeight="1" x14ac:dyDescent="0.25">
      <c r="A6" s="8">
        <v>42886</v>
      </c>
      <c r="B6" s="8">
        <v>42856</v>
      </c>
      <c r="C6" s="9">
        <v>2017204132</v>
      </c>
      <c r="D6" s="10">
        <v>489750</v>
      </c>
      <c r="E6" s="9" t="s">
        <v>22</v>
      </c>
      <c r="F6" s="9">
        <v>1760030</v>
      </c>
      <c r="G6" s="8">
        <v>42881.972222222219</v>
      </c>
      <c r="H6" s="8">
        <v>42906</v>
      </c>
      <c r="I6" s="10">
        <v>190790</v>
      </c>
      <c r="J6" s="10">
        <v>190790</v>
      </c>
      <c r="K6" s="8">
        <v>43277</v>
      </c>
      <c r="L6" s="10"/>
      <c r="M6" s="9"/>
      <c r="N6" s="10">
        <f t="shared" ref="N6:N19" si="1">J6+L6</f>
        <v>190790</v>
      </c>
      <c r="O6" s="10"/>
      <c r="P6" s="10"/>
      <c r="Q6" s="8"/>
      <c r="R6" s="10"/>
      <c r="S6" s="10"/>
      <c r="T6" s="8"/>
      <c r="U6" s="9"/>
      <c r="V6" s="10">
        <f t="shared" ref="V6:V19" si="2">I6-N6-P6-S6-U6</f>
        <v>0</v>
      </c>
    </row>
    <row r="7" spans="1:22" ht="16.5" customHeight="1" x14ac:dyDescent="0.25">
      <c r="A7" s="8">
        <v>42886</v>
      </c>
      <c r="B7" s="8">
        <v>42856</v>
      </c>
      <c r="C7" s="9">
        <v>2017204132</v>
      </c>
      <c r="D7" s="10">
        <v>489750</v>
      </c>
      <c r="E7" s="9" t="s">
        <v>22</v>
      </c>
      <c r="F7" s="9">
        <v>1761377</v>
      </c>
      <c r="G7" s="8">
        <v>42885.563194444447</v>
      </c>
      <c r="H7" s="8">
        <v>42906</v>
      </c>
      <c r="I7" s="10">
        <v>298960</v>
      </c>
      <c r="J7" s="10">
        <v>298960</v>
      </c>
      <c r="K7" s="8">
        <v>43277</v>
      </c>
      <c r="L7" s="10"/>
      <c r="M7" s="9"/>
      <c r="N7" s="10">
        <f t="shared" si="1"/>
        <v>298960</v>
      </c>
      <c r="O7" s="10"/>
      <c r="P7" s="10"/>
      <c r="Q7" s="8"/>
      <c r="R7" s="10"/>
      <c r="S7" s="10"/>
      <c r="T7" s="8"/>
      <c r="U7" s="9"/>
      <c r="V7" s="10">
        <f t="shared" si="2"/>
        <v>0</v>
      </c>
    </row>
    <row r="8" spans="1:22" ht="16.5" customHeight="1" x14ac:dyDescent="0.25">
      <c r="A8" s="8">
        <v>42916</v>
      </c>
      <c r="B8" s="8">
        <v>42887</v>
      </c>
      <c r="C8" s="9">
        <v>2017204172</v>
      </c>
      <c r="D8" s="10">
        <v>642820</v>
      </c>
      <c r="E8" s="9" t="s">
        <v>22</v>
      </c>
      <c r="F8" s="9">
        <v>1768892</v>
      </c>
      <c r="G8" s="8">
        <v>42887.716666666667</v>
      </c>
      <c r="H8" s="8">
        <v>42935</v>
      </c>
      <c r="I8" s="10">
        <v>642820</v>
      </c>
      <c r="J8" s="10">
        <v>642820</v>
      </c>
      <c r="K8" s="8">
        <v>43097</v>
      </c>
      <c r="L8" s="10"/>
      <c r="M8" s="9"/>
      <c r="N8" s="10">
        <f t="shared" si="1"/>
        <v>642820</v>
      </c>
      <c r="O8" s="10"/>
      <c r="P8" s="10"/>
      <c r="Q8" s="8"/>
      <c r="R8" s="10"/>
      <c r="S8" s="10"/>
      <c r="T8" s="8"/>
      <c r="U8" s="9"/>
      <c r="V8" s="10">
        <f t="shared" si="2"/>
        <v>0</v>
      </c>
    </row>
    <row r="9" spans="1:22" ht="16.5" customHeight="1" x14ac:dyDescent="0.25">
      <c r="A9" s="8">
        <v>42947</v>
      </c>
      <c r="B9" s="8">
        <v>42917</v>
      </c>
      <c r="C9" s="9">
        <v>2017204236</v>
      </c>
      <c r="D9" s="10">
        <v>7500</v>
      </c>
      <c r="E9" s="9" t="s">
        <v>22</v>
      </c>
      <c r="F9" s="9">
        <v>1784063</v>
      </c>
      <c r="G9" s="8">
        <v>42931.447916666664</v>
      </c>
      <c r="H9" s="8">
        <v>42965</v>
      </c>
      <c r="I9" s="10">
        <v>7500</v>
      </c>
      <c r="J9" s="10">
        <v>7500</v>
      </c>
      <c r="K9" s="8">
        <v>43182</v>
      </c>
      <c r="L9" s="10"/>
      <c r="M9" s="9"/>
      <c r="N9" s="10">
        <f t="shared" si="1"/>
        <v>7500</v>
      </c>
      <c r="O9" s="10"/>
      <c r="P9" s="10"/>
      <c r="Q9" s="8"/>
      <c r="R9" s="10"/>
      <c r="S9" s="10"/>
      <c r="T9" s="8"/>
      <c r="U9" s="9"/>
      <c r="V9" s="10">
        <f t="shared" si="2"/>
        <v>0</v>
      </c>
    </row>
    <row r="10" spans="1:22" ht="16.5" customHeight="1" x14ac:dyDescent="0.25">
      <c r="A10" s="8">
        <v>43251</v>
      </c>
      <c r="B10" s="8">
        <v>43221</v>
      </c>
      <c r="C10" s="9">
        <v>2018204779</v>
      </c>
      <c r="D10" s="10">
        <v>1335378</v>
      </c>
      <c r="E10" s="9" t="s">
        <v>22</v>
      </c>
      <c r="F10" s="9">
        <v>1917643</v>
      </c>
      <c r="G10" s="8">
        <v>43236.730555555558</v>
      </c>
      <c r="H10" s="8">
        <v>43333</v>
      </c>
      <c r="I10" s="10">
        <v>661729</v>
      </c>
      <c r="J10" s="10">
        <v>661729</v>
      </c>
      <c r="K10" s="8">
        <v>43433</v>
      </c>
      <c r="L10" s="10"/>
      <c r="M10" s="9"/>
      <c r="N10" s="10">
        <f t="shared" si="1"/>
        <v>661729</v>
      </c>
      <c r="O10" s="10"/>
      <c r="P10" s="10"/>
      <c r="Q10" s="8"/>
      <c r="R10" s="10"/>
      <c r="S10" s="10"/>
      <c r="T10" s="8"/>
      <c r="U10" s="9"/>
      <c r="V10" s="10">
        <f t="shared" si="2"/>
        <v>0</v>
      </c>
    </row>
    <row r="11" spans="1:22" ht="16.5" customHeight="1" x14ac:dyDescent="0.25">
      <c r="A11" s="8">
        <v>43251</v>
      </c>
      <c r="B11" s="8">
        <v>43221</v>
      </c>
      <c r="C11" s="9">
        <v>2018204779</v>
      </c>
      <c r="D11" s="10">
        <v>1335378</v>
      </c>
      <c r="E11" s="9" t="s">
        <v>22</v>
      </c>
      <c r="F11" s="9">
        <v>1924307</v>
      </c>
      <c r="G11" s="8">
        <v>43238.337500000001</v>
      </c>
      <c r="H11" s="8">
        <v>43333</v>
      </c>
      <c r="I11" s="10">
        <v>673649</v>
      </c>
      <c r="J11" s="10"/>
      <c r="K11" s="8">
        <v>43431</v>
      </c>
      <c r="L11" s="10"/>
      <c r="M11" s="9"/>
      <c r="N11" s="10">
        <f t="shared" si="1"/>
        <v>0</v>
      </c>
      <c r="O11" s="10">
        <v>673649</v>
      </c>
      <c r="P11" s="10">
        <v>673649</v>
      </c>
      <c r="Q11" s="8"/>
      <c r="R11" s="10"/>
      <c r="S11" s="10"/>
      <c r="T11" s="8"/>
      <c r="U11" s="9"/>
      <c r="V11" s="10">
        <f t="shared" si="2"/>
        <v>0</v>
      </c>
    </row>
    <row r="12" spans="1:22" ht="16.5" customHeight="1" x14ac:dyDescent="0.25">
      <c r="A12" s="8">
        <v>43312</v>
      </c>
      <c r="B12" s="8">
        <v>43282</v>
      </c>
      <c r="C12" s="9">
        <v>2018204886</v>
      </c>
      <c r="D12" s="10">
        <v>7000</v>
      </c>
      <c r="E12" s="9" t="s">
        <v>22</v>
      </c>
      <c r="F12" s="9">
        <v>1939869</v>
      </c>
      <c r="G12" s="8">
        <v>43285.704861111109</v>
      </c>
      <c r="H12" s="8">
        <v>43333</v>
      </c>
      <c r="I12" s="10">
        <v>7000</v>
      </c>
      <c r="J12" s="10">
        <v>7000</v>
      </c>
      <c r="K12" s="8">
        <v>43433</v>
      </c>
      <c r="L12" s="10"/>
      <c r="M12" s="9"/>
      <c r="N12" s="10">
        <f t="shared" si="1"/>
        <v>7000</v>
      </c>
      <c r="O12" s="10"/>
      <c r="P12" s="10"/>
      <c r="Q12" s="8"/>
      <c r="R12" s="10"/>
      <c r="S12" s="10"/>
      <c r="T12" s="8"/>
      <c r="U12" s="9"/>
      <c r="V12" s="10">
        <f t="shared" si="2"/>
        <v>0</v>
      </c>
    </row>
    <row r="13" spans="1:22" ht="16.5" customHeight="1" x14ac:dyDescent="0.25">
      <c r="A13" s="8">
        <v>44469</v>
      </c>
      <c r="B13" s="8">
        <v>44228</v>
      </c>
      <c r="C13" s="9">
        <v>2021206793</v>
      </c>
      <c r="D13" s="10">
        <v>11200</v>
      </c>
      <c r="E13" s="9" t="s">
        <v>23</v>
      </c>
      <c r="F13" s="9">
        <v>2598637</v>
      </c>
      <c r="G13" s="8">
        <v>44240</v>
      </c>
      <c r="H13" s="8">
        <v>44609</v>
      </c>
      <c r="I13" s="10">
        <v>11200</v>
      </c>
      <c r="J13" s="10"/>
      <c r="K13" s="8"/>
      <c r="L13" s="10">
        <v>11200</v>
      </c>
      <c r="M13" s="9">
        <v>44916</v>
      </c>
      <c r="N13" s="10">
        <f t="shared" si="1"/>
        <v>11200</v>
      </c>
      <c r="O13" s="10"/>
      <c r="P13" s="10"/>
      <c r="Q13" s="8"/>
      <c r="R13" s="10"/>
      <c r="S13" s="10"/>
      <c r="T13" s="8"/>
      <c r="U13" s="9"/>
      <c r="V13" s="10">
        <f t="shared" si="2"/>
        <v>0</v>
      </c>
    </row>
    <row r="14" spans="1:22" ht="16.5" customHeight="1" x14ac:dyDescent="0.25">
      <c r="A14" s="8">
        <v>44469</v>
      </c>
      <c r="B14" s="8">
        <v>44409</v>
      </c>
      <c r="C14" s="9">
        <v>2021207359</v>
      </c>
      <c r="D14" s="10">
        <v>424122</v>
      </c>
      <c r="E14" s="9" t="s">
        <v>23</v>
      </c>
      <c r="F14" s="9">
        <v>2631479</v>
      </c>
      <c r="G14" s="8">
        <v>44432.074999999997</v>
      </c>
      <c r="H14" s="8">
        <v>44609</v>
      </c>
      <c r="I14" s="10">
        <v>424122</v>
      </c>
      <c r="J14" s="10">
        <v>424122</v>
      </c>
      <c r="K14" s="8">
        <v>44736</v>
      </c>
      <c r="L14" s="10"/>
      <c r="M14" s="9"/>
      <c r="N14" s="10">
        <f t="shared" si="1"/>
        <v>424122</v>
      </c>
      <c r="O14" s="10"/>
      <c r="P14" s="10"/>
      <c r="Q14" s="8"/>
      <c r="R14" s="10"/>
      <c r="S14" s="10"/>
      <c r="T14" s="8"/>
      <c r="U14" s="9"/>
      <c r="V14" s="10">
        <f t="shared" si="2"/>
        <v>0</v>
      </c>
    </row>
    <row r="15" spans="1:22" ht="16.5" customHeight="1" x14ac:dyDescent="0.25">
      <c r="A15" s="8">
        <v>44469</v>
      </c>
      <c r="B15" s="8">
        <v>44409</v>
      </c>
      <c r="C15" s="9">
        <v>2021207361</v>
      </c>
      <c r="D15" s="10">
        <v>99423</v>
      </c>
      <c r="E15" s="9" t="s">
        <v>23</v>
      </c>
      <c r="F15" s="9">
        <v>2631480</v>
      </c>
      <c r="G15" s="8">
        <v>44425.586805555555</v>
      </c>
      <c r="H15" s="8">
        <v>44621</v>
      </c>
      <c r="I15" s="10">
        <v>99423</v>
      </c>
      <c r="J15" s="10"/>
      <c r="K15" s="8"/>
      <c r="L15" s="10"/>
      <c r="M15" s="9"/>
      <c r="N15" s="10">
        <f t="shared" si="1"/>
        <v>0</v>
      </c>
      <c r="O15" s="10"/>
      <c r="P15" s="10"/>
      <c r="Q15" s="8"/>
      <c r="R15" s="10"/>
      <c r="S15" s="10">
        <v>99423</v>
      </c>
      <c r="T15" s="8">
        <v>44925</v>
      </c>
      <c r="U15" s="9"/>
      <c r="V15" s="10">
        <f t="shared" si="2"/>
        <v>0</v>
      </c>
    </row>
    <row r="16" spans="1:22" ht="16.5" customHeight="1" x14ac:dyDescent="0.25">
      <c r="A16" s="8">
        <v>44469</v>
      </c>
      <c r="B16" s="8">
        <v>44409</v>
      </c>
      <c r="C16" s="9">
        <v>2021207360</v>
      </c>
      <c r="D16" s="10">
        <v>1857742</v>
      </c>
      <c r="E16" s="9" t="s">
        <v>23</v>
      </c>
      <c r="F16" s="9">
        <v>2632698</v>
      </c>
      <c r="G16" s="8">
        <v>44429</v>
      </c>
      <c r="H16" s="8">
        <v>44621</v>
      </c>
      <c r="I16" s="10">
        <v>1857742</v>
      </c>
      <c r="J16" s="10">
        <v>1857742</v>
      </c>
      <c r="K16" s="8">
        <v>44671</v>
      </c>
      <c r="L16" s="10"/>
      <c r="M16" s="9"/>
      <c r="N16" s="10">
        <f t="shared" si="1"/>
        <v>1857742</v>
      </c>
      <c r="O16" s="10"/>
      <c r="P16" s="10"/>
      <c r="Q16" s="8"/>
      <c r="R16" s="10"/>
      <c r="S16" s="10"/>
      <c r="T16" s="8"/>
      <c r="U16" s="9"/>
      <c r="V16" s="10">
        <f t="shared" si="2"/>
        <v>0</v>
      </c>
    </row>
    <row r="17" spans="1:22" ht="16.5" customHeight="1" x14ac:dyDescent="0.25">
      <c r="A17" s="8">
        <v>44469</v>
      </c>
      <c r="B17" s="8">
        <v>44440</v>
      </c>
      <c r="C17" s="9">
        <v>2021207396</v>
      </c>
      <c r="D17" s="10">
        <v>11200</v>
      </c>
      <c r="E17" s="9" t="s">
        <v>23</v>
      </c>
      <c r="F17" s="9">
        <v>2638765</v>
      </c>
      <c r="G17" s="8">
        <v>44462.585416666669</v>
      </c>
      <c r="H17" s="8">
        <v>44609</v>
      </c>
      <c r="I17" s="10">
        <v>11200</v>
      </c>
      <c r="J17" s="10">
        <v>11200</v>
      </c>
      <c r="K17" s="8">
        <v>44613</v>
      </c>
      <c r="L17" s="10"/>
      <c r="M17" s="9"/>
      <c r="N17" s="10">
        <f t="shared" si="1"/>
        <v>11200</v>
      </c>
      <c r="O17" s="10"/>
      <c r="P17" s="10"/>
      <c r="Q17" s="8"/>
      <c r="R17" s="10"/>
      <c r="S17" s="10"/>
      <c r="T17" s="8"/>
      <c r="U17" s="9"/>
      <c r="V17" s="10">
        <f t="shared" si="2"/>
        <v>0</v>
      </c>
    </row>
    <row r="18" spans="1:22" ht="16.5" customHeight="1" x14ac:dyDescent="0.25">
      <c r="A18" s="8">
        <v>44681</v>
      </c>
      <c r="B18" s="8">
        <v>44652</v>
      </c>
      <c r="C18" s="9">
        <v>2022207902</v>
      </c>
      <c r="D18" s="10">
        <v>261725</v>
      </c>
      <c r="E18" s="9" t="s">
        <v>23</v>
      </c>
      <c r="F18" s="9">
        <v>2669992</v>
      </c>
      <c r="G18" s="8">
        <v>44670</v>
      </c>
      <c r="H18" s="8">
        <v>44704</v>
      </c>
      <c r="I18" s="10">
        <v>261725</v>
      </c>
      <c r="J18" s="10">
        <v>261725</v>
      </c>
      <c r="K18" s="8">
        <v>44778</v>
      </c>
      <c r="L18" s="10"/>
      <c r="M18" s="9"/>
      <c r="N18" s="10">
        <f t="shared" si="1"/>
        <v>261725</v>
      </c>
      <c r="O18" s="10"/>
      <c r="P18" s="10"/>
      <c r="Q18" s="8"/>
      <c r="R18" s="10"/>
      <c r="S18" s="10"/>
      <c r="T18" s="8"/>
      <c r="U18" s="9"/>
      <c r="V18" s="10">
        <f t="shared" si="2"/>
        <v>0</v>
      </c>
    </row>
    <row r="19" spans="1:22" ht="16.5" customHeight="1" x14ac:dyDescent="0.25">
      <c r="A19" s="8">
        <v>44712</v>
      </c>
      <c r="B19" s="8">
        <v>44682</v>
      </c>
      <c r="C19" s="9">
        <v>2022207990</v>
      </c>
      <c r="D19" s="10">
        <v>15770</v>
      </c>
      <c r="E19" s="9" t="s">
        <v>23</v>
      </c>
      <c r="F19" s="9">
        <v>2673054</v>
      </c>
      <c r="G19" s="8">
        <v>44690</v>
      </c>
      <c r="H19" s="8">
        <v>44729</v>
      </c>
      <c r="I19" s="10">
        <v>15770</v>
      </c>
      <c r="J19" s="10">
        <v>15770</v>
      </c>
      <c r="K19" s="8">
        <v>44778</v>
      </c>
      <c r="L19" s="10"/>
      <c r="M19" s="9"/>
      <c r="N19" s="10">
        <f t="shared" si="1"/>
        <v>15770</v>
      </c>
      <c r="O19" s="10"/>
      <c r="P19" s="10"/>
      <c r="Q19" s="8"/>
      <c r="R19" s="10"/>
      <c r="S19" s="10"/>
      <c r="T19" s="8"/>
      <c r="U19" s="9"/>
      <c r="V19" s="10">
        <f t="shared" si="2"/>
        <v>0</v>
      </c>
    </row>
    <row r="20" spans="1:22" s="2" customFormat="1" ht="16.5" customHeight="1" x14ac:dyDescent="0.3">
      <c r="A20" s="8">
        <v>44742</v>
      </c>
      <c r="B20" s="8">
        <v>44713</v>
      </c>
      <c r="C20" s="9">
        <v>2022208055</v>
      </c>
      <c r="D20" s="10">
        <v>421864</v>
      </c>
      <c r="E20" s="9" t="s">
        <v>23</v>
      </c>
      <c r="F20" s="9">
        <v>2680963</v>
      </c>
      <c r="G20" s="8">
        <v>44713.530555555553</v>
      </c>
      <c r="H20" s="8">
        <v>44763</v>
      </c>
      <c r="I20" s="10">
        <v>421864</v>
      </c>
      <c r="J20" s="10">
        <v>421864</v>
      </c>
      <c r="K20" s="8">
        <v>44778</v>
      </c>
      <c r="L20" s="10"/>
      <c r="M20" s="9"/>
      <c r="N20" s="10">
        <f>J20+L20</f>
        <v>421864</v>
      </c>
      <c r="O20" s="10"/>
      <c r="P20" s="10"/>
      <c r="Q20" s="8"/>
      <c r="R20" s="10"/>
      <c r="S20" s="10"/>
      <c r="T20" s="8"/>
      <c r="U20" s="9"/>
      <c r="V20" s="10">
        <f>I20-N20-P20-S20-U20</f>
        <v>0</v>
      </c>
    </row>
    <row r="21" spans="1:22" s="2" customFormat="1" ht="16.5" customHeight="1" x14ac:dyDescent="0.3">
      <c r="A21" s="8">
        <v>44773</v>
      </c>
      <c r="B21" s="8">
        <v>44743</v>
      </c>
      <c r="C21" s="9">
        <v>2022208130</v>
      </c>
      <c r="D21" s="10">
        <v>995704</v>
      </c>
      <c r="E21" s="9" t="s">
        <v>23</v>
      </c>
      <c r="F21" s="9">
        <v>2686933</v>
      </c>
      <c r="G21" s="8">
        <v>44771.801388888889</v>
      </c>
      <c r="H21" s="8">
        <v>44790</v>
      </c>
      <c r="I21" s="10">
        <v>529193</v>
      </c>
      <c r="J21" s="10">
        <v>529193</v>
      </c>
      <c r="K21" s="8">
        <v>44865</v>
      </c>
      <c r="L21" s="10"/>
      <c r="M21" s="9"/>
      <c r="N21" s="10">
        <f t="shared" ref="N21:N28" si="3">J21+L21</f>
        <v>529193</v>
      </c>
      <c r="O21" s="10"/>
      <c r="P21" s="10"/>
      <c r="Q21" s="8"/>
      <c r="R21" s="10"/>
      <c r="S21" s="10"/>
      <c r="T21" s="8"/>
      <c r="U21" s="9"/>
      <c r="V21" s="10">
        <f t="shared" ref="V21:V28" si="4">I21-N21-P21-S21-U21</f>
        <v>0</v>
      </c>
    </row>
    <row r="22" spans="1:22" s="2" customFormat="1" ht="16.5" customHeight="1" x14ac:dyDescent="0.3">
      <c r="A22" s="8">
        <v>44773</v>
      </c>
      <c r="B22" s="8">
        <v>44743</v>
      </c>
      <c r="C22" s="9">
        <v>2022208130</v>
      </c>
      <c r="D22" s="10">
        <v>995704</v>
      </c>
      <c r="E22" s="9" t="s">
        <v>23</v>
      </c>
      <c r="F22" s="9">
        <v>2683525</v>
      </c>
      <c r="G22" s="8">
        <v>44755.65625</v>
      </c>
      <c r="H22" s="8">
        <v>44790</v>
      </c>
      <c r="I22" s="10">
        <v>110927</v>
      </c>
      <c r="J22" s="10">
        <v>110927</v>
      </c>
      <c r="K22" s="8">
        <v>44865</v>
      </c>
      <c r="L22" s="10"/>
      <c r="M22" s="9"/>
      <c r="N22" s="10">
        <f t="shared" si="3"/>
        <v>110927</v>
      </c>
      <c r="O22" s="10"/>
      <c r="P22" s="10"/>
      <c r="Q22" s="8"/>
      <c r="R22" s="10"/>
      <c r="S22" s="10"/>
      <c r="T22" s="8"/>
      <c r="U22" s="9"/>
      <c r="V22" s="10">
        <f t="shared" si="4"/>
        <v>0</v>
      </c>
    </row>
    <row r="23" spans="1:22" s="2" customFormat="1" ht="16.5" customHeight="1" x14ac:dyDescent="0.3">
      <c r="A23" s="8">
        <v>44773</v>
      </c>
      <c r="B23" s="8">
        <v>44743</v>
      </c>
      <c r="C23" s="9">
        <v>2022208130</v>
      </c>
      <c r="D23" s="10">
        <v>995704</v>
      </c>
      <c r="E23" s="9" t="s">
        <v>23</v>
      </c>
      <c r="F23" s="9">
        <v>2682788</v>
      </c>
      <c r="G23" s="8">
        <v>44751.057638888888</v>
      </c>
      <c r="H23" s="8">
        <v>44790</v>
      </c>
      <c r="I23" s="10">
        <v>239447</v>
      </c>
      <c r="J23" s="10">
        <v>239447</v>
      </c>
      <c r="K23" s="8">
        <v>44865</v>
      </c>
      <c r="L23" s="10"/>
      <c r="M23" s="9"/>
      <c r="N23" s="10">
        <f t="shared" si="3"/>
        <v>239447</v>
      </c>
      <c r="O23" s="10"/>
      <c r="P23" s="10"/>
      <c r="Q23" s="8"/>
      <c r="R23" s="10"/>
      <c r="S23" s="10"/>
      <c r="T23" s="8"/>
      <c r="U23" s="9"/>
      <c r="V23" s="10">
        <f t="shared" si="4"/>
        <v>0</v>
      </c>
    </row>
    <row r="24" spans="1:22" s="2" customFormat="1" ht="16.5" customHeight="1" x14ac:dyDescent="0.3">
      <c r="A24" s="8">
        <v>44773</v>
      </c>
      <c r="B24" s="8">
        <v>44743</v>
      </c>
      <c r="C24" s="9">
        <v>2022208130</v>
      </c>
      <c r="D24" s="10">
        <v>995704</v>
      </c>
      <c r="E24" s="9" t="s">
        <v>23</v>
      </c>
      <c r="F24" s="9">
        <v>2687473</v>
      </c>
      <c r="G24" s="8">
        <v>44772.0625</v>
      </c>
      <c r="H24" s="8">
        <v>44790</v>
      </c>
      <c r="I24" s="10">
        <v>116137</v>
      </c>
      <c r="J24" s="10">
        <v>116137</v>
      </c>
      <c r="K24" s="8">
        <v>44865</v>
      </c>
      <c r="L24" s="10"/>
      <c r="M24" s="9"/>
      <c r="N24" s="10">
        <f t="shared" si="3"/>
        <v>116137</v>
      </c>
      <c r="O24" s="10"/>
      <c r="P24" s="10"/>
      <c r="Q24" s="8"/>
      <c r="R24" s="10"/>
      <c r="S24" s="10"/>
      <c r="T24" s="8"/>
      <c r="U24" s="9"/>
      <c r="V24" s="10">
        <f t="shared" si="4"/>
        <v>0</v>
      </c>
    </row>
    <row r="25" spans="1:22" s="2" customFormat="1" ht="16.5" customHeight="1" x14ac:dyDescent="0.3">
      <c r="A25" s="8">
        <v>44895</v>
      </c>
      <c r="B25" s="8">
        <v>44866</v>
      </c>
      <c r="C25" s="9">
        <v>2022208390</v>
      </c>
      <c r="D25" s="10">
        <v>3996078</v>
      </c>
      <c r="E25" s="9" t="s">
        <v>23</v>
      </c>
      <c r="F25" s="9">
        <v>2701644</v>
      </c>
      <c r="G25" s="8">
        <v>44870.804861111108</v>
      </c>
      <c r="H25" s="8">
        <v>44904</v>
      </c>
      <c r="I25" s="10">
        <v>3996078</v>
      </c>
      <c r="J25" s="10">
        <v>3996078</v>
      </c>
      <c r="K25" s="8">
        <v>45027</v>
      </c>
      <c r="L25" s="10"/>
      <c r="M25" s="9"/>
      <c r="N25" s="10">
        <f t="shared" si="3"/>
        <v>3996078</v>
      </c>
      <c r="O25" s="10"/>
      <c r="P25" s="10"/>
      <c r="Q25" s="8"/>
      <c r="R25" s="10"/>
      <c r="S25" s="10"/>
      <c r="T25" s="8"/>
      <c r="U25" s="9"/>
      <c r="V25" s="10">
        <f t="shared" si="4"/>
        <v>0</v>
      </c>
    </row>
    <row r="26" spans="1:22" s="2" customFormat="1" ht="16.5" customHeight="1" x14ac:dyDescent="0.3">
      <c r="A26" s="8">
        <v>44957</v>
      </c>
      <c r="B26" s="8">
        <v>44927</v>
      </c>
      <c r="C26" s="9">
        <v>2023208512</v>
      </c>
      <c r="D26" s="10">
        <v>384.149</v>
      </c>
      <c r="E26" s="9" t="s">
        <v>23</v>
      </c>
      <c r="F26" s="9">
        <v>2708579</v>
      </c>
      <c r="G26" s="8">
        <v>44942.600694444445</v>
      </c>
      <c r="H26" s="8">
        <v>44984</v>
      </c>
      <c r="I26" s="10">
        <v>384149</v>
      </c>
      <c r="J26" s="10">
        <v>384149</v>
      </c>
      <c r="K26" s="8">
        <v>45027</v>
      </c>
      <c r="L26" s="10"/>
      <c r="M26" s="9"/>
      <c r="N26" s="10">
        <f t="shared" si="3"/>
        <v>384149</v>
      </c>
      <c r="O26" s="10"/>
      <c r="P26" s="10"/>
      <c r="Q26" s="8"/>
      <c r="R26" s="10"/>
      <c r="S26" s="10"/>
      <c r="T26" s="8"/>
      <c r="U26" s="9"/>
      <c r="V26" s="10">
        <f t="shared" si="4"/>
        <v>0</v>
      </c>
    </row>
    <row r="27" spans="1:22" s="2" customFormat="1" ht="16.5" customHeight="1" x14ac:dyDescent="0.3">
      <c r="A27" s="8">
        <v>45046</v>
      </c>
      <c r="B27" s="8">
        <v>45017</v>
      </c>
      <c r="C27" s="9">
        <v>2023208660</v>
      </c>
      <c r="D27" s="10">
        <v>1689</v>
      </c>
      <c r="E27" s="9" t="s">
        <v>23</v>
      </c>
      <c r="F27" s="9">
        <v>2720600</v>
      </c>
      <c r="G27" s="8">
        <v>45040.395138888889</v>
      </c>
      <c r="H27" s="8">
        <v>45139</v>
      </c>
      <c r="I27" s="10">
        <v>16890</v>
      </c>
      <c r="J27" s="10">
        <v>16890</v>
      </c>
      <c r="K27" s="8">
        <v>45169</v>
      </c>
      <c r="L27" s="10"/>
      <c r="M27" s="9"/>
      <c r="N27" s="10">
        <f t="shared" si="3"/>
        <v>16890</v>
      </c>
      <c r="O27" s="10"/>
      <c r="P27" s="10"/>
      <c r="Q27" s="8"/>
      <c r="R27" s="10"/>
      <c r="S27" s="10"/>
      <c r="T27" s="8"/>
      <c r="U27" s="9"/>
      <c r="V27" s="10">
        <f t="shared" si="4"/>
        <v>0</v>
      </c>
    </row>
    <row r="28" spans="1:22" s="2" customFormat="1" ht="16.5" customHeight="1" x14ac:dyDescent="0.3">
      <c r="A28" s="8">
        <v>45107</v>
      </c>
      <c r="B28" s="8">
        <v>45078</v>
      </c>
      <c r="C28" s="9">
        <v>2023208777</v>
      </c>
      <c r="D28" s="10">
        <v>455151</v>
      </c>
      <c r="E28" s="9" t="s">
        <v>23</v>
      </c>
      <c r="F28" s="9">
        <v>2728167</v>
      </c>
      <c r="G28" s="8">
        <v>45097.5625</v>
      </c>
      <c r="H28" s="8">
        <v>45125</v>
      </c>
      <c r="I28" s="10">
        <v>455151</v>
      </c>
      <c r="J28" s="10"/>
      <c r="K28" s="8"/>
      <c r="L28" s="10"/>
      <c r="M28" s="9"/>
      <c r="N28" s="10">
        <f t="shared" si="3"/>
        <v>0</v>
      </c>
      <c r="O28" s="10"/>
      <c r="P28" s="10"/>
      <c r="Q28" s="8"/>
      <c r="R28" s="10"/>
      <c r="S28" s="10">
        <v>455151</v>
      </c>
      <c r="T28" s="8">
        <v>45230</v>
      </c>
      <c r="U28" s="9"/>
      <c r="V28" s="10">
        <f t="shared" si="4"/>
        <v>0</v>
      </c>
    </row>
  </sheetData>
  <conditionalFormatting sqref="F4">
    <cfRule type="duplicateValues" dxfId="44" priority="1"/>
  </conditionalFormatting>
  <conditionalFormatting sqref="F30:F1048576 F3">
    <cfRule type="duplicateValues" dxfId="43" priority="4"/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8"/>
  <sheetViews>
    <sheetView zoomScale="118" zoomScaleNormal="118" workbookViewId="0">
      <pane ySplit="4" topLeftCell="A25" activePane="bottomLeft" state="frozen"/>
      <selection activeCell="A4" sqref="A4"/>
      <selection pane="bottomLeft" activeCell="A4" sqref="A4"/>
    </sheetView>
  </sheetViews>
  <sheetFormatPr baseColWidth="10" defaultColWidth="11.453125" defaultRowHeight="11.5" x14ac:dyDescent="0.3"/>
  <cols>
    <col min="1" max="1" width="13" style="2" customWidth="1"/>
    <col min="2" max="2" width="11.453125" style="2"/>
    <col min="3" max="3" width="11.81640625" style="2" customWidth="1"/>
    <col min="4" max="11" width="11.453125" style="2"/>
    <col min="12" max="12" width="11.453125" style="2" customWidth="1"/>
    <col min="13" max="18" width="11.453125" style="2"/>
    <col min="19" max="19" width="11.453125" style="52"/>
    <col min="20" max="21" width="11.453125" style="2"/>
    <col min="22" max="22" width="11.453125" style="52"/>
    <col min="23" max="23" width="11.453125" style="2"/>
    <col min="24" max="24" width="13.81640625" style="52" bestFit="1" customWidth="1"/>
    <col min="25" max="25" width="14.1796875" style="52" bestFit="1" customWidth="1"/>
    <col min="26" max="16384" width="11.453125" style="2"/>
  </cols>
  <sheetData>
    <row r="1" spans="1:25" x14ac:dyDescent="0.3">
      <c r="X1" s="53" t="s">
        <v>26</v>
      </c>
      <c r="Y1" s="52">
        <f>+Y3-Y2</f>
        <v>0</v>
      </c>
    </row>
    <row r="2" spans="1:25" x14ac:dyDescent="0.3">
      <c r="X2" s="53" t="s">
        <v>25</v>
      </c>
      <c r="Y2" s="54">
        <v>0</v>
      </c>
    </row>
    <row r="3" spans="1:25" s="26" customFormat="1" x14ac:dyDescent="0.3">
      <c r="A3" s="47" t="s">
        <v>51</v>
      </c>
      <c r="B3" s="47"/>
      <c r="C3" s="47"/>
      <c r="D3" s="48"/>
      <c r="E3" s="49"/>
      <c r="F3" s="49"/>
      <c r="G3" s="49"/>
      <c r="H3" s="49"/>
      <c r="I3" s="49"/>
      <c r="J3" s="49"/>
      <c r="K3" s="50"/>
      <c r="L3" s="51">
        <f t="shared" ref="L3:Y3" si="0">SUM(L5:L28)</f>
        <v>11440966</v>
      </c>
      <c r="M3" s="51">
        <f t="shared" si="0"/>
        <v>10194043</v>
      </c>
      <c r="N3" s="51">
        <f t="shared" si="0"/>
        <v>886167</v>
      </c>
      <c r="O3" s="51">
        <f t="shared" si="0"/>
        <v>11200</v>
      </c>
      <c r="P3" s="51">
        <f t="shared" si="0"/>
        <v>44916</v>
      </c>
      <c r="Q3" s="51">
        <f t="shared" si="0"/>
        <v>10205243</v>
      </c>
      <c r="R3" s="51">
        <f t="shared" si="0"/>
        <v>673649</v>
      </c>
      <c r="S3" s="51">
        <f t="shared" si="0"/>
        <v>681149</v>
      </c>
      <c r="T3" s="51">
        <f t="shared" si="0"/>
        <v>0</v>
      </c>
      <c r="U3" s="51">
        <f t="shared" si="0"/>
        <v>0</v>
      </c>
      <c r="V3" s="51">
        <f t="shared" si="0"/>
        <v>554574</v>
      </c>
      <c r="W3" s="51">
        <f t="shared" si="0"/>
        <v>90155</v>
      </c>
      <c r="X3" s="51">
        <f t="shared" si="0"/>
        <v>0</v>
      </c>
      <c r="Y3" s="55">
        <f t="shared" si="0"/>
        <v>0</v>
      </c>
    </row>
    <row r="4" spans="1:25" s="26" customFormat="1" ht="20" x14ac:dyDescent="0.3">
      <c r="A4" s="21" t="s">
        <v>0</v>
      </c>
      <c r="B4" s="21" t="s">
        <v>1</v>
      </c>
      <c r="C4" s="22" t="s">
        <v>27</v>
      </c>
      <c r="D4" s="22" t="s">
        <v>2</v>
      </c>
      <c r="E4" s="23" t="s">
        <v>28</v>
      </c>
      <c r="F4" s="22" t="s">
        <v>29</v>
      </c>
      <c r="G4" s="24" t="s">
        <v>3</v>
      </c>
      <c r="H4" s="22" t="s">
        <v>4</v>
      </c>
      <c r="I4" s="22" t="s">
        <v>5</v>
      </c>
      <c r="J4" s="21" t="s">
        <v>6</v>
      </c>
      <c r="K4" s="22" t="s">
        <v>7</v>
      </c>
      <c r="L4" s="22" t="s">
        <v>8</v>
      </c>
      <c r="M4" s="22" t="s">
        <v>9</v>
      </c>
      <c r="N4" s="21" t="s">
        <v>10</v>
      </c>
      <c r="O4" s="22" t="s">
        <v>11</v>
      </c>
      <c r="P4" s="21" t="s">
        <v>12</v>
      </c>
      <c r="Q4" s="22" t="s">
        <v>13</v>
      </c>
      <c r="R4" s="22" t="s">
        <v>14</v>
      </c>
      <c r="S4" s="25" t="s">
        <v>15</v>
      </c>
      <c r="T4" s="22" t="s">
        <v>16</v>
      </c>
      <c r="U4" s="22" t="s">
        <v>17</v>
      </c>
      <c r="V4" s="25" t="s">
        <v>18</v>
      </c>
      <c r="W4" s="22" t="s">
        <v>19</v>
      </c>
      <c r="X4" s="25" t="s">
        <v>20</v>
      </c>
      <c r="Y4" s="25" t="s">
        <v>21</v>
      </c>
    </row>
    <row r="5" spans="1:25" ht="12.75" customHeight="1" x14ac:dyDescent="0.3">
      <c r="A5" s="27">
        <v>42551</v>
      </c>
      <c r="B5" s="28" t="s">
        <v>30</v>
      </c>
      <c r="C5" s="29" t="s">
        <v>31</v>
      </c>
      <c r="D5" s="30">
        <v>2016203608</v>
      </c>
      <c r="E5" s="30">
        <v>3608</v>
      </c>
      <c r="F5" s="30" t="s">
        <v>32</v>
      </c>
      <c r="G5" s="31">
        <v>7500</v>
      </c>
      <c r="H5" s="32" t="s">
        <v>22</v>
      </c>
      <c r="I5" s="30">
        <v>1615274</v>
      </c>
      <c r="J5" s="27">
        <v>42551.411805555559</v>
      </c>
      <c r="K5" s="33">
        <v>42583</v>
      </c>
      <c r="L5" s="31">
        <v>7500</v>
      </c>
      <c r="M5" s="30"/>
      <c r="N5" s="30"/>
      <c r="O5" s="30"/>
      <c r="P5" s="30"/>
      <c r="Q5" s="31">
        <f>M5+O5</f>
        <v>0</v>
      </c>
      <c r="R5" s="30"/>
      <c r="S5" s="34">
        <v>7500</v>
      </c>
      <c r="T5" s="30"/>
      <c r="U5" s="30"/>
      <c r="V5" s="34"/>
      <c r="W5" s="30"/>
      <c r="X5" s="34"/>
      <c r="Y5" s="34">
        <f>L5-Q5-S5-V5-X5</f>
        <v>0</v>
      </c>
    </row>
    <row r="6" spans="1:25" ht="12.75" customHeight="1" x14ac:dyDescent="0.3">
      <c r="A6" s="27">
        <v>42886</v>
      </c>
      <c r="B6" s="35">
        <v>42856</v>
      </c>
      <c r="C6" s="29" t="s">
        <v>31</v>
      </c>
      <c r="D6" s="30">
        <v>2017204132</v>
      </c>
      <c r="E6" s="30">
        <v>4132</v>
      </c>
      <c r="F6" s="30" t="s">
        <v>33</v>
      </c>
      <c r="G6" s="31">
        <v>489750</v>
      </c>
      <c r="H6" s="32" t="s">
        <v>22</v>
      </c>
      <c r="I6" s="30">
        <v>1760030</v>
      </c>
      <c r="J6" s="27">
        <v>42881.972222222219</v>
      </c>
      <c r="K6" s="33">
        <v>42906</v>
      </c>
      <c r="L6" s="31">
        <v>190790</v>
      </c>
      <c r="M6" s="30">
        <v>190790</v>
      </c>
      <c r="N6" s="27">
        <v>43277</v>
      </c>
      <c r="O6" s="30"/>
      <c r="P6" s="30"/>
      <c r="Q6" s="31">
        <f t="shared" ref="Q6:Q19" si="1">M6+O6</f>
        <v>190790</v>
      </c>
      <c r="R6" s="30"/>
      <c r="S6" s="34"/>
      <c r="T6" s="30"/>
      <c r="U6" s="30"/>
      <c r="V6" s="34"/>
      <c r="W6" s="30"/>
      <c r="X6" s="34"/>
      <c r="Y6" s="34">
        <f t="shared" ref="Y6:Y19" si="2">L6-Q6-S6-V6-X6</f>
        <v>0</v>
      </c>
    </row>
    <row r="7" spans="1:25" ht="12.75" customHeight="1" x14ac:dyDescent="0.3">
      <c r="A7" s="27">
        <v>42886</v>
      </c>
      <c r="B7" s="35">
        <v>42856</v>
      </c>
      <c r="C7" s="29" t="s">
        <v>31</v>
      </c>
      <c r="D7" s="30">
        <v>2017204132</v>
      </c>
      <c r="E7" s="30">
        <v>4132</v>
      </c>
      <c r="F7" s="30" t="s">
        <v>33</v>
      </c>
      <c r="G7" s="31">
        <v>489750</v>
      </c>
      <c r="H7" s="32" t="s">
        <v>22</v>
      </c>
      <c r="I7" s="30">
        <v>1761377</v>
      </c>
      <c r="J7" s="27">
        <v>42885.563194444447</v>
      </c>
      <c r="K7" s="33">
        <v>42906</v>
      </c>
      <c r="L7" s="31">
        <v>298960</v>
      </c>
      <c r="M7" s="30">
        <v>298960</v>
      </c>
      <c r="N7" s="27">
        <v>43277</v>
      </c>
      <c r="O7" s="30"/>
      <c r="P7" s="30"/>
      <c r="Q7" s="31">
        <f t="shared" si="1"/>
        <v>298960</v>
      </c>
      <c r="R7" s="30"/>
      <c r="S7" s="34"/>
      <c r="T7" s="30"/>
      <c r="U7" s="30"/>
      <c r="V7" s="34"/>
      <c r="W7" s="30"/>
      <c r="X7" s="34"/>
      <c r="Y7" s="34">
        <f t="shared" si="2"/>
        <v>0</v>
      </c>
    </row>
    <row r="8" spans="1:25" ht="12.75" customHeight="1" x14ac:dyDescent="0.3">
      <c r="A8" s="36">
        <v>42916</v>
      </c>
      <c r="B8" s="35">
        <v>42887</v>
      </c>
      <c r="C8" s="29" t="s">
        <v>31</v>
      </c>
      <c r="D8" s="37">
        <v>2017204172</v>
      </c>
      <c r="E8" s="37">
        <v>4172</v>
      </c>
      <c r="F8" s="30" t="s">
        <v>34</v>
      </c>
      <c r="G8" s="31">
        <v>642820</v>
      </c>
      <c r="H8" s="32" t="s">
        <v>22</v>
      </c>
      <c r="I8" s="30">
        <v>1768892</v>
      </c>
      <c r="J8" s="38">
        <v>42887.716666666667</v>
      </c>
      <c r="K8" s="33">
        <v>42935</v>
      </c>
      <c r="L8" s="31">
        <v>642820</v>
      </c>
      <c r="M8" s="30">
        <v>642820</v>
      </c>
      <c r="N8" s="27">
        <v>43097</v>
      </c>
      <c r="O8" s="30"/>
      <c r="P8" s="30"/>
      <c r="Q8" s="31">
        <f t="shared" si="1"/>
        <v>642820</v>
      </c>
      <c r="R8" s="30"/>
      <c r="S8" s="34"/>
      <c r="T8" s="30"/>
      <c r="U8" s="30"/>
      <c r="V8" s="34"/>
      <c r="W8" s="30"/>
      <c r="X8" s="34"/>
      <c r="Y8" s="34">
        <f t="shared" si="2"/>
        <v>0</v>
      </c>
    </row>
    <row r="9" spans="1:25" ht="12.75" customHeight="1" x14ac:dyDescent="0.3">
      <c r="A9" s="36">
        <v>42947</v>
      </c>
      <c r="B9" s="35">
        <v>42917</v>
      </c>
      <c r="C9" s="29" t="s">
        <v>31</v>
      </c>
      <c r="D9" s="37">
        <v>2017204236</v>
      </c>
      <c r="E9" s="37">
        <v>4236</v>
      </c>
      <c r="F9" s="30" t="s">
        <v>35</v>
      </c>
      <c r="G9" s="31">
        <v>7500</v>
      </c>
      <c r="H9" s="32" t="s">
        <v>22</v>
      </c>
      <c r="I9" s="30">
        <v>1784063</v>
      </c>
      <c r="J9" s="38">
        <v>42931.447916666664</v>
      </c>
      <c r="K9" s="33">
        <v>42965</v>
      </c>
      <c r="L9" s="31">
        <v>7500</v>
      </c>
      <c r="M9" s="30">
        <v>7500</v>
      </c>
      <c r="N9" s="27">
        <v>43182</v>
      </c>
      <c r="O9" s="30"/>
      <c r="P9" s="30"/>
      <c r="Q9" s="31">
        <f t="shared" si="1"/>
        <v>7500</v>
      </c>
      <c r="R9" s="30"/>
      <c r="S9" s="34"/>
      <c r="T9" s="30"/>
      <c r="U9" s="30"/>
      <c r="V9" s="34"/>
      <c r="W9" s="30"/>
      <c r="X9" s="34"/>
      <c r="Y9" s="34">
        <f t="shared" si="2"/>
        <v>0</v>
      </c>
    </row>
    <row r="10" spans="1:25" ht="12.75" customHeight="1" x14ac:dyDescent="0.3">
      <c r="A10" s="36">
        <v>43251</v>
      </c>
      <c r="B10" s="35">
        <v>43221</v>
      </c>
      <c r="C10" s="29" t="s">
        <v>31</v>
      </c>
      <c r="D10" s="37">
        <v>2018204779</v>
      </c>
      <c r="E10" s="37">
        <v>4779</v>
      </c>
      <c r="F10" s="30" t="s">
        <v>36</v>
      </c>
      <c r="G10" s="39">
        <v>1335378</v>
      </c>
      <c r="H10" s="32" t="s">
        <v>22</v>
      </c>
      <c r="I10" s="30">
        <v>1917643</v>
      </c>
      <c r="J10" s="38">
        <v>43236.730555555558</v>
      </c>
      <c r="K10" s="40">
        <v>43333</v>
      </c>
      <c r="L10" s="31">
        <v>661729</v>
      </c>
      <c r="M10" s="30">
        <v>661729</v>
      </c>
      <c r="N10" s="27">
        <v>43433</v>
      </c>
      <c r="O10" s="30"/>
      <c r="P10" s="30"/>
      <c r="Q10" s="31">
        <f t="shared" si="1"/>
        <v>661729</v>
      </c>
      <c r="R10" s="30"/>
      <c r="S10" s="34"/>
      <c r="T10" s="30"/>
      <c r="U10" s="30"/>
      <c r="V10" s="34"/>
      <c r="W10" s="30"/>
      <c r="X10" s="34"/>
      <c r="Y10" s="34">
        <f t="shared" si="2"/>
        <v>0</v>
      </c>
    </row>
    <row r="11" spans="1:25" ht="12.75" customHeight="1" x14ac:dyDescent="0.3">
      <c r="A11" s="36">
        <v>43251</v>
      </c>
      <c r="B11" s="35">
        <v>43221</v>
      </c>
      <c r="C11" s="29" t="s">
        <v>31</v>
      </c>
      <c r="D11" s="37">
        <v>2018204779</v>
      </c>
      <c r="E11" s="37">
        <v>4779</v>
      </c>
      <c r="F11" s="30" t="s">
        <v>36</v>
      </c>
      <c r="G11" s="39">
        <v>1335378</v>
      </c>
      <c r="H11" s="32" t="s">
        <v>22</v>
      </c>
      <c r="I11" s="30">
        <v>1924307</v>
      </c>
      <c r="J11" s="38">
        <v>43238.337500000001</v>
      </c>
      <c r="K11" s="40">
        <v>43333</v>
      </c>
      <c r="L11" s="31">
        <v>673649</v>
      </c>
      <c r="M11" s="30"/>
      <c r="N11" s="27">
        <v>43431</v>
      </c>
      <c r="O11" s="30"/>
      <c r="P11" s="30"/>
      <c r="Q11" s="31">
        <f t="shared" si="1"/>
        <v>0</v>
      </c>
      <c r="R11" s="31">
        <v>673649</v>
      </c>
      <c r="S11" s="34">
        <v>673649</v>
      </c>
      <c r="T11" s="30"/>
      <c r="U11" s="30"/>
      <c r="V11" s="34"/>
      <c r="W11" s="30"/>
      <c r="X11" s="34"/>
      <c r="Y11" s="34">
        <f t="shared" si="2"/>
        <v>0</v>
      </c>
    </row>
    <row r="12" spans="1:25" ht="12.75" customHeight="1" x14ac:dyDescent="0.3">
      <c r="A12" s="36">
        <v>43312</v>
      </c>
      <c r="B12" s="35">
        <v>43282</v>
      </c>
      <c r="C12" s="29" t="s">
        <v>31</v>
      </c>
      <c r="D12" s="37">
        <v>2018204886</v>
      </c>
      <c r="E12" s="37">
        <v>4886</v>
      </c>
      <c r="F12" s="30" t="s">
        <v>37</v>
      </c>
      <c r="G12" s="39">
        <v>7000</v>
      </c>
      <c r="H12" s="32" t="s">
        <v>22</v>
      </c>
      <c r="I12" s="30">
        <v>1939869</v>
      </c>
      <c r="J12" s="38">
        <v>43285.704861111109</v>
      </c>
      <c r="K12" s="33">
        <v>43333</v>
      </c>
      <c r="L12" s="31">
        <v>7000</v>
      </c>
      <c r="M12" s="30">
        <v>7000</v>
      </c>
      <c r="N12" s="27">
        <v>43433</v>
      </c>
      <c r="O12" s="30"/>
      <c r="P12" s="30"/>
      <c r="Q12" s="31">
        <f t="shared" si="1"/>
        <v>7000</v>
      </c>
      <c r="R12" s="31"/>
      <c r="S12" s="34"/>
      <c r="T12" s="30"/>
      <c r="U12" s="30"/>
      <c r="V12" s="34"/>
      <c r="W12" s="30"/>
      <c r="X12" s="34"/>
      <c r="Y12" s="34">
        <f t="shared" si="2"/>
        <v>0</v>
      </c>
    </row>
    <row r="13" spans="1:25" ht="12.75" customHeight="1" x14ac:dyDescent="0.3">
      <c r="A13" s="36">
        <v>44469</v>
      </c>
      <c r="B13" s="35">
        <v>44228</v>
      </c>
      <c r="C13" s="29" t="s">
        <v>31</v>
      </c>
      <c r="D13" s="37">
        <v>2021206793</v>
      </c>
      <c r="E13" s="37">
        <v>6793</v>
      </c>
      <c r="F13" s="30" t="s">
        <v>38</v>
      </c>
      <c r="G13" s="39">
        <v>11200</v>
      </c>
      <c r="H13" s="32" t="s">
        <v>23</v>
      </c>
      <c r="I13" s="30">
        <v>2598637</v>
      </c>
      <c r="J13" s="38">
        <v>44240</v>
      </c>
      <c r="K13" s="33">
        <v>44609</v>
      </c>
      <c r="L13" s="31">
        <v>11200</v>
      </c>
      <c r="M13" s="30"/>
      <c r="N13" s="27"/>
      <c r="O13" s="30">
        <v>11200</v>
      </c>
      <c r="P13" s="27">
        <v>44916</v>
      </c>
      <c r="Q13" s="31">
        <f t="shared" si="1"/>
        <v>11200</v>
      </c>
      <c r="R13" s="31"/>
      <c r="S13" s="34"/>
      <c r="T13" s="30"/>
      <c r="U13" s="30"/>
      <c r="V13" s="34"/>
      <c r="W13" s="30"/>
      <c r="X13" s="34"/>
      <c r="Y13" s="34">
        <f t="shared" si="2"/>
        <v>0</v>
      </c>
    </row>
    <row r="14" spans="1:25" ht="12.75" customHeight="1" x14ac:dyDescent="0.3">
      <c r="A14" s="36">
        <v>44469</v>
      </c>
      <c r="B14" s="35">
        <v>44409</v>
      </c>
      <c r="C14" s="29" t="s">
        <v>31</v>
      </c>
      <c r="D14" s="37">
        <v>2021207359</v>
      </c>
      <c r="E14" s="37">
        <v>7359</v>
      </c>
      <c r="F14" s="30" t="s">
        <v>39</v>
      </c>
      <c r="G14" s="39">
        <v>424122</v>
      </c>
      <c r="H14" s="32" t="s">
        <v>23</v>
      </c>
      <c r="I14" s="30">
        <v>2631479</v>
      </c>
      <c r="J14" s="38">
        <v>44432.074999999997</v>
      </c>
      <c r="K14" s="33">
        <v>44609</v>
      </c>
      <c r="L14" s="31">
        <v>424122</v>
      </c>
      <c r="M14" s="30">
        <v>424122</v>
      </c>
      <c r="N14" s="27">
        <v>44736</v>
      </c>
      <c r="O14" s="30"/>
      <c r="P14" s="30"/>
      <c r="Q14" s="31">
        <f t="shared" si="1"/>
        <v>424122</v>
      </c>
      <c r="R14" s="31"/>
      <c r="S14" s="34"/>
      <c r="T14" s="30"/>
      <c r="U14" s="30"/>
      <c r="V14" s="34"/>
      <c r="W14" s="30"/>
      <c r="X14" s="34"/>
      <c r="Y14" s="34">
        <f t="shared" si="2"/>
        <v>0</v>
      </c>
    </row>
    <row r="15" spans="1:25" ht="12.75" customHeight="1" x14ac:dyDescent="0.3">
      <c r="A15" s="36">
        <v>44469</v>
      </c>
      <c r="B15" s="35">
        <v>44409</v>
      </c>
      <c r="C15" s="29" t="s">
        <v>31</v>
      </c>
      <c r="D15" s="37">
        <v>2021207361</v>
      </c>
      <c r="E15" s="37">
        <v>7361</v>
      </c>
      <c r="F15" s="30" t="s">
        <v>40</v>
      </c>
      <c r="G15" s="39">
        <v>99423</v>
      </c>
      <c r="H15" s="32" t="s">
        <v>23</v>
      </c>
      <c r="I15" s="30">
        <v>2631480</v>
      </c>
      <c r="J15" s="38">
        <v>44425.586805555555</v>
      </c>
      <c r="K15" s="33">
        <v>44621</v>
      </c>
      <c r="L15" s="31">
        <v>99423</v>
      </c>
      <c r="M15" s="30"/>
      <c r="N15" s="27"/>
      <c r="O15" s="30"/>
      <c r="P15" s="30"/>
      <c r="Q15" s="31">
        <f t="shared" si="1"/>
        <v>0</v>
      </c>
      <c r="R15" s="31"/>
      <c r="S15" s="34"/>
      <c r="T15" s="30"/>
      <c r="U15" s="30"/>
      <c r="V15" s="34">
        <v>99423</v>
      </c>
      <c r="W15" s="27">
        <v>44925</v>
      </c>
      <c r="X15" s="34"/>
      <c r="Y15" s="34">
        <f t="shared" si="2"/>
        <v>0</v>
      </c>
    </row>
    <row r="16" spans="1:25" ht="12.75" customHeight="1" x14ac:dyDescent="0.3">
      <c r="A16" s="36">
        <v>44469</v>
      </c>
      <c r="B16" s="35">
        <v>44409</v>
      </c>
      <c r="C16" s="29" t="s">
        <v>31</v>
      </c>
      <c r="D16" s="37">
        <v>2021207360</v>
      </c>
      <c r="E16" s="37">
        <v>7360</v>
      </c>
      <c r="F16" s="30" t="s">
        <v>41</v>
      </c>
      <c r="G16" s="39">
        <v>1857742</v>
      </c>
      <c r="H16" s="32" t="s">
        <v>23</v>
      </c>
      <c r="I16" s="30">
        <v>2632698</v>
      </c>
      <c r="J16" s="38">
        <v>44429</v>
      </c>
      <c r="K16" s="33">
        <v>44621</v>
      </c>
      <c r="L16" s="31">
        <v>1857742</v>
      </c>
      <c r="M16" s="30">
        <v>1857742</v>
      </c>
      <c r="N16" s="27">
        <v>44671</v>
      </c>
      <c r="O16" s="30"/>
      <c r="P16" s="30"/>
      <c r="Q16" s="31">
        <f t="shared" si="1"/>
        <v>1857742</v>
      </c>
      <c r="R16" s="31"/>
      <c r="S16" s="34"/>
      <c r="T16" s="30"/>
      <c r="U16" s="30"/>
      <c r="V16" s="34"/>
      <c r="W16" s="30"/>
      <c r="X16" s="34"/>
      <c r="Y16" s="34">
        <f t="shared" si="2"/>
        <v>0</v>
      </c>
    </row>
    <row r="17" spans="1:25" ht="12.75" customHeight="1" x14ac:dyDescent="0.3">
      <c r="A17" s="36">
        <v>44469</v>
      </c>
      <c r="B17" s="35">
        <v>44440</v>
      </c>
      <c r="C17" s="29" t="s">
        <v>31</v>
      </c>
      <c r="D17" s="37">
        <v>2021207396</v>
      </c>
      <c r="E17" s="37">
        <v>7396</v>
      </c>
      <c r="F17" s="30" t="s">
        <v>42</v>
      </c>
      <c r="G17" s="39">
        <v>11200</v>
      </c>
      <c r="H17" s="32" t="s">
        <v>23</v>
      </c>
      <c r="I17" s="30">
        <v>2638765</v>
      </c>
      <c r="J17" s="38">
        <v>44462.585416666669</v>
      </c>
      <c r="K17" s="33">
        <v>44609</v>
      </c>
      <c r="L17" s="31">
        <v>11200</v>
      </c>
      <c r="M17" s="30">
        <v>11200</v>
      </c>
      <c r="N17" s="27">
        <v>44613</v>
      </c>
      <c r="O17" s="30"/>
      <c r="P17" s="30"/>
      <c r="Q17" s="31">
        <f t="shared" si="1"/>
        <v>11200</v>
      </c>
      <c r="R17" s="31"/>
      <c r="S17" s="34"/>
      <c r="T17" s="30"/>
      <c r="U17" s="30"/>
      <c r="V17" s="34"/>
      <c r="W17" s="30"/>
      <c r="X17" s="34"/>
      <c r="Y17" s="34">
        <f t="shared" si="2"/>
        <v>0</v>
      </c>
    </row>
    <row r="18" spans="1:25" ht="12.75" customHeight="1" x14ac:dyDescent="0.3">
      <c r="A18" s="36">
        <v>44681</v>
      </c>
      <c r="B18" s="35">
        <v>44652</v>
      </c>
      <c r="C18" s="29" t="s">
        <v>31</v>
      </c>
      <c r="D18" s="37">
        <v>2022207902</v>
      </c>
      <c r="E18" s="37">
        <v>7902</v>
      </c>
      <c r="F18" s="30" t="s">
        <v>43</v>
      </c>
      <c r="G18" s="39">
        <v>261725</v>
      </c>
      <c r="H18" s="32" t="s">
        <v>23</v>
      </c>
      <c r="I18" s="30">
        <v>2669992</v>
      </c>
      <c r="J18" s="38">
        <v>44670</v>
      </c>
      <c r="K18" s="33">
        <v>44704</v>
      </c>
      <c r="L18" s="31">
        <v>261725</v>
      </c>
      <c r="M18" s="30">
        <v>261725</v>
      </c>
      <c r="N18" s="27">
        <v>44778</v>
      </c>
      <c r="O18" s="30"/>
      <c r="P18" s="30"/>
      <c r="Q18" s="31">
        <f t="shared" si="1"/>
        <v>261725</v>
      </c>
      <c r="R18" s="31"/>
      <c r="S18" s="34"/>
      <c r="T18" s="30"/>
      <c r="U18" s="30"/>
      <c r="V18" s="34"/>
      <c r="W18" s="30"/>
      <c r="X18" s="34"/>
      <c r="Y18" s="34">
        <f t="shared" si="2"/>
        <v>0</v>
      </c>
    </row>
    <row r="19" spans="1:25" ht="12.75" customHeight="1" x14ac:dyDescent="0.3">
      <c r="A19" s="36">
        <v>44712</v>
      </c>
      <c r="B19" s="35">
        <v>44682</v>
      </c>
      <c r="C19" s="29" t="s">
        <v>31</v>
      </c>
      <c r="D19" s="37">
        <v>2022207990</v>
      </c>
      <c r="E19" s="37">
        <v>7990</v>
      </c>
      <c r="F19" s="30" t="s">
        <v>44</v>
      </c>
      <c r="G19" s="39">
        <v>15770</v>
      </c>
      <c r="H19" s="32" t="s">
        <v>23</v>
      </c>
      <c r="I19" s="30">
        <v>2673054</v>
      </c>
      <c r="J19" s="38">
        <v>44690</v>
      </c>
      <c r="K19" s="33">
        <v>44729</v>
      </c>
      <c r="L19" s="31">
        <v>15770</v>
      </c>
      <c r="M19" s="30">
        <v>15770</v>
      </c>
      <c r="N19" s="27">
        <v>44778</v>
      </c>
      <c r="O19" s="30"/>
      <c r="P19" s="30"/>
      <c r="Q19" s="31">
        <f t="shared" si="1"/>
        <v>15770</v>
      </c>
      <c r="R19" s="31"/>
      <c r="S19" s="34"/>
      <c r="T19" s="30"/>
      <c r="U19" s="30"/>
      <c r="V19" s="34"/>
      <c r="W19" s="30"/>
      <c r="X19" s="34"/>
      <c r="Y19" s="34">
        <f t="shared" si="2"/>
        <v>0</v>
      </c>
    </row>
    <row r="20" spans="1:25" ht="12.75" customHeight="1" x14ac:dyDescent="0.3">
      <c r="A20" s="36">
        <v>44742</v>
      </c>
      <c r="B20" s="35">
        <v>44713</v>
      </c>
      <c r="C20" s="29" t="s">
        <v>31</v>
      </c>
      <c r="D20" s="37">
        <v>2022208055</v>
      </c>
      <c r="E20" s="37">
        <v>8055</v>
      </c>
      <c r="F20" s="30" t="s">
        <v>45</v>
      </c>
      <c r="G20" s="39">
        <v>421864</v>
      </c>
      <c r="H20" s="32" t="s">
        <v>23</v>
      </c>
      <c r="I20" s="30">
        <v>2680963</v>
      </c>
      <c r="J20" s="38">
        <v>44713.530555555553</v>
      </c>
      <c r="K20" s="33">
        <v>44763</v>
      </c>
      <c r="L20" s="31">
        <v>421864</v>
      </c>
      <c r="M20" s="41">
        <v>421864</v>
      </c>
      <c r="N20" s="27">
        <v>44778</v>
      </c>
      <c r="O20" s="30"/>
      <c r="P20" s="30"/>
      <c r="Q20" s="31">
        <f>M20+O20</f>
        <v>421864</v>
      </c>
      <c r="R20" s="31"/>
      <c r="S20" s="34"/>
      <c r="T20" s="30"/>
      <c r="U20" s="30"/>
      <c r="V20" s="34"/>
      <c r="W20" s="30"/>
      <c r="X20" s="34"/>
      <c r="Y20" s="34">
        <f>L20-Q20-S20-V20-X20</f>
        <v>0</v>
      </c>
    </row>
    <row r="21" spans="1:25" ht="12.75" customHeight="1" x14ac:dyDescent="0.3">
      <c r="A21" s="27">
        <v>44773</v>
      </c>
      <c r="B21" s="35">
        <v>44743</v>
      </c>
      <c r="C21" s="29" t="s">
        <v>31</v>
      </c>
      <c r="D21" s="30">
        <v>2022208130</v>
      </c>
      <c r="E21" s="37">
        <v>8130</v>
      </c>
      <c r="F21" s="30" t="s">
        <v>46</v>
      </c>
      <c r="G21" s="30">
        <v>995.70399999999995</v>
      </c>
      <c r="H21" s="32" t="s">
        <v>23</v>
      </c>
      <c r="I21" s="30">
        <v>2686933</v>
      </c>
      <c r="J21" s="38">
        <v>44771.801388888889</v>
      </c>
      <c r="K21" s="42">
        <v>44790</v>
      </c>
      <c r="L21" s="31">
        <v>529193</v>
      </c>
      <c r="M21" s="30">
        <v>529193</v>
      </c>
      <c r="N21" s="27">
        <v>44865</v>
      </c>
      <c r="O21" s="30"/>
      <c r="P21" s="30"/>
      <c r="Q21" s="31">
        <f t="shared" ref="Q21:Q28" si="3">M21+O21</f>
        <v>529193</v>
      </c>
      <c r="R21" s="30"/>
      <c r="S21" s="34"/>
      <c r="T21" s="30"/>
      <c r="U21" s="30"/>
      <c r="V21" s="34"/>
      <c r="W21" s="30"/>
      <c r="X21" s="34"/>
      <c r="Y21" s="34">
        <f t="shared" ref="Y21:Y28" si="4">L21-Q21-S21-V21-X21</f>
        <v>0</v>
      </c>
    </row>
    <row r="22" spans="1:25" ht="12.75" customHeight="1" x14ac:dyDescent="0.3">
      <c r="A22" s="27">
        <v>44773</v>
      </c>
      <c r="B22" s="35">
        <v>44743</v>
      </c>
      <c r="C22" s="29" t="s">
        <v>31</v>
      </c>
      <c r="D22" s="30">
        <v>2022208130</v>
      </c>
      <c r="E22" s="37">
        <v>8130</v>
      </c>
      <c r="F22" s="30" t="s">
        <v>46</v>
      </c>
      <c r="G22" s="30">
        <v>995.70399999999995</v>
      </c>
      <c r="H22" s="32" t="s">
        <v>23</v>
      </c>
      <c r="I22" s="30">
        <v>2683525</v>
      </c>
      <c r="J22" s="38">
        <v>44755.65625</v>
      </c>
      <c r="K22" s="42">
        <v>44790</v>
      </c>
      <c r="L22" s="31">
        <v>110927</v>
      </c>
      <c r="M22" s="30">
        <v>110927</v>
      </c>
      <c r="N22" s="27">
        <v>44865</v>
      </c>
      <c r="O22" s="30"/>
      <c r="P22" s="30"/>
      <c r="Q22" s="31">
        <f t="shared" si="3"/>
        <v>110927</v>
      </c>
      <c r="R22" s="31"/>
      <c r="S22" s="34"/>
      <c r="T22" s="30"/>
      <c r="U22" s="30"/>
      <c r="V22" s="34"/>
      <c r="W22" s="30"/>
      <c r="X22" s="34"/>
      <c r="Y22" s="34">
        <f t="shared" si="4"/>
        <v>0</v>
      </c>
    </row>
    <row r="23" spans="1:25" ht="12.75" customHeight="1" x14ac:dyDescent="0.3">
      <c r="A23" s="27">
        <v>44773</v>
      </c>
      <c r="B23" s="35">
        <v>44743</v>
      </c>
      <c r="C23" s="29" t="s">
        <v>31</v>
      </c>
      <c r="D23" s="30">
        <v>2022208130</v>
      </c>
      <c r="E23" s="37">
        <v>8130</v>
      </c>
      <c r="F23" s="30" t="s">
        <v>46</v>
      </c>
      <c r="G23" s="30">
        <v>995.70399999999995</v>
      </c>
      <c r="H23" s="32" t="s">
        <v>23</v>
      </c>
      <c r="I23" s="30">
        <v>2682788</v>
      </c>
      <c r="J23" s="38">
        <v>44751.057638888888</v>
      </c>
      <c r="K23" s="42">
        <v>44790</v>
      </c>
      <c r="L23" s="31">
        <v>239447</v>
      </c>
      <c r="M23" s="30">
        <v>239447</v>
      </c>
      <c r="N23" s="27">
        <v>44865</v>
      </c>
      <c r="O23" s="30"/>
      <c r="P23" s="30"/>
      <c r="Q23" s="31">
        <f t="shared" si="3"/>
        <v>239447</v>
      </c>
      <c r="R23" s="31"/>
      <c r="S23" s="34"/>
      <c r="T23" s="30"/>
      <c r="U23" s="30"/>
      <c r="V23" s="34"/>
      <c r="W23" s="30"/>
      <c r="X23" s="34"/>
      <c r="Y23" s="34">
        <f t="shared" si="4"/>
        <v>0</v>
      </c>
    </row>
    <row r="24" spans="1:25" ht="12.75" customHeight="1" x14ac:dyDescent="0.3">
      <c r="A24" s="27">
        <v>44773</v>
      </c>
      <c r="B24" s="35">
        <v>44743</v>
      </c>
      <c r="C24" s="29" t="s">
        <v>31</v>
      </c>
      <c r="D24" s="30">
        <v>2022208130</v>
      </c>
      <c r="E24" s="37">
        <v>8130</v>
      </c>
      <c r="F24" s="30" t="s">
        <v>46</v>
      </c>
      <c r="G24" s="30">
        <v>995.70399999999995</v>
      </c>
      <c r="H24" s="32" t="s">
        <v>23</v>
      </c>
      <c r="I24" s="30">
        <v>2687473</v>
      </c>
      <c r="J24" s="38">
        <v>44772.0625</v>
      </c>
      <c r="K24" s="42">
        <v>44790</v>
      </c>
      <c r="L24" s="31">
        <v>116137</v>
      </c>
      <c r="M24" s="30">
        <v>116137</v>
      </c>
      <c r="N24" s="27">
        <v>44865</v>
      </c>
      <c r="O24" s="30"/>
      <c r="P24" s="30"/>
      <c r="Q24" s="31">
        <f t="shared" si="3"/>
        <v>116137</v>
      </c>
      <c r="R24" s="31"/>
      <c r="S24" s="34"/>
      <c r="T24" s="30"/>
      <c r="U24" s="30"/>
      <c r="V24" s="34"/>
      <c r="W24" s="30"/>
      <c r="X24" s="34"/>
      <c r="Y24" s="34">
        <f t="shared" si="4"/>
        <v>0</v>
      </c>
    </row>
    <row r="25" spans="1:25" ht="12.75" customHeight="1" x14ac:dyDescent="0.3">
      <c r="A25" s="27">
        <v>44895</v>
      </c>
      <c r="B25" s="35">
        <v>44866</v>
      </c>
      <c r="C25" s="29" t="s">
        <v>31</v>
      </c>
      <c r="D25" s="30">
        <v>2022208390</v>
      </c>
      <c r="E25" s="37">
        <v>8390</v>
      </c>
      <c r="F25" s="30" t="s">
        <v>47</v>
      </c>
      <c r="G25" s="43">
        <v>3996078</v>
      </c>
      <c r="H25" s="32" t="s">
        <v>23</v>
      </c>
      <c r="I25" s="30">
        <v>2701644</v>
      </c>
      <c r="J25" s="38">
        <v>44870.804861111108</v>
      </c>
      <c r="K25" s="42">
        <v>44904</v>
      </c>
      <c r="L25" s="31">
        <v>3996078</v>
      </c>
      <c r="M25" s="31">
        <v>3996078</v>
      </c>
      <c r="N25" s="27">
        <v>45027</v>
      </c>
      <c r="O25" s="30"/>
      <c r="P25" s="30"/>
      <c r="Q25" s="31">
        <f t="shared" si="3"/>
        <v>3996078</v>
      </c>
      <c r="R25" s="31"/>
      <c r="S25" s="34"/>
      <c r="T25" s="30"/>
      <c r="U25" s="30"/>
      <c r="V25" s="34"/>
      <c r="W25" s="30"/>
      <c r="X25" s="34"/>
      <c r="Y25" s="34">
        <f t="shared" si="4"/>
        <v>0</v>
      </c>
    </row>
    <row r="26" spans="1:25" ht="12.75" customHeight="1" x14ac:dyDescent="0.3">
      <c r="A26" s="27">
        <v>44957</v>
      </c>
      <c r="B26" s="35">
        <v>44927</v>
      </c>
      <c r="C26" s="29" t="s">
        <v>31</v>
      </c>
      <c r="D26" s="30">
        <v>2023208512</v>
      </c>
      <c r="E26" s="37">
        <v>8512</v>
      </c>
      <c r="F26" s="30" t="s">
        <v>48</v>
      </c>
      <c r="G26" s="43">
        <v>384149</v>
      </c>
      <c r="H26" s="32" t="s">
        <v>23</v>
      </c>
      <c r="I26" s="30">
        <v>2708579</v>
      </c>
      <c r="J26" s="38">
        <v>44942.600694444445</v>
      </c>
      <c r="K26" s="42">
        <v>44984</v>
      </c>
      <c r="L26" s="31">
        <v>384149</v>
      </c>
      <c r="M26" s="31">
        <v>384149</v>
      </c>
      <c r="N26" s="27">
        <v>45027</v>
      </c>
      <c r="O26" s="30"/>
      <c r="P26" s="30"/>
      <c r="Q26" s="31">
        <f t="shared" si="3"/>
        <v>384149</v>
      </c>
      <c r="R26" s="31"/>
      <c r="S26" s="34"/>
      <c r="T26" s="30"/>
      <c r="U26" s="30"/>
      <c r="V26" s="34"/>
      <c r="W26" s="30"/>
      <c r="X26" s="34"/>
      <c r="Y26" s="34">
        <f t="shared" si="4"/>
        <v>0</v>
      </c>
    </row>
    <row r="27" spans="1:25" ht="12.75" customHeight="1" x14ac:dyDescent="0.3">
      <c r="A27" s="27">
        <v>45046</v>
      </c>
      <c r="B27" s="35">
        <v>45017</v>
      </c>
      <c r="C27" s="29" t="s">
        <v>31</v>
      </c>
      <c r="D27" s="30">
        <v>2023208660</v>
      </c>
      <c r="E27" s="37">
        <v>8660</v>
      </c>
      <c r="F27" s="30" t="s">
        <v>49</v>
      </c>
      <c r="G27" s="43">
        <v>16890</v>
      </c>
      <c r="H27" s="32" t="s">
        <v>23</v>
      </c>
      <c r="I27" s="30">
        <v>2720600</v>
      </c>
      <c r="J27" s="38">
        <v>45040.395138888889</v>
      </c>
      <c r="K27" s="42">
        <v>45139</v>
      </c>
      <c r="L27" s="31">
        <v>16890</v>
      </c>
      <c r="M27" s="31">
        <v>16890</v>
      </c>
      <c r="N27" s="27">
        <v>45169</v>
      </c>
      <c r="O27" s="30"/>
      <c r="P27" s="30"/>
      <c r="Q27" s="31">
        <f t="shared" si="3"/>
        <v>16890</v>
      </c>
      <c r="R27" s="31"/>
      <c r="S27" s="34"/>
      <c r="T27" s="30"/>
      <c r="U27" s="30"/>
      <c r="V27" s="34"/>
      <c r="W27" s="30"/>
      <c r="X27" s="34"/>
      <c r="Y27" s="34">
        <f t="shared" si="4"/>
        <v>0</v>
      </c>
    </row>
    <row r="28" spans="1:25" ht="12.75" customHeight="1" x14ac:dyDescent="0.3">
      <c r="A28" s="27">
        <v>45107</v>
      </c>
      <c r="B28" s="35">
        <v>45078</v>
      </c>
      <c r="C28" s="29" t="s">
        <v>31</v>
      </c>
      <c r="D28" s="30">
        <v>2023208777</v>
      </c>
      <c r="E28" s="37">
        <v>8777</v>
      </c>
      <c r="F28" s="44" t="s">
        <v>50</v>
      </c>
      <c r="G28" s="45">
        <v>455151</v>
      </c>
      <c r="H28" s="46" t="s">
        <v>23</v>
      </c>
      <c r="I28" s="30">
        <v>2728167</v>
      </c>
      <c r="J28" s="38">
        <v>45097.5625</v>
      </c>
      <c r="K28" s="42">
        <v>45125</v>
      </c>
      <c r="L28" s="31">
        <v>455151</v>
      </c>
      <c r="M28" s="31"/>
      <c r="N28" s="27"/>
      <c r="O28" s="30"/>
      <c r="P28" s="30"/>
      <c r="Q28" s="31">
        <f t="shared" si="3"/>
        <v>0</v>
      </c>
      <c r="R28" s="31"/>
      <c r="S28" s="34"/>
      <c r="T28" s="30"/>
      <c r="U28" s="30"/>
      <c r="V28" s="34">
        <v>455151</v>
      </c>
      <c r="W28" s="27">
        <v>45230</v>
      </c>
      <c r="X28" s="34"/>
      <c r="Y28" s="34">
        <f t="shared" si="4"/>
        <v>0</v>
      </c>
    </row>
  </sheetData>
  <conditionalFormatting sqref="I4">
    <cfRule type="duplicateValues" dxfId="42" priority="3"/>
  </conditionalFormatting>
  <conditionalFormatting sqref="I5:I19">
    <cfRule type="duplicateValues" dxfId="41" priority="2"/>
  </conditionalFormatting>
  <conditionalFormatting sqref="I20">
    <cfRule type="duplicateValues" dxfId="40" priority="1"/>
  </conditionalFormatting>
  <conditionalFormatting sqref="I32:I1048576 I22:I30">
    <cfRule type="duplicateValues" dxfId="39" priority="4"/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0"/>
  <sheetViews>
    <sheetView zoomScale="118" zoomScaleNormal="118" workbookViewId="0">
      <pane ySplit="4" topLeftCell="A5" activePane="bottomLeft" state="frozen"/>
      <selection activeCell="A4" sqref="A4"/>
      <selection pane="bottomLeft" activeCell="A4" sqref="A4"/>
    </sheetView>
  </sheetViews>
  <sheetFormatPr baseColWidth="10" defaultColWidth="11.453125" defaultRowHeight="11.5" x14ac:dyDescent="0.3"/>
  <cols>
    <col min="1" max="1" width="13" style="2" customWidth="1"/>
    <col min="2" max="2" width="11.453125" style="2"/>
    <col min="3" max="3" width="11.81640625" style="2" customWidth="1"/>
    <col min="4" max="11" width="11.453125" style="2"/>
    <col min="12" max="12" width="11.453125" style="2" customWidth="1"/>
    <col min="13" max="18" width="11.453125" style="2"/>
    <col min="19" max="19" width="11.453125" style="52"/>
    <col min="20" max="21" width="11.453125" style="2"/>
    <col min="22" max="22" width="11.453125" style="52"/>
    <col min="23" max="23" width="11.453125" style="2"/>
    <col min="24" max="24" width="13.81640625" style="52" bestFit="1" customWidth="1"/>
    <col min="25" max="25" width="14.1796875" style="52" bestFit="1" customWidth="1"/>
    <col min="26" max="16384" width="11.453125" style="2"/>
  </cols>
  <sheetData>
    <row r="1" spans="1:25" x14ac:dyDescent="0.3">
      <c r="X1" s="53" t="s">
        <v>26</v>
      </c>
      <c r="Y1" s="52">
        <f>+Y3-Y2</f>
        <v>-428528</v>
      </c>
    </row>
    <row r="2" spans="1:25" x14ac:dyDescent="0.3">
      <c r="X2" s="53" t="s">
        <v>25</v>
      </c>
      <c r="Y2" s="54">
        <v>3448290</v>
      </c>
    </row>
    <row r="3" spans="1:25" s="26" customFormat="1" x14ac:dyDescent="0.3">
      <c r="A3" s="47" t="s">
        <v>51</v>
      </c>
      <c r="B3" s="47"/>
      <c r="C3" s="47"/>
      <c r="D3" s="48"/>
      <c r="E3" s="49"/>
      <c r="F3" s="49"/>
      <c r="G3" s="49"/>
      <c r="H3" s="49"/>
      <c r="I3" s="49"/>
      <c r="J3" s="49"/>
      <c r="K3" s="50"/>
      <c r="L3" s="51">
        <f>SUM(L5:L30)</f>
        <v>14460728</v>
      </c>
      <c r="M3" s="51">
        <f t="shared" ref="M3:Y3" si="0">SUM(M5:M30)</f>
        <v>10194043</v>
      </c>
      <c r="N3" s="51">
        <f t="shared" si="0"/>
        <v>886167</v>
      </c>
      <c r="O3" s="51">
        <f t="shared" si="0"/>
        <v>11200</v>
      </c>
      <c r="P3" s="51">
        <f t="shared" si="0"/>
        <v>44916</v>
      </c>
      <c r="Q3" s="51">
        <f t="shared" si="0"/>
        <v>10205243</v>
      </c>
      <c r="R3" s="51">
        <f t="shared" si="0"/>
        <v>673649</v>
      </c>
      <c r="S3" s="51">
        <f t="shared" si="0"/>
        <v>681149</v>
      </c>
      <c r="T3" s="51">
        <f t="shared" si="0"/>
        <v>0</v>
      </c>
      <c r="U3" s="51">
        <f t="shared" si="0"/>
        <v>0</v>
      </c>
      <c r="V3" s="51">
        <f t="shared" si="0"/>
        <v>554574</v>
      </c>
      <c r="W3" s="51">
        <f t="shared" si="0"/>
        <v>90155</v>
      </c>
      <c r="X3" s="51">
        <f t="shared" si="0"/>
        <v>0</v>
      </c>
      <c r="Y3" s="55">
        <f t="shared" si="0"/>
        <v>3019762</v>
      </c>
    </row>
    <row r="4" spans="1:25" s="26" customFormat="1" ht="20" x14ac:dyDescent="0.3">
      <c r="A4" s="21" t="s">
        <v>0</v>
      </c>
      <c r="B4" s="21" t="s">
        <v>1</v>
      </c>
      <c r="C4" s="22" t="s">
        <v>27</v>
      </c>
      <c r="D4" s="22" t="s">
        <v>2</v>
      </c>
      <c r="E4" s="23" t="s">
        <v>28</v>
      </c>
      <c r="F4" s="22" t="s">
        <v>29</v>
      </c>
      <c r="G4" s="24" t="s">
        <v>3</v>
      </c>
      <c r="H4" s="22" t="s">
        <v>4</v>
      </c>
      <c r="I4" s="22" t="s">
        <v>5</v>
      </c>
      <c r="J4" s="21" t="s">
        <v>6</v>
      </c>
      <c r="K4" s="22" t="s">
        <v>7</v>
      </c>
      <c r="L4" s="22" t="s">
        <v>8</v>
      </c>
      <c r="M4" s="22" t="s">
        <v>9</v>
      </c>
      <c r="N4" s="21" t="s">
        <v>10</v>
      </c>
      <c r="O4" s="22" t="s">
        <v>11</v>
      </c>
      <c r="P4" s="21" t="s">
        <v>12</v>
      </c>
      <c r="Q4" s="22" t="s">
        <v>13</v>
      </c>
      <c r="R4" s="22" t="s">
        <v>14</v>
      </c>
      <c r="S4" s="25" t="s">
        <v>15</v>
      </c>
      <c r="T4" s="22" t="s">
        <v>16</v>
      </c>
      <c r="U4" s="22" t="s">
        <v>17</v>
      </c>
      <c r="V4" s="25" t="s">
        <v>18</v>
      </c>
      <c r="W4" s="22" t="s">
        <v>19</v>
      </c>
      <c r="X4" s="25" t="s">
        <v>20</v>
      </c>
      <c r="Y4" s="25" t="s">
        <v>21</v>
      </c>
    </row>
    <row r="5" spans="1:25" ht="12.75" customHeight="1" x14ac:dyDescent="0.3">
      <c r="A5" s="27">
        <v>42551</v>
      </c>
      <c r="B5" s="28" t="s">
        <v>30</v>
      </c>
      <c r="C5" s="29" t="s">
        <v>31</v>
      </c>
      <c r="D5" s="30">
        <v>2016203608</v>
      </c>
      <c r="E5" s="30">
        <v>3608</v>
      </c>
      <c r="F5" s="30" t="s">
        <v>32</v>
      </c>
      <c r="G5" s="31">
        <v>7500</v>
      </c>
      <c r="H5" s="32" t="s">
        <v>22</v>
      </c>
      <c r="I5" s="30">
        <v>1615274</v>
      </c>
      <c r="J5" s="27">
        <v>42551.411805555559</v>
      </c>
      <c r="K5" s="33">
        <v>42583</v>
      </c>
      <c r="L5" s="31">
        <v>7500</v>
      </c>
      <c r="M5" s="30"/>
      <c r="N5" s="30"/>
      <c r="O5" s="30"/>
      <c r="P5" s="30"/>
      <c r="Q5" s="31">
        <f>M5+O5</f>
        <v>0</v>
      </c>
      <c r="R5" s="30"/>
      <c r="S5" s="34">
        <v>7500</v>
      </c>
      <c r="T5" s="30"/>
      <c r="U5" s="30"/>
      <c r="V5" s="34"/>
      <c r="W5" s="30"/>
      <c r="X5" s="34"/>
      <c r="Y5" s="34">
        <f>L5-Q5-S5-V5-X5</f>
        <v>0</v>
      </c>
    </row>
    <row r="6" spans="1:25" ht="12.75" customHeight="1" x14ac:dyDescent="0.3">
      <c r="A6" s="27">
        <v>42886</v>
      </c>
      <c r="B6" s="35">
        <v>42856</v>
      </c>
      <c r="C6" s="29" t="s">
        <v>31</v>
      </c>
      <c r="D6" s="30">
        <v>2017204132</v>
      </c>
      <c r="E6" s="30">
        <v>4132</v>
      </c>
      <c r="F6" s="30" t="s">
        <v>33</v>
      </c>
      <c r="G6" s="31">
        <v>489750</v>
      </c>
      <c r="H6" s="32" t="s">
        <v>22</v>
      </c>
      <c r="I6" s="30">
        <v>1760030</v>
      </c>
      <c r="J6" s="27">
        <v>42881.972222222219</v>
      </c>
      <c r="K6" s="33">
        <v>42906</v>
      </c>
      <c r="L6" s="31">
        <v>190790</v>
      </c>
      <c r="M6" s="30">
        <v>190790</v>
      </c>
      <c r="N6" s="27">
        <v>43277</v>
      </c>
      <c r="O6" s="30"/>
      <c r="P6" s="30"/>
      <c r="Q6" s="31">
        <f t="shared" ref="Q6:Q19" si="1">M6+O6</f>
        <v>190790</v>
      </c>
      <c r="R6" s="30"/>
      <c r="S6" s="34"/>
      <c r="T6" s="30"/>
      <c r="U6" s="30"/>
      <c r="V6" s="34"/>
      <c r="W6" s="30"/>
      <c r="X6" s="34"/>
      <c r="Y6" s="34">
        <f t="shared" ref="Y6:Y19" si="2">L6-Q6-S6-V6-X6</f>
        <v>0</v>
      </c>
    </row>
    <row r="7" spans="1:25" ht="12.75" customHeight="1" x14ac:dyDescent="0.3">
      <c r="A7" s="27">
        <v>42886</v>
      </c>
      <c r="B7" s="35">
        <v>42856</v>
      </c>
      <c r="C7" s="29" t="s">
        <v>31</v>
      </c>
      <c r="D7" s="30">
        <v>2017204132</v>
      </c>
      <c r="E7" s="30">
        <v>4132</v>
      </c>
      <c r="F7" s="30" t="s">
        <v>33</v>
      </c>
      <c r="G7" s="31">
        <v>489750</v>
      </c>
      <c r="H7" s="32" t="s">
        <v>22</v>
      </c>
      <c r="I7" s="30">
        <v>1761377</v>
      </c>
      <c r="J7" s="27">
        <v>42885.563194444447</v>
      </c>
      <c r="K7" s="33">
        <v>42906</v>
      </c>
      <c r="L7" s="31">
        <v>298960</v>
      </c>
      <c r="M7" s="30">
        <v>298960</v>
      </c>
      <c r="N7" s="27">
        <v>43277</v>
      </c>
      <c r="O7" s="30"/>
      <c r="P7" s="30"/>
      <c r="Q7" s="31">
        <f t="shared" si="1"/>
        <v>298960</v>
      </c>
      <c r="R7" s="30"/>
      <c r="S7" s="34"/>
      <c r="T7" s="30"/>
      <c r="U7" s="30"/>
      <c r="V7" s="34"/>
      <c r="W7" s="30"/>
      <c r="X7" s="34"/>
      <c r="Y7" s="34">
        <f t="shared" si="2"/>
        <v>0</v>
      </c>
    </row>
    <row r="8" spans="1:25" ht="12.75" customHeight="1" x14ac:dyDescent="0.3">
      <c r="A8" s="36">
        <v>42916</v>
      </c>
      <c r="B8" s="35">
        <v>42887</v>
      </c>
      <c r="C8" s="29" t="s">
        <v>31</v>
      </c>
      <c r="D8" s="37">
        <v>2017204172</v>
      </c>
      <c r="E8" s="37">
        <v>4172</v>
      </c>
      <c r="F8" s="30" t="s">
        <v>34</v>
      </c>
      <c r="G8" s="31">
        <v>642820</v>
      </c>
      <c r="H8" s="32" t="s">
        <v>22</v>
      </c>
      <c r="I8" s="30">
        <v>1768892</v>
      </c>
      <c r="J8" s="38">
        <v>42887.716666666667</v>
      </c>
      <c r="K8" s="33">
        <v>42935</v>
      </c>
      <c r="L8" s="31">
        <v>642820</v>
      </c>
      <c r="M8" s="30">
        <v>642820</v>
      </c>
      <c r="N8" s="27">
        <v>43097</v>
      </c>
      <c r="O8" s="30"/>
      <c r="P8" s="30"/>
      <c r="Q8" s="31">
        <f t="shared" si="1"/>
        <v>642820</v>
      </c>
      <c r="R8" s="30"/>
      <c r="S8" s="34"/>
      <c r="T8" s="30"/>
      <c r="U8" s="30"/>
      <c r="V8" s="34"/>
      <c r="W8" s="30"/>
      <c r="X8" s="34"/>
      <c r="Y8" s="34">
        <f t="shared" si="2"/>
        <v>0</v>
      </c>
    </row>
    <row r="9" spans="1:25" ht="12.75" customHeight="1" x14ac:dyDescent="0.3">
      <c r="A9" s="36">
        <v>42947</v>
      </c>
      <c r="B9" s="35">
        <v>42917</v>
      </c>
      <c r="C9" s="29" t="s">
        <v>31</v>
      </c>
      <c r="D9" s="37">
        <v>2017204236</v>
      </c>
      <c r="E9" s="37">
        <v>4236</v>
      </c>
      <c r="F9" s="30" t="s">
        <v>35</v>
      </c>
      <c r="G9" s="31">
        <v>7500</v>
      </c>
      <c r="H9" s="32" t="s">
        <v>22</v>
      </c>
      <c r="I9" s="30">
        <v>1784063</v>
      </c>
      <c r="J9" s="38">
        <v>42931.447916666664</v>
      </c>
      <c r="K9" s="33">
        <v>42965</v>
      </c>
      <c r="L9" s="31">
        <v>7500</v>
      </c>
      <c r="M9" s="30">
        <v>7500</v>
      </c>
      <c r="N9" s="27">
        <v>43182</v>
      </c>
      <c r="O9" s="30"/>
      <c r="P9" s="30"/>
      <c r="Q9" s="31">
        <f t="shared" si="1"/>
        <v>7500</v>
      </c>
      <c r="R9" s="30"/>
      <c r="S9" s="34"/>
      <c r="T9" s="30"/>
      <c r="U9" s="30"/>
      <c r="V9" s="34"/>
      <c r="W9" s="30"/>
      <c r="X9" s="34"/>
      <c r="Y9" s="34">
        <f t="shared" si="2"/>
        <v>0</v>
      </c>
    </row>
    <row r="10" spans="1:25" ht="12.75" customHeight="1" x14ac:dyDescent="0.3">
      <c r="A10" s="36">
        <v>43251</v>
      </c>
      <c r="B10" s="35">
        <v>43221</v>
      </c>
      <c r="C10" s="29" t="s">
        <v>31</v>
      </c>
      <c r="D10" s="37">
        <v>2018204779</v>
      </c>
      <c r="E10" s="37">
        <v>4779</v>
      </c>
      <c r="F10" s="30" t="s">
        <v>36</v>
      </c>
      <c r="G10" s="39">
        <v>1335378</v>
      </c>
      <c r="H10" s="32" t="s">
        <v>22</v>
      </c>
      <c r="I10" s="30">
        <v>1917643</v>
      </c>
      <c r="J10" s="38">
        <v>43236.730555555558</v>
      </c>
      <c r="K10" s="40">
        <v>43333</v>
      </c>
      <c r="L10" s="31">
        <v>661729</v>
      </c>
      <c r="M10" s="30">
        <v>661729</v>
      </c>
      <c r="N10" s="27">
        <v>43433</v>
      </c>
      <c r="O10" s="30"/>
      <c r="P10" s="30"/>
      <c r="Q10" s="31">
        <f t="shared" si="1"/>
        <v>661729</v>
      </c>
      <c r="R10" s="30"/>
      <c r="S10" s="34"/>
      <c r="T10" s="30"/>
      <c r="U10" s="30"/>
      <c r="V10" s="34"/>
      <c r="W10" s="30"/>
      <c r="X10" s="34"/>
      <c r="Y10" s="34">
        <f t="shared" si="2"/>
        <v>0</v>
      </c>
    </row>
    <row r="11" spans="1:25" ht="12.75" customHeight="1" x14ac:dyDescent="0.3">
      <c r="A11" s="36">
        <v>43251</v>
      </c>
      <c r="B11" s="35">
        <v>43221</v>
      </c>
      <c r="C11" s="29" t="s">
        <v>31</v>
      </c>
      <c r="D11" s="37">
        <v>2018204779</v>
      </c>
      <c r="E11" s="37">
        <v>4779</v>
      </c>
      <c r="F11" s="30" t="s">
        <v>36</v>
      </c>
      <c r="G11" s="39">
        <v>1335378</v>
      </c>
      <c r="H11" s="32" t="s">
        <v>22</v>
      </c>
      <c r="I11" s="30">
        <v>1924307</v>
      </c>
      <c r="J11" s="38">
        <v>43238.337500000001</v>
      </c>
      <c r="K11" s="40">
        <v>43333</v>
      </c>
      <c r="L11" s="31">
        <v>673649</v>
      </c>
      <c r="M11" s="30"/>
      <c r="N11" s="27">
        <v>43431</v>
      </c>
      <c r="O11" s="30"/>
      <c r="P11" s="30"/>
      <c r="Q11" s="31">
        <f t="shared" si="1"/>
        <v>0</v>
      </c>
      <c r="R11" s="31">
        <v>673649</v>
      </c>
      <c r="S11" s="34">
        <v>673649</v>
      </c>
      <c r="T11" s="30"/>
      <c r="U11" s="30"/>
      <c r="V11" s="34"/>
      <c r="W11" s="30"/>
      <c r="X11" s="34"/>
      <c r="Y11" s="34">
        <f t="shared" si="2"/>
        <v>0</v>
      </c>
    </row>
    <row r="12" spans="1:25" ht="12.75" customHeight="1" x14ac:dyDescent="0.3">
      <c r="A12" s="36">
        <v>43312</v>
      </c>
      <c r="B12" s="35">
        <v>43282</v>
      </c>
      <c r="C12" s="29" t="s">
        <v>31</v>
      </c>
      <c r="D12" s="37">
        <v>2018204886</v>
      </c>
      <c r="E12" s="37">
        <v>4886</v>
      </c>
      <c r="F12" s="30" t="s">
        <v>37</v>
      </c>
      <c r="G12" s="39">
        <v>7000</v>
      </c>
      <c r="H12" s="32" t="s">
        <v>22</v>
      </c>
      <c r="I12" s="30">
        <v>1939869</v>
      </c>
      <c r="J12" s="38">
        <v>43285.704861111109</v>
      </c>
      <c r="K12" s="33">
        <v>43333</v>
      </c>
      <c r="L12" s="31">
        <v>7000</v>
      </c>
      <c r="M12" s="30">
        <v>7000</v>
      </c>
      <c r="N12" s="27">
        <v>43433</v>
      </c>
      <c r="O12" s="30"/>
      <c r="P12" s="30"/>
      <c r="Q12" s="31">
        <f t="shared" si="1"/>
        <v>7000</v>
      </c>
      <c r="R12" s="31"/>
      <c r="S12" s="34"/>
      <c r="T12" s="30"/>
      <c r="U12" s="30"/>
      <c r="V12" s="34"/>
      <c r="W12" s="30"/>
      <c r="X12" s="34"/>
      <c r="Y12" s="34">
        <f t="shared" si="2"/>
        <v>0</v>
      </c>
    </row>
    <row r="13" spans="1:25" ht="12.75" customHeight="1" x14ac:dyDescent="0.3">
      <c r="A13" s="36">
        <v>44469</v>
      </c>
      <c r="B13" s="35">
        <v>44228</v>
      </c>
      <c r="C13" s="29" t="s">
        <v>31</v>
      </c>
      <c r="D13" s="37">
        <v>2021206793</v>
      </c>
      <c r="E13" s="37">
        <v>6793</v>
      </c>
      <c r="F13" s="30" t="s">
        <v>38</v>
      </c>
      <c r="G13" s="39">
        <v>11200</v>
      </c>
      <c r="H13" s="32" t="s">
        <v>23</v>
      </c>
      <c r="I13" s="30">
        <v>2598637</v>
      </c>
      <c r="J13" s="38">
        <v>44240</v>
      </c>
      <c r="K13" s="33">
        <v>44609</v>
      </c>
      <c r="L13" s="31">
        <v>11200</v>
      </c>
      <c r="M13" s="30"/>
      <c r="N13" s="27"/>
      <c r="O13" s="30">
        <v>11200</v>
      </c>
      <c r="P13" s="27">
        <v>44916</v>
      </c>
      <c r="Q13" s="31">
        <f t="shared" si="1"/>
        <v>11200</v>
      </c>
      <c r="R13" s="31"/>
      <c r="S13" s="34"/>
      <c r="T13" s="30"/>
      <c r="U13" s="30"/>
      <c r="V13" s="34"/>
      <c r="W13" s="30"/>
      <c r="X13" s="34"/>
      <c r="Y13" s="34">
        <f t="shared" si="2"/>
        <v>0</v>
      </c>
    </row>
    <row r="14" spans="1:25" ht="12.75" customHeight="1" x14ac:dyDescent="0.3">
      <c r="A14" s="36">
        <v>44469</v>
      </c>
      <c r="B14" s="35">
        <v>44409</v>
      </c>
      <c r="C14" s="29" t="s">
        <v>31</v>
      </c>
      <c r="D14" s="37">
        <v>2021207359</v>
      </c>
      <c r="E14" s="37">
        <v>7359</v>
      </c>
      <c r="F14" s="30" t="s">
        <v>39</v>
      </c>
      <c r="G14" s="39">
        <v>424122</v>
      </c>
      <c r="H14" s="32" t="s">
        <v>23</v>
      </c>
      <c r="I14" s="30">
        <v>2631479</v>
      </c>
      <c r="J14" s="38">
        <v>44432.074999999997</v>
      </c>
      <c r="K14" s="33">
        <v>44609</v>
      </c>
      <c r="L14" s="31">
        <v>424122</v>
      </c>
      <c r="M14" s="30">
        <v>424122</v>
      </c>
      <c r="N14" s="27">
        <v>44736</v>
      </c>
      <c r="O14" s="30"/>
      <c r="P14" s="30"/>
      <c r="Q14" s="31">
        <f t="shared" si="1"/>
        <v>424122</v>
      </c>
      <c r="R14" s="31"/>
      <c r="S14" s="34"/>
      <c r="T14" s="30"/>
      <c r="U14" s="30"/>
      <c r="V14" s="34"/>
      <c r="W14" s="30"/>
      <c r="X14" s="34"/>
      <c r="Y14" s="34">
        <f t="shared" si="2"/>
        <v>0</v>
      </c>
    </row>
    <row r="15" spans="1:25" ht="12.75" customHeight="1" x14ac:dyDescent="0.3">
      <c r="A15" s="36">
        <v>44469</v>
      </c>
      <c r="B15" s="35">
        <v>44409</v>
      </c>
      <c r="C15" s="29" t="s">
        <v>31</v>
      </c>
      <c r="D15" s="37">
        <v>2021207361</v>
      </c>
      <c r="E15" s="37">
        <v>7361</v>
      </c>
      <c r="F15" s="30" t="s">
        <v>40</v>
      </c>
      <c r="G15" s="39">
        <v>99423</v>
      </c>
      <c r="H15" s="32" t="s">
        <v>23</v>
      </c>
      <c r="I15" s="30">
        <v>2631480</v>
      </c>
      <c r="J15" s="38">
        <v>44425.586805555555</v>
      </c>
      <c r="K15" s="33">
        <v>44621</v>
      </c>
      <c r="L15" s="31">
        <v>99423</v>
      </c>
      <c r="M15" s="30"/>
      <c r="N15" s="27"/>
      <c r="O15" s="30"/>
      <c r="P15" s="30"/>
      <c r="Q15" s="31">
        <f t="shared" si="1"/>
        <v>0</v>
      </c>
      <c r="R15" s="31"/>
      <c r="S15" s="34"/>
      <c r="T15" s="30"/>
      <c r="U15" s="30"/>
      <c r="V15" s="34">
        <v>99423</v>
      </c>
      <c r="W15" s="27">
        <v>44925</v>
      </c>
      <c r="X15" s="34"/>
      <c r="Y15" s="34">
        <f t="shared" si="2"/>
        <v>0</v>
      </c>
    </row>
    <row r="16" spans="1:25" ht="12.75" customHeight="1" x14ac:dyDescent="0.3">
      <c r="A16" s="36">
        <v>44469</v>
      </c>
      <c r="B16" s="35">
        <v>44409</v>
      </c>
      <c r="C16" s="29" t="s">
        <v>31</v>
      </c>
      <c r="D16" s="37">
        <v>2021207360</v>
      </c>
      <c r="E16" s="37">
        <v>7360</v>
      </c>
      <c r="F16" s="30" t="s">
        <v>41</v>
      </c>
      <c r="G16" s="39">
        <v>1857742</v>
      </c>
      <c r="H16" s="32" t="s">
        <v>23</v>
      </c>
      <c r="I16" s="30">
        <v>2632698</v>
      </c>
      <c r="J16" s="38">
        <v>44429</v>
      </c>
      <c r="K16" s="33">
        <v>44621</v>
      </c>
      <c r="L16" s="31">
        <v>1857742</v>
      </c>
      <c r="M16" s="30">
        <v>1857742</v>
      </c>
      <c r="N16" s="27">
        <v>44671</v>
      </c>
      <c r="O16" s="30"/>
      <c r="P16" s="30"/>
      <c r="Q16" s="31">
        <f t="shared" si="1"/>
        <v>1857742</v>
      </c>
      <c r="R16" s="31"/>
      <c r="S16" s="34"/>
      <c r="T16" s="30"/>
      <c r="U16" s="30"/>
      <c r="V16" s="34"/>
      <c r="W16" s="30"/>
      <c r="X16" s="34"/>
      <c r="Y16" s="34">
        <f t="shared" si="2"/>
        <v>0</v>
      </c>
    </row>
    <row r="17" spans="1:25" ht="12.75" customHeight="1" x14ac:dyDescent="0.3">
      <c r="A17" s="36">
        <v>44469</v>
      </c>
      <c r="B17" s="35">
        <v>44440</v>
      </c>
      <c r="C17" s="29" t="s">
        <v>31</v>
      </c>
      <c r="D17" s="37">
        <v>2021207396</v>
      </c>
      <c r="E17" s="37">
        <v>7396</v>
      </c>
      <c r="F17" s="30" t="s">
        <v>42</v>
      </c>
      <c r="G17" s="39">
        <v>11200</v>
      </c>
      <c r="H17" s="32" t="s">
        <v>23</v>
      </c>
      <c r="I17" s="30">
        <v>2638765</v>
      </c>
      <c r="J17" s="38">
        <v>44462.585416666669</v>
      </c>
      <c r="K17" s="33">
        <v>44609</v>
      </c>
      <c r="L17" s="31">
        <v>11200</v>
      </c>
      <c r="M17" s="30">
        <v>11200</v>
      </c>
      <c r="N17" s="27">
        <v>44613</v>
      </c>
      <c r="O17" s="30"/>
      <c r="P17" s="30"/>
      <c r="Q17" s="31">
        <f t="shared" si="1"/>
        <v>11200</v>
      </c>
      <c r="R17" s="31"/>
      <c r="S17" s="34"/>
      <c r="T17" s="30"/>
      <c r="U17" s="30"/>
      <c r="V17" s="34"/>
      <c r="W17" s="30"/>
      <c r="X17" s="34"/>
      <c r="Y17" s="34">
        <f t="shared" si="2"/>
        <v>0</v>
      </c>
    </row>
    <row r="18" spans="1:25" ht="12.75" customHeight="1" x14ac:dyDescent="0.3">
      <c r="A18" s="36">
        <v>44681</v>
      </c>
      <c r="B18" s="35">
        <v>44652</v>
      </c>
      <c r="C18" s="29" t="s">
        <v>31</v>
      </c>
      <c r="D18" s="37">
        <v>2022207902</v>
      </c>
      <c r="E18" s="37">
        <v>7902</v>
      </c>
      <c r="F18" s="30" t="s">
        <v>43</v>
      </c>
      <c r="G18" s="39">
        <v>261725</v>
      </c>
      <c r="H18" s="32" t="s">
        <v>23</v>
      </c>
      <c r="I18" s="30">
        <v>2669992</v>
      </c>
      <c r="J18" s="38">
        <v>44670</v>
      </c>
      <c r="K18" s="33">
        <v>44704</v>
      </c>
      <c r="L18" s="31">
        <v>261725</v>
      </c>
      <c r="M18" s="30">
        <v>261725</v>
      </c>
      <c r="N18" s="27">
        <v>44778</v>
      </c>
      <c r="O18" s="30"/>
      <c r="P18" s="30"/>
      <c r="Q18" s="31">
        <f t="shared" si="1"/>
        <v>261725</v>
      </c>
      <c r="R18" s="31"/>
      <c r="S18" s="34"/>
      <c r="T18" s="30"/>
      <c r="U18" s="30"/>
      <c r="V18" s="34"/>
      <c r="W18" s="30"/>
      <c r="X18" s="34"/>
      <c r="Y18" s="34">
        <f t="shared" si="2"/>
        <v>0</v>
      </c>
    </row>
    <row r="19" spans="1:25" ht="12.75" customHeight="1" x14ac:dyDescent="0.3">
      <c r="A19" s="36">
        <v>44712</v>
      </c>
      <c r="B19" s="35">
        <v>44682</v>
      </c>
      <c r="C19" s="29" t="s">
        <v>31</v>
      </c>
      <c r="D19" s="37">
        <v>2022207990</v>
      </c>
      <c r="E19" s="37">
        <v>7990</v>
      </c>
      <c r="F19" s="30" t="s">
        <v>44</v>
      </c>
      <c r="G19" s="39">
        <v>15770</v>
      </c>
      <c r="H19" s="32" t="s">
        <v>23</v>
      </c>
      <c r="I19" s="30">
        <v>2673054</v>
      </c>
      <c r="J19" s="38">
        <v>44690</v>
      </c>
      <c r="K19" s="33">
        <v>44729</v>
      </c>
      <c r="L19" s="31">
        <v>15770</v>
      </c>
      <c r="M19" s="30">
        <v>15770</v>
      </c>
      <c r="N19" s="27">
        <v>44778</v>
      </c>
      <c r="O19" s="30"/>
      <c r="P19" s="30"/>
      <c r="Q19" s="31">
        <f t="shared" si="1"/>
        <v>15770</v>
      </c>
      <c r="R19" s="31"/>
      <c r="S19" s="34"/>
      <c r="T19" s="30"/>
      <c r="U19" s="30"/>
      <c r="V19" s="34"/>
      <c r="W19" s="30"/>
      <c r="X19" s="34"/>
      <c r="Y19" s="34">
        <f t="shared" si="2"/>
        <v>0</v>
      </c>
    </row>
    <row r="20" spans="1:25" ht="12.75" customHeight="1" x14ac:dyDescent="0.3">
      <c r="A20" s="36">
        <v>44742</v>
      </c>
      <c r="B20" s="35">
        <v>44713</v>
      </c>
      <c r="C20" s="29" t="s">
        <v>31</v>
      </c>
      <c r="D20" s="37">
        <v>2022208055</v>
      </c>
      <c r="E20" s="37">
        <v>8055</v>
      </c>
      <c r="F20" s="30" t="s">
        <v>45</v>
      </c>
      <c r="G20" s="39">
        <v>421864</v>
      </c>
      <c r="H20" s="32" t="s">
        <v>23</v>
      </c>
      <c r="I20" s="30">
        <v>2680963</v>
      </c>
      <c r="J20" s="38">
        <v>44713.530555555553</v>
      </c>
      <c r="K20" s="33">
        <v>44763</v>
      </c>
      <c r="L20" s="31">
        <v>421864</v>
      </c>
      <c r="M20" s="41">
        <v>421864</v>
      </c>
      <c r="N20" s="27">
        <v>44778</v>
      </c>
      <c r="O20" s="30"/>
      <c r="P20" s="30"/>
      <c r="Q20" s="31">
        <f>M20+O20</f>
        <v>421864</v>
      </c>
      <c r="R20" s="31"/>
      <c r="S20" s="34"/>
      <c r="T20" s="30"/>
      <c r="U20" s="30"/>
      <c r="V20" s="34"/>
      <c r="W20" s="30"/>
      <c r="X20" s="34"/>
      <c r="Y20" s="34">
        <f>L20-Q20-S20-V20-X20</f>
        <v>0</v>
      </c>
    </row>
    <row r="21" spans="1:25" ht="12.75" customHeight="1" x14ac:dyDescent="0.3">
      <c r="A21" s="27">
        <v>44773</v>
      </c>
      <c r="B21" s="35">
        <v>44743</v>
      </c>
      <c r="C21" s="29" t="s">
        <v>31</v>
      </c>
      <c r="D21" s="30">
        <v>2022208130</v>
      </c>
      <c r="E21" s="37">
        <v>8130</v>
      </c>
      <c r="F21" s="30" t="s">
        <v>46</v>
      </c>
      <c r="G21" s="30">
        <v>995.70399999999995</v>
      </c>
      <c r="H21" s="32" t="s">
        <v>23</v>
      </c>
      <c r="I21" s="30">
        <v>2686933</v>
      </c>
      <c r="J21" s="38">
        <v>44771.801388888889</v>
      </c>
      <c r="K21" s="42">
        <v>44790</v>
      </c>
      <c r="L21" s="31">
        <v>529193</v>
      </c>
      <c r="M21" s="30">
        <v>529193</v>
      </c>
      <c r="N21" s="27">
        <v>44865</v>
      </c>
      <c r="O21" s="30"/>
      <c r="P21" s="30"/>
      <c r="Q21" s="31">
        <f t="shared" ref="Q21:Q30" si="3">M21+O21</f>
        <v>529193</v>
      </c>
      <c r="R21" s="30"/>
      <c r="S21" s="34"/>
      <c r="T21" s="30"/>
      <c r="U21" s="30"/>
      <c r="V21" s="34"/>
      <c r="W21" s="30"/>
      <c r="X21" s="34"/>
      <c r="Y21" s="34">
        <f t="shared" ref="Y21:Y30" si="4">L21-Q21-S21-V21-X21</f>
        <v>0</v>
      </c>
    </row>
    <row r="22" spans="1:25" ht="12.75" customHeight="1" x14ac:dyDescent="0.3">
      <c r="A22" s="27">
        <v>44773</v>
      </c>
      <c r="B22" s="35">
        <v>44743</v>
      </c>
      <c r="C22" s="29" t="s">
        <v>31</v>
      </c>
      <c r="D22" s="30">
        <v>2022208130</v>
      </c>
      <c r="E22" s="37">
        <v>8130</v>
      </c>
      <c r="F22" s="30" t="s">
        <v>46</v>
      </c>
      <c r="G22" s="30">
        <v>995.70399999999995</v>
      </c>
      <c r="H22" s="32" t="s">
        <v>23</v>
      </c>
      <c r="I22" s="30">
        <v>2683525</v>
      </c>
      <c r="J22" s="38">
        <v>44755.65625</v>
      </c>
      <c r="K22" s="42">
        <v>44790</v>
      </c>
      <c r="L22" s="31">
        <v>110927</v>
      </c>
      <c r="M22" s="30">
        <v>110927</v>
      </c>
      <c r="N22" s="27">
        <v>44865</v>
      </c>
      <c r="O22" s="30"/>
      <c r="P22" s="30"/>
      <c r="Q22" s="31">
        <f t="shared" si="3"/>
        <v>110927</v>
      </c>
      <c r="R22" s="31"/>
      <c r="S22" s="34"/>
      <c r="T22" s="30"/>
      <c r="U22" s="30"/>
      <c r="V22" s="34"/>
      <c r="W22" s="30"/>
      <c r="X22" s="34"/>
      <c r="Y22" s="34">
        <f t="shared" si="4"/>
        <v>0</v>
      </c>
    </row>
    <row r="23" spans="1:25" ht="12.75" customHeight="1" x14ac:dyDescent="0.3">
      <c r="A23" s="27">
        <v>44773</v>
      </c>
      <c r="B23" s="35">
        <v>44743</v>
      </c>
      <c r="C23" s="29" t="s">
        <v>31</v>
      </c>
      <c r="D23" s="30">
        <v>2022208130</v>
      </c>
      <c r="E23" s="37">
        <v>8130</v>
      </c>
      <c r="F23" s="30" t="s">
        <v>46</v>
      </c>
      <c r="G23" s="30">
        <v>995.70399999999995</v>
      </c>
      <c r="H23" s="32" t="s">
        <v>23</v>
      </c>
      <c r="I23" s="30">
        <v>2682788</v>
      </c>
      <c r="J23" s="38">
        <v>44751.057638888888</v>
      </c>
      <c r="K23" s="42">
        <v>44790</v>
      </c>
      <c r="L23" s="31">
        <v>239447</v>
      </c>
      <c r="M23" s="30">
        <v>239447</v>
      </c>
      <c r="N23" s="27">
        <v>44865</v>
      </c>
      <c r="O23" s="30"/>
      <c r="P23" s="30"/>
      <c r="Q23" s="31">
        <f t="shared" si="3"/>
        <v>239447</v>
      </c>
      <c r="R23" s="31"/>
      <c r="S23" s="34"/>
      <c r="T23" s="30"/>
      <c r="U23" s="30"/>
      <c r="V23" s="34"/>
      <c r="W23" s="30"/>
      <c r="X23" s="34"/>
      <c r="Y23" s="34">
        <f t="shared" si="4"/>
        <v>0</v>
      </c>
    </row>
    <row r="24" spans="1:25" ht="12.75" customHeight="1" x14ac:dyDescent="0.3">
      <c r="A24" s="27">
        <v>44773</v>
      </c>
      <c r="B24" s="35">
        <v>44743</v>
      </c>
      <c r="C24" s="29" t="s">
        <v>31</v>
      </c>
      <c r="D24" s="30">
        <v>2022208130</v>
      </c>
      <c r="E24" s="37">
        <v>8130</v>
      </c>
      <c r="F24" s="30" t="s">
        <v>46</v>
      </c>
      <c r="G24" s="30">
        <v>995.70399999999995</v>
      </c>
      <c r="H24" s="32" t="s">
        <v>23</v>
      </c>
      <c r="I24" s="30">
        <v>2687473</v>
      </c>
      <c r="J24" s="38">
        <v>44772.0625</v>
      </c>
      <c r="K24" s="42">
        <v>44790</v>
      </c>
      <c r="L24" s="31">
        <v>116137</v>
      </c>
      <c r="M24" s="30">
        <v>116137</v>
      </c>
      <c r="N24" s="27">
        <v>44865</v>
      </c>
      <c r="O24" s="30"/>
      <c r="P24" s="30"/>
      <c r="Q24" s="31">
        <f t="shared" si="3"/>
        <v>116137</v>
      </c>
      <c r="R24" s="31"/>
      <c r="S24" s="34"/>
      <c r="T24" s="30"/>
      <c r="U24" s="30"/>
      <c r="V24" s="34"/>
      <c r="W24" s="30"/>
      <c r="X24" s="34"/>
      <c r="Y24" s="34">
        <f t="shared" si="4"/>
        <v>0</v>
      </c>
    </row>
    <row r="25" spans="1:25" ht="12.75" customHeight="1" x14ac:dyDescent="0.3">
      <c r="A25" s="27">
        <v>44895</v>
      </c>
      <c r="B25" s="35">
        <v>44866</v>
      </c>
      <c r="C25" s="29" t="s">
        <v>31</v>
      </c>
      <c r="D25" s="30">
        <v>2022208390</v>
      </c>
      <c r="E25" s="37">
        <v>8390</v>
      </c>
      <c r="F25" s="30" t="s">
        <v>47</v>
      </c>
      <c r="G25" s="43">
        <v>3996078</v>
      </c>
      <c r="H25" s="32" t="s">
        <v>23</v>
      </c>
      <c r="I25" s="30">
        <v>2701644</v>
      </c>
      <c r="J25" s="38">
        <v>44870.804861111108</v>
      </c>
      <c r="K25" s="42">
        <v>44904</v>
      </c>
      <c r="L25" s="31">
        <v>3996078</v>
      </c>
      <c r="M25" s="31">
        <v>3996078</v>
      </c>
      <c r="N25" s="27">
        <v>45027</v>
      </c>
      <c r="O25" s="30"/>
      <c r="P25" s="30"/>
      <c r="Q25" s="31">
        <f t="shared" si="3"/>
        <v>3996078</v>
      </c>
      <c r="R25" s="31"/>
      <c r="S25" s="34"/>
      <c r="T25" s="30"/>
      <c r="U25" s="30"/>
      <c r="V25" s="34"/>
      <c r="W25" s="30"/>
      <c r="X25" s="34"/>
      <c r="Y25" s="34">
        <f t="shared" si="4"/>
        <v>0</v>
      </c>
    </row>
    <row r="26" spans="1:25" ht="12.75" customHeight="1" x14ac:dyDescent="0.3">
      <c r="A26" s="27">
        <v>44957</v>
      </c>
      <c r="B26" s="35">
        <v>44927</v>
      </c>
      <c r="C26" s="29" t="s">
        <v>31</v>
      </c>
      <c r="D26" s="30">
        <v>2023208512</v>
      </c>
      <c r="E26" s="37">
        <v>8512</v>
      </c>
      <c r="F26" s="30" t="s">
        <v>48</v>
      </c>
      <c r="G26" s="43">
        <v>384149</v>
      </c>
      <c r="H26" s="32" t="s">
        <v>23</v>
      </c>
      <c r="I26" s="30">
        <v>2708579</v>
      </c>
      <c r="J26" s="38">
        <v>44942.600694444445</v>
      </c>
      <c r="K26" s="42">
        <v>44984</v>
      </c>
      <c r="L26" s="31">
        <v>384149</v>
      </c>
      <c r="M26" s="31">
        <v>384149</v>
      </c>
      <c r="N26" s="27">
        <v>45027</v>
      </c>
      <c r="O26" s="30"/>
      <c r="P26" s="30"/>
      <c r="Q26" s="31">
        <f t="shared" si="3"/>
        <v>384149</v>
      </c>
      <c r="R26" s="31"/>
      <c r="S26" s="34"/>
      <c r="T26" s="30"/>
      <c r="U26" s="30"/>
      <c r="V26" s="34"/>
      <c r="W26" s="30"/>
      <c r="X26" s="34"/>
      <c r="Y26" s="34">
        <f t="shared" si="4"/>
        <v>0</v>
      </c>
    </row>
    <row r="27" spans="1:25" ht="12.75" customHeight="1" x14ac:dyDescent="0.3">
      <c r="A27" s="27">
        <v>45046</v>
      </c>
      <c r="B27" s="35">
        <v>45017</v>
      </c>
      <c r="C27" s="29" t="s">
        <v>31</v>
      </c>
      <c r="D27" s="30">
        <v>2023208660</v>
      </c>
      <c r="E27" s="37">
        <v>8660</v>
      </c>
      <c r="F27" s="30" t="s">
        <v>49</v>
      </c>
      <c r="G27" s="43">
        <v>16890</v>
      </c>
      <c r="H27" s="32" t="s">
        <v>23</v>
      </c>
      <c r="I27" s="30">
        <v>2720600</v>
      </c>
      <c r="J27" s="38">
        <v>45040.395138888889</v>
      </c>
      <c r="K27" s="42">
        <v>45139</v>
      </c>
      <c r="L27" s="31">
        <v>16890</v>
      </c>
      <c r="M27" s="31">
        <v>16890</v>
      </c>
      <c r="N27" s="27">
        <v>45169</v>
      </c>
      <c r="O27" s="30"/>
      <c r="P27" s="30"/>
      <c r="Q27" s="31">
        <f t="shared" si="3"/>
        <v>16890</v>
      </c>
      <c r="R27" s="31"/>
      <c r="S27" s="34"/>
      <c r="T27" s="30"/>
      <c r="U27" s="30"/>
      <c r="V27" s="34"/>
      <c r="W27" s="30"/>
      <c r="X27" s="34"/>
      <c r="Y27" s="34">
        <f t="shared" si="4"/>
        <v>0</v>
      </c>
    </row>
    <row r="28" spans="1:25" ht="12.75" customHeight="1" x14ac:dyDescent="0.3">
      <c r="A28" s="27">
        <v>45107</v>
      </c>
      <c r="B28" s="35">
        <v>45078</v>
      </c>
      <c r="C28" s="29" t="s">
        <v>31</v>
      </c>
      <c r="D28" s="30">
        <v>2023208777</v>
      </c>
      <c r="E28" s="37">
        <v>8777</v>
      </c>
      <c r="F28" s="44" t="s">
        <v>50</v>
      </c>
      <c r="G28" s="45">
        <v>455151</v>
      </c>
      <c r="H28" s="46" t="s">
        <v>23</v>
      </c>
      <c r="I28" s="30">
        <v>2728167</v>
      </c>
      <c r="J28" s="38">
        <v>45097.5625</v>
      </c>
      <c r="K28" s="42">
        <v>45125</v>
      </c>
      <c r="L28" s="31">
        <v>455151</v>
      </c>
      <c r="M28" s="31"/>
      <c r="N28" s="27"/>
      <c r="O28" s="30"/>
      <c r="P28" s="30"/>
      <c r="Q28" s="31">
        <f t="shared" si="3"/>
        <v>0</v>
      </c>
      <c r="R28" s="31"/>
      <c r="S28" s="34"/>
      <c r="T28" s="30"/>
      <c r="U28" s="30"/>
      <c r="V28" s="34">
        <v>455151</v>
      </c>
      <c r="W28" s="27">
        <v>45230</v>
      </c>
      <c r="X28" s="34"/>
      <c r="Y28" s="34">
        <f t="shared" si="4"/>
        <v>0</v>
      </c>
    </row>
    <row r="29" spans="1:25" ht="12.75" customHeight="1" x14ac:dyDescent="0.3">
      <c r="A29" s="27">
        <v>45322</v>
      </c>
      <c r="B29" s="35">
        <v>45322</v>
      </c>
      <c r="C29" s="29" t="s">
        <v>31</v>
      </c>
      <c r="D29" s="30">
        <v>2024209312</v>
      </c>
      <c r="E29" s="37">
        <v>9312</v>
      </c>
      <c r="F29" s="44" t="s">
        <v>52</v>
      </c>
      <c r="G29" s="45">
        <v>3019762</v>
      </c>
      <c r="H29" s="46" t="s">
        <v>53</v>
      </c>
      <c r="I29" s="30">
        <v>15080</v>
      </c>
      <c r="J29" s="38">
        <v>45294</v>
      </c>
      <c r="K29" s="42" t="s">
        <v>54</v>
      </c>
      <c r="L29" s="31">
        <v>2419545</v>
      </c>
      <c r="M29" s="31"/>
      <c r="N29" s="27"/>
      <c r="O29" s="30"/>
      <c r="P29" s="30"/>
      <c r="Q29" s="31">
        <f t="shared" si="3"/>
        <v>0</v>
      </c>
      <c r="R29" s="31"/>
      <c r="S29" s="34"/>
      <c r="T29" s="30"/>
      <c r="U29" s="30"/>
      <c r="V29" s="34"/>
      <c r="W29" s="27"/>
      <c r="X29" s="34"/>
      <c r="Y29" s="34">
        <f t="shared" si="4"/>
        <v>2419545</v>
      </c>
    </row>
    <row r="30" spans="1:25" ht="12.75" customHeight="1" x14ac:dyDescent="0.3">
      <c r="A30" s="27">
        <v>45322</v>
      </c>
      <c r="B30" s="35">
        <v>45322</v>
      </c>
      <c r="C30" s="29" t="s">
        <v>31</v>
      </c>
      <c r="D30" s="30">
        <v>2024209312</v>
      </c>
      <c r="E30" s="37">
        <v>9312</v>
      </c>
      <c r="F30" s="44" t="s">
        <v>52</v>
      </c>
      <c r="G30" s="45">
        <v>3019762</v>
      </c>
      <c r="H30" s="46" t="s">
        <v>53</v>
      </c>
      <c r="I30" s="30">
        <v>16421</v>
      </c>
      <c r="J30" s="38">
        <v>45317</v>
      </c>
      <c r="K30" s="42" t="s">
        <v>54</v>
      </c>
      <c r="L30" s="31">
        <v>600217</v>
      </c>
      <c r="M30" s="31"/>
      <c r="N30" s="27"/>
      <c r="O30" s="30"/>
      <c r="P30" s="30"/>
      <c r="Q30" s="31">
        <f t="shared" si="3"/>
        <v>0</v>
      </c>
      <c r="R30" s="31"/>
      <c r="S30" s="34"/>
      <c r="T30" s="30"/>
      <c r="U30" s="30"/>
      <c r="V30" s="34"/>
      <c r="W30" s="27"/>
      <c r="X30" s="34"/>
      <c r="Y30" s="34">
        <f t="shared" si="4"/>
        <v>600217</v>
      </c>
    </row>
  </sheetData>
  <conditionalFormatting sqref="I4">
    <cfRule type="duplicateValues" dxfId="38" priority="3"/>
  </conditionalFormatting>
  <conditionalFormatting sqref="I5:I19">
    <cfRule type="duplicateValues" dxfId="37" priority="2"/>
  </conditionalFormatting>
  <conditionalFormatting sqref="I20">
    <cfRule type="duplicateValues" dxfId="36" priority="1"/>
  </conditionalFormatting>
  <conditionalFormatting sqref="I34:I1048576 I22:I32">
    <cfRule type="duplicateValues" dxfId="35" priority="4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1"/>
  <sheetViews>
    <sheetView topLeftCell="O1" zoomScale="118" zoomScaleNormal="118" workbookViewId="0">
      <pane ySplit="4" topLeftCell="A19" activePane="bottomLeft" state="frozen"/>
      <selection activeCell="A4" sqref="A4"/>
      <selection pane="bottomLeft" activeCell="A4" sqref="A4"/>
    </sheetView>
  </sheetViews>
  <sheetFormatPr baseColWidth="10" defaultColWidth="11.453125" defaultRowHeight="11.5" x14ac:dyDescent="0.3"/>
  <cols>
    <col min="1" max="1" width="13" style="2" customWidth="1"/>
    <col min="2" max="2" width="11.453125" style="2"/>
    <col min="3" max="3" width="11.81640625" style="2" customWidth="1"/>
    <col min="4" max="11" width="11.453125" style="2"/>
    <col min="12" max="12" width="11.453125" style="2" customWidth="1"/>
    <col min="13" max="16" width="11.453125" style="2"/>
    <col min="17" max="17" width="14.453125" style="2" customWidth="1"/>
    <col min="18" max="18" width="11.453125" style="2"/>
    <col min="19" max="19" width="11.453125" style="52"/>
    <col min="20" max="21" width="11.453125" style="2"/>
    <col min="22" max="22" width="11.453125" style="52"/>
    <col min="23" max="23" width="11.453125" style="2"/>
    <col min="24" max="24" width="13.81640625" style="52" bestFit="1" customWidth="1"/>
    <col min="25" max="25" width="14.1796875" style="52" bestFit="1" customWidth="1"/>
    <col min="26" max="16384" width="11.453125" style="2"/>
  </cols>
  <sheetData>
    <row r="1" spans="1:25" x14ac:dyDescent="0.3">
      <c r="X1" s="53" t="s">
        <v>26</v>
      </c>
      <c r="Y1" s="52">
        <f>+Y3-Y2</f>
        <v>0</v>
      </c>
    </row>
    <row r="2" spans="1:25" x14ac:dyDescent="0.3">
      <c r="X2" s="53" t="s">
        <v>25</v>
      </c>
      <c r="Y2" s="54">
        <v>3448290</v>
      </c>
    </row>
    <row r="3" spans="1:25" s="26" customFormat="1" x14ac:dyDescent="0.3">
      <c r="A3" s="47" t="s">
        <v>51</v>
      </c>
      <c r="B3" s="47"/>
      <c r="C3" s="47"/>
      <c r="D3" s="48"/>
      <c r="E3" s="49"/>
      <c r="F3" s="49"/>
      <c r="G3" s="49"/>
      <c r="H3" s="49"/>
      <c r="I3" s="49"/>
      <c r="J3" s="49"/>
      <c r="K3" s="50"/>
      <c r="L3" s="51">
        <f>SUM(L5:L31)</f>
        <v>14889256</v>
      </c>
      <c r="M3" s="51">
        <f t="shared" ref="M3:Y3" si="0">SUM(M5:M31)</f>
        <v>10194043</v>
      </c>
      <c r="N3" s="51">
        <f t="shared" si="0"/>
        <v>886167</v>
      </c>
      <c r="O3" s="51">
        <f t="shared" si="0"/>
        <v>11200</v>
      </c>
      <c r="P3" s="51">
        <f t="shared" si="0"/>
        <v>44916</v>
      </c>
      <c r="Q3" s="51">
        <f t="shared" si="0"/>
        <v>10205243</v>
      </c>
      <c r="R3" s="51">
        <f t="shared" si="0"/>
        <v>673649</v>
      </c>
      <c r="S3" s="51">
        <f t="shared" si="0"/>
        <v>681149</v>
      </c>
      <c r="T3" s="51">
        <f t="shared" si="0"/>
        <v>0</v>
      </c>
      <c r="U3" s="51">
        <f t="shared" si="0"/>
        <v>0</v>
      </c>
      <c r="V3" s="51">
        <f t="shared" si="0"/>
        <v>554574</v>
      </c>
      <c r="W3" s="51">
        <f t="shared" si="0"/>
        <v>90155</v>
      </c>
      <c r="X3" s="51">
        <f t="shared" si="0"/>
        <v>0</v>
      </c>
      <c r="Y3" s="55">
        <f t="shared" si="0"/>
        <v>3448290</v>
      </c>
    </row>
    <row r="4" spans="1:25" s="26" customFormat="1" ht="20" x14ac:dyDescent="0.3">
      <c r="A4" s="21" t="s">
        <v>0</v>
      </c>
      <c r="B4" s="21" t="s">
        <v>1</v>
      </c>
      <c r="C4" s="22" t="s">
        <v>27</v>
      </c>
      <c r="D4" s="22" t="s">
        <v>2</v>
      </c>
      <c r="E4" s="23" t="s">
        <v>28</v>
      </c>
      <c r="F4" s="22" t="s">
        <v>29</v>
      </c>
      <c r="G4" s="24" t="s">
        <v>3</v>
      </c>
      <c r="H4" s="22" t="s">
        <v>4</v>
      </c>
      <c r="I4" s="22" t="s">
        <v>5</v>
      </c>
      <c r="J4" s="21" t="s">
        <v>6</v>
      </c>
      <c r="K4" s="22" t="s">
        <v>7</v>
      </c>
      <c r="L4" s="22" t="s">
        <v>8</v>
      </c>
      <c r="M4" s="22" t="s">
        <v>9</v>
      </c>
      <c r="N4" s="21" t="s">
        <v>10</v>
      </c>
      <c r="O4" s="22" t="s">
        <v>11</v>
      </c>
      <c r="P4" s="21" t="s">
        <v>12</v>
      </c>
      <c r="Q4" s="22" t="s">
        <v>13</v>
      </c>
      <c r="R4" s="22" t="s">
        <v>14</v>
      </c>
      <c r="S4" s="25" t="s">
        <v>15</v>
      </c>
      <c r="T4" s="22" t="s">
        <v>16</v>
      </c>
      <c r="U4" s="22" t="s">
        <v>17</v>
      </c>
      <c r="V4" s="25" t="s">
        <v>18</v>
      </c>
      <c r="W4" s="22" t="s">
        <v>19</v>
      </c>
      <c r="X4" s="25" t="s">
        <v>20</v>
      </c>
      <c r="Y4" s="25" t="s">
        <v>21</v>
      </c>
    </row>
    <row r="5" spans="1:25" ht="12.75" customHeight="1" x14ac:dyDescent="0.3">
      <c r="A5" s="27">
        <v>42551</v>
      </c>
      <c r="B5" s="28" t="s">
        <v>30</v>
      </c>
      <c r="C5" s="29" t="s">
        <v>31</v>
      </c>
      <c r="D5" s="30">
        <v>2016203608</v>
      </c>
      <c r="E5" s="30">
        <v>3608</v>
      </c>
      <c r="F5" s="30" t="s">
        <v>32</v>
      </c>
      <c r="G5" s="31">
        <v>7500</v>
      </c>
      <c r="H5" s="32" t="s">
        <v>22</v>
      </c>
      <c r="I5" s="30">
        <v>1615274</v>
      </c>
      <c r="J5" s="27">
        <v>42551.411805555559</v>
      </c>
      <c r="K5" s="33">
        <v>42583</v>
      </c>
      <c r="L5" s="31">
        <v>7500</v>
      </c>
      <c r="M5" s="30"/>
      <c r="N5" s="30"/>
      <c r="O5" s="30"/>
      <c r="P5" s="30"/>
      <c r="Q5" s="31">
        <f>M5+O5</f>
        <v>0</v>
      </c>
      <c r="R5" s="30"/>
      <c r="S5" s="34">
        <v>7500</v>
      </c>
      <c r="T5" s="30"/>
      <c r="U5" s="30"/>
      <c r="V5" s="34"/>
      <c r="W5" s="30"/>
      <c r="X5" s="34"/>
      <c r="Y5" s="34">
        <f>L5-Q5-S5-V5-X5</f>
        <v>0</v>
      </c>
    </row>
    <row r="6" spans="1:25" ht="12.75" customHeight="1" x14ac:dyDescent="0.3">
      <c r="A6" s="27">
        <v>42886</v>
      </c>
      <c r="B6" s="35">
        <v>42856</v>
      </c>
      <c r="C6" s="29" t="s">
        <v>31</v>
      </c>
      <c r="D6" s="30">
        <v>2017204132</v>
      </c>
      <c r="E6" s="30">
        <v>4132</v>
      </c>
      <c r="F6" s="30" t="s">
        <v>33</v>
      </c>
      <c r="G6" s="31">
        <v>489750</v>
      </c>
      <c r="H6" s="32" t="s">
        <v>22</v>
      </c>
      <c r="I6" s="30">
        <v>1760030</v>
      </c>
      <c r="J6" s="27">
        <v>42881.972222222219</v>
      </c>
      <c r="K6" s="33">
        <v>42906</v>
      </c>
      <c r="L6" s="31">
        <v>190790</v>
      </c>
      <c r="M6" s="30">
        <v>190790</v>
      </c>
      <c r="N6" s="27">
        <v>43277</v>
      </c>
      <c r="O6" s="30"/>
      <c r="P6" s="30"/>
      <c r="Q6" s="31">
        <f t="shared" ref="Q6:Q19" si="1">M6+O6</f>
        <v>190790</v>
      </c>
      <c r="R6" s="30"/>
      <c r="S6" s="34"/>
      <c r="T6" s="30"/>
      <c r="U6" s="30"/>
      <c r="V6" s="34"/>
      <c r="W6" s="30"/>
      <c r="X6" s="34"/>
      <c r="Y6" s="34">
        <f t="shared" ref="Y6:Y19" si="2">L6-Q6-S6-V6-X6</f>
        <v>0</v>
      </c>
    </row>
    <row r="7" spans="1:25" ht="12.75" customHeight="1" x14ac:dyDescent="0.3">
      <c r="A7" s="27">
        <v>42886</v>
      </c>
      <c r="B7" s="35">
        <v>42856</v>
      </c>
      <c r="C7" s="29" t="s">
        <v>31</v>
      </c>
      <c r="D7" s="30">
        <v>2017204132</v>
      </c>
      <c r="E7" s="30">
        <v>4132</v>
      </c>
      <c r="F7" s="30" t="s">
        <v>33</v>
      </c>
      <c r="G7" s="31">
        <v>489750</v>
      </c>
      <c r="H7" s="32" t="s">
        <v>22</v>
      </c>
      <c r="I7" s="30">
        <v>1761377</v>
      </c>
      <c r="J7" s="27">
        <v>42885.563194444447</v>
      </c>
      <c r="K7" s="33">
        <v>42906</v>
      </c>
      <c r="L7" s="31">
        <v>298960</v>
      </c>
      <c r="M7" s="30">
        <v>298960</v>
      </c>
      <c r="N7" s="27">
        <v>43277</v>
      </c>
      <c r="O7" s="30"/>
      <c r="P7" s="30"/>
      <c r="Q7" s="31">
        <f t="shared" si="1"/>
        <v>298960</v>
      </c>
      <c r="R7" s="30"/>
      <c r="S7" s="34"/>
      <c r="T7" s="30"/>
      <c r="U7" s="30"/>
      <c r="V7" s="34"/>
      <c r="W7" s="30"/>
      <c r="X7" s="34"/>
      <c r="Y7" s="34">
        <f t="shared" si="2"/>
        <v>0</v>
      </c>
    </row>
    <row r="8" spans="1:25" ht="12.75" customHeight="1" x14ac:dyDescent="0.3">
      <c r="A8" s="36">
        <v>42916</v>
      </c>
      <c r="B8" s="35">
        <v>42887</v>
      </c>
      <c r="C8" s="29" t="s">
        <v>31</v>
      </c>
      <c r="D8" s="37">
        <v>2017204172</v>
      </c>
      <c r="E8" s="37">
        <v>4172</v>
      </c>
      <c r="F8" s="30" t="s">
        <v>34</v>
      </c>
      <c r="G8" s="31">
        <v>642820</v>
      </c>
      <c r="H8" s="32" t="s">
        <v>22</v>
      </c>
      <c r="I8" s="30">
        <v>1768892</v>
      </c>
      <c r="J8" s="38">
        <v>42887.716666666667</v>
      </c>
      <c r="K8" s="33">
        <v>42935</v>
      </c>
      <c r="L8" s="31">
        <v>642820</v>
      </c>
      <c r="M8" s="30">
        <v>642820</v>
      </c>
      <c r="N8" s="27">
        <v>43097</v>
      </c>
      <c r="O8" s="30"/>
      <c r="P8" s="30"/>
      <c r="Q8" s="31">
        <f t="shared" si="1"/>
        <v>642820</v>
      </c>
      <c r="R8" s="30"/>
      <c r="S8" s="34"/>
      <c r="T8" s="30"/>
      <c r="U8" s="30"/>
      <c r="V8" s="34"/>
      <c r="W8" s="30"/>
      <c r="X8" s="34"/>
      <c r="Y8" s="34">
        <f t="shared" si="2"/>
        <v>0</v>
      </c>
    </row>
    <row r="9" spans="1:25" ht="12.75" customHeight="1" x14ac:dyDescent="0.3">
      <c r="A9" s="36">
        <v>42947</v>
      </c>
      <c r="B9" s="35">
        <v>42917</v>
      </c>
      <c r="C9" s="29" t="s">
        <v>31</v>
      </c>
      <c r="D9" s="37">
        <v>2017204236</v>
      </c>
      <c r="E9" s="37">
        <v>4236</v>
      </c>
      <c r="F9" s="30" t="s">
        <v>35</v>
      </c>
      <c r="G9" s="31">
        <v>7500</v>
      </c>
      <c r="H9" s="32" t="s">
        <v>22</v>
      </c>
      <c r="I9" s="30">
        <v>1784063</v>
      </c>
      <c r="J9" s="38">
        <v>42931.447916666664</v>
      </c>
      <c r="K9" s="33">
        <v>42965</v>
      </c>
      <c r="L9" s="31">
        <v>7500</v>
      </c>
      <c r="M9" s="30">
        <v>7500</v>
      </c>
      <c r="N9" s="27">
        <v>43182</v>
      </c>
      <c r="O9" s="30"/>
      <c r="P9" s="30"/>
      <c r="Q9" s="31">
        <f t="shared" si="1"/>
        <v>7500</v>
      </c>
      <c r="R9" s="30"/>
      <c r="S9" s="34"/>
      <c r="T9" s="30"/>
      <c r="U9" s="30"/>
      <c r="V9" s="34"/>
      <c r="W9" s="30"/>
      <c r="X9" s="34"/>
      <c r="Y9" s="34">
        <f t="shared" si="2"/>
        <v>0</v>
      </c>
    </row>
    <row r="10" spans="1:25" ht="12.75" customHeight="1" x14ac:dyDescent="0.3">
      <c r="A10" s="36">
        <v>43251</v>
      </c>
      <c r="B10" s="35">
        <v>43221</v>
      </c>
      <c r="C10" s="29" t="s">
        <v>31</v>
      </c>
      <c r="D10" s="37">
        <v>2018204779</v>
      </c>
      <c r="E10" s="37">
        <v>4779</v>
      </c>
      <c r="F10" s="30" t="s">
        <v>36</v>
      </c>
      <c r="G10" s="39">
        <v>1335378</v>
      </c>
      <c r="H10" s="32" t="s">
        <v>22</v>
      </c>
      <c r="I10" s="30">
        <v>1917643</v>
      </c>
      <c r="J10" s="38">
        <v>43236.730555555558</v>
      </c>
      <c r="K10" s="40">
        <v>43333</v>
      </c>
      <c r="L10" s="31">
        <v>661729</v>
      </c>
      <c r="M10" s="30">
        <v>661729</v>
      </c>
      <c r="N10" s="27">
        <v>43433</v>
      </c>
      <c r="O10" s="30"/>
      <c r="P10" s="30"/>
      <c r="Q10" s="31">
        <f t="shared" si="1"/>
        <v>661729</v>
      </c>
      <c r="R10" s="30"/>
      <c r="S10" s="34"/>
      <c r="T10" s="30"/>
      <c r="U10" s="30"/>
      <c r="V10" s="34"/>
      <c r="W10" s="30"/>
      <c r="X10" s="34"/>
      <c r="Y10" s="34">
        <f t="shared" si="2"/>
        <v>0</v>
      </c>
    </row>
    <row r="11" spans="1:25" ht="12.75" customHeight="1" x14ac:dyDescent="0.3">
      <c r="A11" s="36">
        <v>43251</v>
      </c>
      <c r="B11" s="35">
        <v>43221</v>
      </c>
      <c r="C11" s="29" t="s">
        <v>31</v>
      </c>
      <c r="D11" s="37">
        <v>2018204779</v>
      </c>
      <c r="E11" s="37">
        <v>4779</v>
      </c>
      <c r="F11" s="30" t="s">
        <v>36</v>
      </c>
      <c r="G11" s="39">
        <v>1335378</v>
      </c>
      <c r="H11" s="32" t="s">
        <v>22</v>
      </c>
      <c r="I11" s="30">
        <v>1924307</v>
      </c>
      <c r="J11" s="38">
        <v>43238.337500000001</v>
      </c>
      <c r="K11" s="40">
        <v>43333</v>
      </c>
      <c r="L11" s="31">
        <v>673649</v>
      </c>
      <c r="M11" s="30"/>
      <c r="N11" s="27">
        <v>43431</v>
      </c>
      <c r="O11" s="30"/>
      <c r="P11" s="30"/>
      <c r="Q11" s="31">
        <f t="shared" si="1"/>
        <v>0</v>
      </c>
      <c r="R11" s="31">
        <v>673649</v>
      </c>
      <c r="S11" s="34">
        <v>673649</v>
      </c>
      <c r="T11" s="30"/>
      <c r="U11" s="30"/>
      <c r="V11" s="34"/>
      <c r="W11" s="30"/>
      <c r="X11" s="34"/>
      <c r="Y11" s="34">
        <f t="shared" si="2"/>
        <v>0</v>
      </c>
    </row>
    <row r="12" spans="1:25" ht="12.75" customHeight="1" x14ac:dyDescent="0.3">
      <c r="A12" s="36">
        <v>43312</v>
      </c>
      <c r="B12" s="35">
        <v>43282</v>
      </c>
      <c r="C12" s="29" t="s">
        <v>31</v>
      </c>
      <c r="D12" s="37">
        <v>2018204886</v>
      </c>
      <c r="E12" s="37">
        <v>4886</v>
      </c>
      <c r="F12" s="30" t="s">
        <v>37</v>
      </c>
      <c r="G12" s="39">
        <v>7000</v>
      </c>
      <c r="H12" s="32" t="s">
        <v>22</v>
      </c>
      <c r="I12" s="30">
        <v>1939869</v>
      </c>
      <c r="J12" s="38">
        <v>43285.704861111109</v>
      </c>
      <c r="K12" s="33">
        <v>43333</v>
      </c>
      <c r="L12" s="31">
        <v>7000</v>
      </c>
      <c r="M12" s="30">
        <v>7000</v>
      </c>
      <c r="N12" s="27">
        <v>43433</v>
      </c>
      <c r="O12" s="30"/>
      <c r="P12" s="30"/>
      <c r="Q12" s="31">
        <f t="shared" si="1"/>
        <v>7000</v>
      </c>
      <c r="R12" s="31"/>
      <c r="S12" s="34"/>
      <c r="T12" s="30"/>
      <c r="U12" s="30"/>
      <c r="V12" s="34"/>
      <c r="W12" s="30"/>
      <c r="X12" s="34"/>
      <c r="Y12" s="34">
        <f t="shared" si="2"/>
        <v>0</v>
      </c>
    </row>
    <row r="13" spans="1:25" ht="12.75" customHeight="1" x14ac:dyDescent="0.3">
      <c r="A13" s="36">
        <v>44469</v>
      </c>
      <c r="B13" s="35">
        <v>44228</v>
      </c>
      <c r="C13" s="29" t="s">
        <v>31</v>
      </c>
      <c r="D13" s="37">
        <v>2021206793</v>
      </c>
      <c r="E13" s="37">
        <v>6793</v>
      </c>
      <c r="F13" s="30" t="s">
        <v>38</v>
      </c>
      <c r="G13" s="39">
        <v>11200</v>
      </c>
      <c r="H13" s="32" t="s">
        <v>23</v>
      </c>
      <c r="I13" s="30">
        <v>2598637</v>
      </c>
      <c r="J13" s="38">
        <v>44240</v>
      </c>
      <c r="K13" s="33">
        <v>44609</v>
      </c>
      <c r="L13" s="31">
        <v>11200</v>
      </c>
      <c r="M13" s="30"/>
      <c r="N13" s="27"/>
      <c r="O13" s="30">
        <v>11200</v>
      </c>
      <c r="P13" s="27">
        <v>44916</v>
      </c>
      <c r="Q13" s="31">
        <f t="shared" si="1"/>
        <v>11200</v>
      </c>
      <c r="R13" s="31"/>
      <c r="S13" s="34"/>
      <c r="T13" s="30"/>
      <c r="U13" s="30"/>
      <c r="V13" s="34"/>
      <c r="W13" s="30"/>
      <c r="X13" s="34"/>
      <c r="Y13" s="34">
        <f t="shared" si="2"/>
        <v>0</v>
      </c>
    </row>
    <row r="14" spans="1:25" ht="12.75" customHeight="1" x14ac:dyDescent="0.3">
      <c r="A14" s="36">
        <v>44469</v>
      </c>
      <c r="B14" s="35">
        <v>44409</v>
      </c>
      <c r="C14" s="29" t="s">
        <v>31</v>
      </c>
      <c r="D14" s="37">
        <v>2021207359</v>
      </c>
      <c r="E14" s="37">
        <v>7359</v>
      </c>
      <c r="F14" s="30" t="s">
        <v>39</v>
      </c>
      <c r="G14" s="39">
        <v>424122</v>
      </c>
      <c r="H14" s="32" t="s">
        <v>23</v>
      </c>
      <c r="I14" s="30">
        <v>2631479</v>
      </c>
      <c r="J14" s="38">
        <v>44432.074999999997</v>
      </c>
      <c r="K14" s="33">
        <v>44609</v>
      </c>
      <c r="L14" s="31">
        <v>424122</v>
      </c>
      <c r="M14" s="30">
        <v>424122</v>
      </c>
      <c r="N14" s="27">
        <v>44736</v>
      </c>
      <c r="O14" s="30"/>
      <c r="P14" s="30"/>
      <c r="Q14" s="31">
        <f t="shared" si="1"/>
        <v>424122</v>
      </c>
      <c r="R14" s="31"/>
      <c r="S14" s="34"/>
      <c r="T14" s="30"/>
      <c r="U14" s="30"/>
      <c r="V14" s="34"/>
      <c r="W14" s="30"/>
      <c r="X14" s="34"/>
      <c r="Y14" s="34">
        <f t="shared" si="2"/>
        <v>0</v>
      </c>
    </row>
    <row r="15" spans="1:25" ht="12.75" customHeight="1" x14ac:dyDescent="0.3">
      <c r="A15" s="36">
        <v>44469</v>
      </c>
      <c r="B15" s="35">
        <v>44409</v>
      </c>
      <c r="C15" s="29" t="s">
        <v>31</v>
      </c>
      <c r="D15" s="37">
        <v>2021207361</v>
      </c>
      <c r="E15" s="37">
        <v>7361</v>
      </c>
      <c r="F15" s="30" t="s">
        <v>40</v>
      </c>
      <c r="G15" s="39">
        <v>99423</v>
      </c>
      <c r="H15" s="32" t="s">
        <v>23</v>
      </c>
      <c r="I15" s="30">
        <v>2631480</v>
      </c>
      <c r="J15" s="38">
        <v>44425.586805555555</v>
      </c>
      <c r="K15" s="33">
        <v>44621</v>
      </c>
      <c r="L15" s="31">
        <v>99423</v>
      </c>
      <c r="M15" s="30"/>
      <c r="N15" s="27"/>
      <c r="O15" s="30"/>
      <c r="P15" s="30"/>
      <c r="Q15" s="31">
        <f t="shared" si="1"/>
        <v>0</v>
      </c>
      <c r="R15" s="31"/>
      <c r="S15" s="34"/>
      <c r="T15" s="30"/>
      <c r="U15" s="30"/>
      <c r="V15" s="34">
        <v>99423</v>
      </c>
      <c r="W15" s="27">
        <v>44925</v>
      </c>
      <c r="X15" s="34"/>
      <c r="Y15" s="34">
        <f t="shared" si="2"/>
        <v>0</v>
      </c>
    </row>
    <row r="16" spans="1:25" ht="12.75" customHeight="1" x14ac:dyDescent="0.3">
      <c r="A16" s="36">
        <v>44469</v>
      </c>
      <c r="B16" s="35">
        <v>44409</v>
      </c>
      <c r="C16" s="29" t="s">
        <v>31</v>
      </c>
      <c r="D16" s="37">
        <v>2021207360</v>
      </c>
      <c r="E16" s="37">
        <v>7360</v>
      </c>
      <c r="F16" s="30" t="s">
        <v>41</v>
      </c>
      <c r="G16" s="39">
        <v>1857742</v>
      </c>
      <c r="H16" s="32" t="s">
        <v>23</v>
      </c>
      <c r="I16" s="30">
        <v>2632698</v>
      </c>
      <c r="J16" s="38">
        <v>44429</v>
      </c>
      <c r="K16" s="33">
        <v>44621</v>
      </c>
      <c r="L16" s="31">
        <v>1857742</v>
      </c>
      <c r="M16" s="30">
        <v>1857742</v>
      </c>
      <c r="N16" s="27">
        <v>44671</v>
      </c>
      <c r="O16" s="30"/>
      <c r="P16" s="30"/>
      <c r="Q16" s="31">
        <f t="shared" si="1"/>
        <v>1857742</v>
      </c>
      <c r="R16" s="31"/>
      <c r="S16" s="34"/>
      <c r="T16" s="30"/>
      <c r="U16" s="30"/>
      <c r="V16" s="34"/>
      <c r="W16" s="30"/>
      <c r="X16" s="34"/>
      <c r="Y16" s="34">
        <f t="shared" si="2"/>
        <v>0</v>
      </c>
    </row>
    <row r="17" spans="1:25" ht="12.75" customHeight="1" x14ac:dyDescent="0.3">
      <c r="A17" s="36">
        <v>44469</v>
      </c>
      <c r="B17" s="35">
        <v>44440</v>
      </c>
      <c r="C17" s="29" t="s">
        <v>31</v>
      </c>
      <c r="D17" s="37">
        <v>2021207396</v>
      </c>
      <c r="E17" s="37">
        <v>7396</v>
      </c>
      <c r="F17" s="30" t="s">
        <v>42</v>
      </c>
      <c r="G17" s="39">
        <v>11200</v>
      </c>
      <c r="H17" s="32" t="s">
        <v>23</v>
      </c>
      <c r="I17" s="30">
        <v>2638765</v>
      </c>
      <c r="J17" s="38">
        <v>44462.585416666669</v>
      </c>
      <c r="K17" s="33">
        <v>44609</v>
      </c>
      <c r="L17" s="31">
        <v>11200</v>
      </c>
      <c r="M17" s="30">
        <v>11200</v>
      </c>
      <c r="N17" s="27">
        <v>44613</v>
      </c>
      <c r="O17" s="30"/>
      <c r="P17" s="30"/>
      <c r="Q17" s="31">
        <f t="shared" si="1"/>
        <v>11200</v>
      </c>
      <c r="R17" s="31"/>
      <c r="S17" s="34"/>
      <c r="T17" s="30"/>
      <c r="U17" s="30"/>
      <c r="V17" s="34"/>
      <c r="W17" s="30"/>
      <c r="X17" s="34"/>
      <c r="Y17" s="34">
        <f t="shared" si="2"/>
        <v>0</v>
      </c>
    </row>
    <row r="18" spans="1:25" ht="12.75" customHeight="1" x14ac:dyDescent="0.3">
      <c r="A18" s="36">
        <v>44681</v>
      </c>
      <c r="B18" s="35">
        <v>44652</v>
      </c>
      <c r="C18" s="29" t="s">
        <v>31</v>
      </c>
      <c r="D18" s="37">
        <v>2022207902</v>
      </c>
      <c r="E18" s="37">
        <v>7902</v>
      </c>
      <c r="F18" s="30" t="s">
        <v>43</v>
      </c>
      <c r="G18" s="39">
        <v>261725</v>
      </c>
      <c r="H18" s="32" t="s">
        <v>23</v>
      </c>
      <c r="I18" s="30">
        <v>2669992</v>
      </c>
      <c r="J18" s="38">
        <v>44670</v>
      </c>
      <c r="K18" s="33">
        <v>44704</v>
      </c>
      <c r="L18" s="31">
        <v>261725</v>
      </c>
      <c r="M18" s="30">
        <v>261725</v>
      </c>
      <c r="N18" s="27">
        <v>44778</v>
      </c>
      <c r="O18" s="30"/>
      <c r="P18" s="30"/>
      <c r="Q18" s="31">
        <f t="shared" si="1"/>
        <v>261725</v>
      </c>
      <c r="R18" s="31"/>
      <c r="S18" s="34"/>
      <c r="T18" s="30"/>
      <c r="U18" s="30"/>
      <c r="V18" s="34"/>
      <c r="W18" s="30"/>
      <c r="X18" s="34"/>
      <c r="Y18" s="34">
        <f t="shared" si="2"/>
        <v>0</v>
      </c>
    </row>
    <row r="19" spans="1:25" ht="12.75" customHeight="1" x14ac:dyDescent="0.3">
      <c r="A19" s="36">
        <v>44712</v>
      </c>
      <c r="B19" s="35">
        <v>44682</v>
      </c>
      <c r="C19" s="29" t="s">
        <v>31</v>
      </c>
      <c r="D19" s="37">
        <v>2022207990</v>
      </c>
      <c r="E19" s="37">
        <v>7990</v>
      </c>
      <c r="F19" s="30" t="s">
        <v>44</v>
      </c>
      <c r="G19" s="39">
        <v>15770</v>
      </c>
      <c r="H19" s="32" t="s">
        <v>23</v>
      </c>
      <c r="I19" s="30">
        <v>2673054</v>
      </c>
      <c r="J19" s="38">
        <v>44690</v>
      </c>
      <c r="K19" s="33">
        <v>44729</v>
      </c>
      <c r="L19" s="31">
        <v>15770</v>
      </c>
      <c r="M19" s="30">
        <v>15770</v>
      </c>
      <c r="N19" s="27">
        <v>44778</v>
      </c>
      <c r="O19" s="30"/>
      <c r="P19" s="30"/>
      <c r="Q19" s="31">
        <f t="shared" si="1"/>
        <v>15770</v>
      </c>
      <c r="R19" s="31"/>
      <c r="S19" s="34"/>
      <c r="T19" s="30"/>
      <c r="U19" s="30"/>
      <c r="V19" s="34"/>
      <c r="W19" s="30"/>
      <c r="X19" s="34"/>
      <c r="Y19" s="34">
        <f t="shared" si="2"/>
        <v>0</v>
      </c>
    </row>
    <row r="20" spans="1:25" ht="12.75" customHeight="1" x14ac:dyDescent="0.3">
      <c r="A20" s="36">
        <v>44742</v>
      </c>
      <c r="B20" s="35">
        <v>44713</v>
      </c>
      <c r="C20" s="29" t="s">
        <v>31</v>
      </c>
      <c r="D20" s="37">
        <v>2022208055</v>
      </c>
      <c r="E20" s="37">
        <v>8055</v>
      </c>
      <c r="F20" s="30" t="s">
        <v>45</v>
      </c>
      <c r="G20" s="39">
        <v>421864</v>
      </c>
      <c r="H20" s="32" t="s">
        <v>23</v>
      </c>
      <c r="I20" s="30">
        <v>2680963</v>
      </c>
      <c r="J20" s="38">
        <v>44713.530555555553</v>
      </c>
      <c r="K20" s="33">
        <v>44763</v>
      </c>
      <c r="L20" s="31">
        <v>421864</v>
      </c>
      <c r="M20" s="30">
        <v>421864</v>
      </c>
      <c r="N20" s="27">
        <v>44778</v>
      </c>
      <c r="O20" s="30"/>
      <c r="P20" s="30"/>
      <c r="Q20" s="31">
        <f>M20+O20</f>
        <v>421864</v>
      </c>
      <c r="R20" s="31"/>
      <c r="S20" s="34"/>
      <c r="T20" s="30"/>
      <c r="U20" s="30"/>
      <c r="V20" s="34"/>
      <c r="W20" s="30"/>
      <c r="X20" s="34"/>
      <c r="Y20" s="34">
        <f>L20-Q20-S20-V20-X20</f>
        <v>0</v>
      </c>
    </row>
    <row r="21" spans="1:25" ht="12.75" customHeight="1" x14ac:dyDescent="0.3">
      <c r="A21" s="27">
        <v>44773</v>
      </c>
      <c r="B21" s="35">
        <v>44743</v>
      </c>
      <c r="C21" s="29" t="s">
        <v>31</v>
      </c>
      <c r="D21" s="30">
        <v>2022208130</v>
      </c>
      <c r="E21" s="37">
        <v>8130</v>
      </c>
      <c r="F21" s="30" t="s">
        <v>46</v>
      </c>
      <c r="G21" s="30">
        <v>995.70399999999995</v>
      </c>
      <c r="H21" s="32" t="s">
        <v>23</v>
      </c>
      <c r="I21" s="30">
        <v>2686933</v>
      </c>
      <c r="J21" s="38">
        <v>44771.801388888889</v>
      </c>
      <c r="K21" s="42">
        <v>44790</v>
      </c>
      <c r="L21" s="31">
        <v>529193</v>
      </c>
      <c r="M21" s="30">
        <v>529193</v>
      </c>
      <c r="N21" s="27">
        <v>44865</v>
      </c>
      <c r="O21" s="30"/>
      <c r="P21" s="30"/>
      <c r="Q21" s="31">
        <f t="shared" ref="Q21:Q31" si="3">M21+O21</f>
        <v>529193</v>
      </c>
      <c r="R21" s="30"/>
      <c r="S21" s="34"/>
      <c r="T21" s="30"/>
      <c r="U21" s="30"/>
      <c r="V21" s="34"/>
      <c r="W21" s="30"/>
      <c r="X21" s="34"/>
      <c r="Y21" s="34">
        <f t="shared" ref="Y21:Y31" si="4">L21-Q21-S21-V21-X21</f>
        <v>0</v>
      </c>
    </row>
    <row r="22" spans="1:25" ht="12.75" customHeight="1" x14ac:dyDescent="0.3">
      <c r="A22" s="27">
        <v>44773</v>
      </c>
      <c r="B22" s="35">
        <v>44743</v>
      </c>
      <c r="C22" s="29" t="s">
        <v>31</v>
      </c>
      <c r="D22" s="30">
        <v>2022208130</v>
      </c>
      <c r="E22" s="37">
        <v>8130</v>
      </c>
      <c r="F22" s="30" t="s">
        <v>46</v>
      </c>
      <c r="G22" s="30">
        <v>995.70399999999995</v>
      </c>
      <c r="H22" s="32" t="s">
        <v>23</v>
      </c>
      <c r="I22" s="30">
        <v>2683525</v>
      </c>
      <c r="J22" s="38">
        <v>44755.65625</v>
      </c>
      <c r="K22" s="42">
        <v>44790</v>
      </c>
      <c r="L22" s="31">
        <v>110927</v>
      </c>
      <c r="M22" s="30">
        <v>110927</v>
      </c>
      <c r="N22" s="27">
        <v>44865</v>
      </c>
      <c r="O22" s="30"/>
      <c r="P22" s="30"/>
      <c r="Q22" s="31">
        <f t="shared" si="3"/>
        <v>110927</v>
      </c>
      <c r="R22" s="31"/>
      <c r="S22" s="34"/>
      <c r="T22" s="30"/>
      <c r="U22" s="30"/>
      <c r="V22" s="34"/>
      <c r="W22" s="30"/>
      <c r="X22" s="34"/>
      <c r="Y22" s="34">
        <f t="shared" si="4"/>
        <v>0</v>
      </c>
    </row>
    <row r="23" spans="1:25" ht="12.75" customHeight="1" x14ac:dyDescent="0.3">
      <c r="A23" s="27">
        <v>44773</v>
      </c>
      <c r="B23" s="35">
        <v>44743</v>
      </c>
      <c r="C23" s="29" t="s">
        <v>31</v>
      </c>
      <c r="D23" s="30">
        <v>2022208130</v>
      </c>
      <c r="E23" s="37">
        <v>8130</v>
      </c>
      <c r="F23" s="30" t="s">
        <v>46</v>
      </c>
      <c r="G23" s="30">
        <v>995.70399999999995</v>
      </c>
      <c r="H23" s="32" t="s">
        <v>23</v>
      </c>
      <c r="I23" s="30">
        <v>2682788</v>
      </c>
      <c r="J23" s="38">
        <v>44751.057638888888</v>
      </c>
      <c r="K23" s="42">
        <v>44790</v>
      </c>
      <c r="L23" s="31">
        <v>239447</v>
      </c>
      <c r="M23" s="30">
        <v>239447</v>
      </c>
      <c r="N23" s="27">
        <v>44865</v>
      </c>
      <c r="O23" s="30"/>
      <c r="P23" s="30"/>
      <c r="Q23" s="31">
        <f t="shared" si="3"/>
        <v>239447</v>
      </c>
      <c r="R23" s="31"/>
      <c r="S23" s="34"/>
      <c r="T23" s="30"/>
      <c r="U23" s="30"/>
      <c r="V23" s="34"/>
      <c r="W23" s="30"/>
      <c r="X23" s="34"/>
      <c r="Y23" s="34">
        <f t="shared" si="4"/>
        <v>0</v>
      </c>
    </row>
    <row r="24" spans="1:25" ht="12.75" customHeight="1" x14ac:dyDescent="0.3">
      <c r="A24" s="27">
        <v>44773</v>
      </c>
      <c r="B24" s="35">
        <v>44743</v>
      </c>
      <c r="C24" s="29" t="s">
        <v>31</v>
      </c>
      <c r="D24" s="30">
        <v>2022208130</v>
      </c>
      <c r="E24" s="37">
        <v>8130</v>
      </c>
      <c r="F24" s="30" t="s">
        <v>46</v>
      </c>
      <c r="G24" s="30">
        <v>995.70399999999995</v>
      </c>
      <c r="H24" s="32" t="s">
        <v>23</v>
      </c>
      <c r="I24" s="30">
        <v>2687473</v>
      </c>
      <c r="J24" s="38">
        <v>44772.0625</v>
      </c>
      <c r="K24" s="42">
        <v>44790</v>
      </c>
      <c r="L24" s="31">
        <v>116137</v>
      </c>
      <c r="M24" s="30">
        <v>116137</v>
      </c>
      <c r="N24" s="27">
        <v>44865</v>
      </c>
      <c r="O24" s="30"/>
      <c r="P24" s="30"/>
      <c r="Q24" s="31">
        <f t="shared" si="3"/>
        <v>116137</v>
      </c>
      <c r="R24" s="31"/>
      <c r="S24" s="34"/>
      <c r="T24" s="30"/>
      <c r="U24" s="30"/>
      <c r="V24" s="34"/>
      <c r="W24" s="30"/>
      <c r="X24" s="34"/>
      <c r="Y24" s="34">
        <f t="shared" si="4"/>
        <v>0</v>
      </c>
    </row>
    <row r="25" spans="1:25" ht="12.75" customHeight="1" x14ac:dyDescent="0.3">
      <c r="A25" s="27">
        <v>44895</v>
      </c>
      <c r="B25" s="35">
        <v>44866</v>
      </c>
      <c r="C25" s="29" t="s">
        <v>31</v>
      </c>
      <c r="D25" s="30">
        <v>2022208390</v>
      </c>
      <c r="E25" s="37">
        <v>8390</v>
      </c>
      <c r="F25" s="30" t="s">
        <v>47</v>
      </c>
      <c r="G25" s="43">
        <v>3996078</v>
      </c>
      <c r="H25" s="32" t="s">
        <v>23</v>
      </c>
      <c r="I25" s="30">
        <v>2701644</v>
      </c>
      <c r="J25" s="38">
        <v>44870.804861111108</v>
      </c>
      <c r="K25" s="42">
        <v>44904</v>
      </c>
      <c r="L25" s="31">
        <v>3996078</v>
      </c>
      <c r="M25" s="31">
        <v>3996078</v>
      </c>
      <c r="N25" s="27">
        <v>45027</v>
      </c>
      <c r="O25" s="30"/>
      <c r="P25" s="30"/>
      <c r="Q25" s="31">
        <f t="shared" si="3"/>
        <v>3996078</v>
      </c>
      <c r="R25" s="31"/>
      <c r="S25" s="34"/>
      <c r="T25" s="30"/>
      <c r="U25" s="30"/>
      <c r="V25" s="34"/>
      <c r="W25" s="30"/>
      <c r="X25" s="34"/>
      <c r="Y25" s="34">
        <f t="shared" si="4"/>
        <v>0</v>
      </c>
    </row>
    <row r="26" spans="1:25" ht="12.75" customHeight="1" x14ac:dyDescent="0.3">
      <c r="A26" s="27">
        <v>44957</v>
      </c>
      <c r="B26" s="35">
        <v>44927</v>
      </c>
      <c r="C26" s="29" t="s">
        <v>31</v>
      </c>
      <c r="D26" s="30">
        <v>2023208512</v>
      </c>
      <c r="E26" s="37">
        <v>8512</v>
      </c>
      <c r="F26" s="30" t="s">
        <v>48</v>
      </c>
      <c r="G26" s="43">
        <v>384149</v>
      </c>
      <c r="H26" s="32" t="s">
        <v>23</v>
      </c>
      <c r="I26" s="30">
        <v>2708579</v>
      </c>
      <c r="J26" s="38">
        <v>44942.600694444445</v>
      </c>
      <c r="K26" s="42">
        <v>44984</v>
      </c>
      <c r="L26" s="31">
        <v>384149</v>
      </c>
      <c r="M26" s="31">
        <v>384149</v>
      </c>
      <c r="N26" s="27">
        <v>45027</v>
      </c>
      <c r="O26" s="30"/>
      <c r="P26" s="30"/>
      <c r="Q26" s="31">
        <f t="shared" si="3"/>
        <v>384149</v>
      </c>
      <c r="R26" s="31"/>
      <c r="S26" s="34"/>
      <c r="T26" s="30"/>
      <c r="U26" s="30"/>
      <c r="V26" s="34"/>
      <c r="W26" s="30"/>
      <c r="X26" s="34"/>
      <c r="Y26" s="34">
        <f t="shared" si="4"/>
        <v>0</v>
      </c>
    </row>
    <row r="27" spans="1:25" ht="12.75" customHeight="1" x14ac:dyDescent="0.3">
      <c r="A27" s="27">
        <v>45046</v>
      </c>
      <c r="B27" s="35">
        <v>45017</v>
      </c>
      <c r="C27" s="29" t="s">
        <v>31</v>
      </c>
      <c r="D27" s="30">
        <v>2023208660</v>
      </c>
      <c r="E27" s="37">
        <v>8660</v>
      </c>
      <c r="F27" s="30" t="s">
        <v>49</v>
      </c>
      <c r="G27" s="43">
        <v>16890</v>
      </c>
      <c r="H27" s="32" t="s">
        <v>23</v>
      </c>
      <c r="I27" s="30">
        <v>2720600</v>
      </c>
      <c r="J27" s="38">
        <v>45040.395138888889</v>
      </c>
      <c r="K27" s="42">
        <v>45139</v>
      </c>
      <c r="L27" s="31">
        <v>16890</v>
      </c>
      <c r="M27" s="31">
        <v>16890</v>
      </c>
      <c r="N27" s="27">
        <v>45169</v>
      </c>
      <c r="O27" s="30"/>
      <c r="P27" s="30"/>
      <c r="Q27" s="31">
        <f t="shared" si="3"/>
        <v>16890</v>
      </c>
      <c r="R27" s="31"/>
      <c r="S27" s="34"/>
      <c r="T27" s="30"/>
      <c r="U27" s="30"/>
      <c r="V27" s="34"/>
      <c r="W27" s="30"/>
      <c r="X27" s="34"/>
      <c r="Y27" s="34">
        <f t="shared" si="4"/>
        <v>0</v>
      </c>
    </row>
    <row r="28" spans="1:25" ht="12.75" customHeight="1" x14ac:dyDescent="0.3">
      <c r="A28" s="27">
        <v>45107</v>
      </c>
      <c r="B28" s="35">
        <v>45078</v>
      </c>
      <c r="C28" s="29" t="s">
        <v>31</v>
      </c>
      <c r="D28" s="30">
        <v>2023208777</v>
      </c>
      <c r="E28" s="37">
        <v>8777</v>
      </c>
      <c r="F28" s="30" t="s">
        <v>50</v>
      </c>
      <c r="G28" s="43">
        <v>455151</v>
      </c>
      <c r="H28" s="32" t="s">
        <v>23</v>
      </c>
      <c r="I28" s="30">
        <v>2728167</v>
      </c>
      <c r="J28" s="38">
        <v>45097.5625</v>
      </c>
      <c r="K28" s="42">
        <v>45125</v>
      </c>
      <c r="L28" s="31">
        <v>455151</v>
      </c>
      <c r="M28" s="31"/>
      <c r="N28" s="27"/>
      <c r="O28" s="30"/>
      <c r="P28" s="30"/>
      <c r="Q28" s="31">
        <f t="shared" si="3"/>
        <v>0</v>
      </c>
      <c r="R28" s="31"/>
      <c r="S28" s="34"/>
      <c r="T28" s="30"/>
      <c r="U28" s="30"/>
      <c r="V28" s="34">
        <v>455151</v>
      </c>
      <c r="W28" s="27">
        <v>45230</v>
      </c>
      <c r="X28" s="34"/>
      <c r="Y28" s="34">
        <f t="shared" si="4"/>
        <v>0</v>
      </c>
    </row>
    <row r="29" spans="1:25" ht="12.75" customHeight="1" x14ac:dyDescent="0.3">
      <c r="A29" s="27">
        <v>45322</v>
      </c>
      <c r="B29" s="35">
        <v>45322</v>
      </c>
      <c r="C29" s="29" t="s">
        <v>31</v>
      </c>
      <c r="D29" s="30">
        <v>2024209312</v>
      </c>
      <c r="E29" s="37">
        <v>9312</v>
      </c>
      <c r="F29" s="30" t="s">
        <v>52</v>
      </c>
      <c r="G29" s="43">
        <v>3019762</v>
      </c>
      <c r="H29" s="32" t="s">
        <v>53</v>
      </c>
      <c r="I29" s="30">
        <v>15080</v>
      </c>
      <c r="J29" s="38">
        <v>45294</v>
      </c>
      <c r="K29" s="42">
        <v>45365</v>
      </c>
      <c r="L29" s="31">
        <v>2419545</v>
      </c>
      <c r="M29" s="31"/>
      <c r="N29" s="27"/>
      <c r="O29" s="30"/>
      <c r="P29" s="30"/>
      <c r="Q29" s="31">
        <f t="shared" si="3"/>
        <v>0</v>
      </c>
      <c r="R29" s="31"/>
      <c r="S29" s="34"/>
      <c r="T29" s="30"/>
      <c r="U29" s="30"/>
      <c r="V29" s="34"/>
      <c r="W29" s="27"/>
      <c r="X29" s="34"/>
      <c r="Y29" s="34">
        <f t="shared" si="4"/>
        <v>2419545</v>
      </c>
    </row>
    <row r="30" spans="1:25" ht="12.75" customHeight="1" x14ac:dyDescent="0.3">
      <c r="A30" s="27">
        <v>45322</v>
      </c>
      <c r="B30" s="35">
        <v>45322</v>
      </c>
      <c r="C30" s="29" t="s">
        <v>31</v>
      </c>
      <c r="D30" s="30">
        <v>2024209312</v>
      </c>
      <c r="E30" s="37">
        <v>9312</v>
      </c>
      <c r="F30" s="30" t="s">
        <v>52</v>
      </c>
      <c r="G30" s="43">
        <v>3019762</v>
      </c>
      <c r="H30" s="32" t="s">
        <v>53</v>
      </c>
      <c r="I30" s="30">
        <v>16421</v>
      </c>
      <c r="J30" s="38">
        <v>45317</v>
      </c>
      <c r="K30" s="42">
        <v>45365</v>
      </c>
      <c r="L30" s="31">
        <v>600217</v>
      </c>
      <c r="M30" s="31"/>
      <c r="N30" s="27"/>
      <c r="O30" s="30"/>
      <c r="P30" s="30"/>
      <c r="Q30" s="31">
        <f t="shared" si="3"/>
        <v>0</v>
      </c>
      <c r="R30" s="31"/>
      <c r="S30" s="34"/>
      <c r="T30" s="30"/>
      <c r="U30" s="30"/>
      <c r="V30" s="34"/>
      <c r="W30" s="27"/>
      <c r="X30" s="34"/>
      <c r="Y30" s="34">
        <f t="shared" si="4"/>
        <v>600217</v>
      </c>
    </row>
    <row r="31" spans="1:25" ht="12.75" customHeight="1" x14ac:dyDescent="0.3">
      <c r="A31" s="27">
        <v>45382</v>
      </c>
      <c r="B31" s="35">
        <v>45382</v>
      </c>
      <c r="C31" s="29" t="s">
        <v>31</v>
      </c>
      <c r="D31" s="30">
        <v>2024209354</v>
      </c>
      <c r="E31" s="37">
        <v>9354</v>
      </c>
      <c r="F31" s="30" t="s">
        <v>55</v>
      </c>
      <c r="G31" s="43">
        <v>428528</v>
      </c>
      <c r="H31" s="32" t="s">
        <v>53</v>
      </c>
      <c r="I31" s="30">
        <v>22542</v>
      </c>
      <c r="J31" s="38">
        <v>45371</v>
      </c>
      <c r="K31" s="42" t="s">
        <v>54</v>
      </c>
      <c r="L31" s="31">
        <v>428528</v>
      </c>
      <c r="M31" s="31"/>
      <c r="N31" s="27"/>
      <c r="O31" s="30"/>
      <c r="P31" s="30"/>
      <c r="Q31" s="31">
        <f t="shared" si="3"/>
        <v>0</v>
      </c>
      <c r="R31" s="31"/>
      <c r="S31" s="34"/>
      <c r="T31" s="30"/>
      <c r="U31" s="30"/>
      <c r="V31" s="34"/>
      <c r="W31" s="27"/>
      <c r="X31" s="34"/>
      <c r="Y31" s="34">
        <f t="shared" si="4"/>
        <v>428528</v>
      </c>
    </row>
  </sheetData>
  <conditionalFormatting sqref="I4">
    <cfRule type="duplicateValues" dxfId="34" priority="3"/>
  </conditionalFormatting>
  <conditionalFormatting sqref="I5:I19">
    <cfRule type="duplicateValues" dxfId="33" priority="2"/>
  </conditionalFormatting>
  <conditionalFormatting sqref="I20">
    <cfRule type="duplicateValues" dxfId="32" priority="1"/>
  </conditionalFormatting>
  <conditionalFormatting sqref="I34:I1048576 I22:I32">
    <cfRule type="duplicateValues" dxfId="31" priority="4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3"/>
  <sheetViews>
    <sheetView topLeftCell="M1" zoomScale="118" zoomScaleNormal="118" workbookViewId="0">
      <pane ySplit="4" topLeftCell="A22" activePane="bottomLeft" state="frozen"/>
      <selection activeCell="A4" sqref="A4"/>
      <selection pane="bottomLeft" activeCell="A4" sqref="A4"/>
    </sheetView>
  </sheetViews>
  <sheetFormatPr baseColWidth="10" defaultColWidth="11.453125" defaultRowHeight="11.5" x14ac:dyDescent="0.3"/>
  <cols>
    <col min="1" max="1" width="13" style="2" customWidth="1"/>
    <col min="2" max="2" width="11.453125" style="2"/>
    <col min="3" max="3" width="11.81640625" style="2" customWidth="1"/>
    <col min="4" max="11" width="11.453125" style="2"/>
    <col min="12" max="12" width="11.453125" style="2" customWidth="1"/>
    <col min="13" max="16" width="11.453125" style="2"/>
    <col min="17" max="17" width="14.453125" style="2" customWidth="1"/>
    <col min="18" max="18" width="11.453125" style="2"/>
    <col min="19" max="19" width="11.453125" style="52"/>
    <col min="20" max="21" width="11.453125" style="2"/>
    <col min="22" max="22" width="11.453125" style="52"/>
    <col min="23" max="23" width="11.453125" style="2"/>
    <col min="24" max="24" width="13.81640625" style="52" bestFit="1" customWidth="1"/>
    <col min="25" max="25" width="14.1796875" style="52" bestFit="1" customWidth="1"/>
    <col min="26" max="16384" width="11.453125" style="2"/>
  </cols>
  <sheetData>
    <row r="1" spans="1:25" x14ac:dyDescent="0.3">
      <c r="X1" s="53" t="s">
        <v>26</v>
      </c>
      <c r="Y1" s="52">
        <f>+Y3-Y2</f>
        <v>0</v>
      </c>
    </row>
    <row r="2" spans="1:25" x14ac:dyDescent="0.3">
      <c r="X2" s="53" t="s">
        <v>25</v>
      </c>
      <c r="Y2" s="54">
        <v>468328</v>
      </c>
    </row>
    <row r="3" spans="1:25" s="26" customFormat="1" x14ac:dyDescent="0.3">
      <c r="A3" s="47" t="s">
        <v>51</v>
      </c>
      <c r="B3" s="47"/>
      <c r="C3" s="47"/>
      <c r="D3" s="48"/>
      <c r="E3" s="49"/>
      <c r="F3" s="49"/>
      <c r="G3" s="49"/>
      <c r="H3" s="49"/>
      <c r="I3" s="49"/>
      <c r="J3" s="49"/>
      <c r="K3" s="50"/>
      <c r="L3" s="51">
        <f>SUM(L5:L31)</f>
        <v>14889256</v>
      </c>
      <c r="M3" s="51">
        <f t="shared" ref="M3:X3" si="0">SUM(M5:M31)</f>
        <v>13213805</v>
      </c>
      <c r="N3" s="51">
        <f t="shared" si="0"/>
        <v>976989</v>
      </c>
      <c r="O3" s="51">
        <f t="shared" si="0"/>
        <v>11200</v>
      </c>
      <c r="P3" s="51">
        <f t="shared" si="0"/>
        <v>44916</v>
      </c>
      <c r="Q3" s="51">
        <f t="shared" si="0"/>
        <v>13225005</v>
      </c>
      <c r="R3" s="51">
        <f t="shared" si="0"/>
        <v>673649</v>
      </c>
      <c r="S3" s="51">
        <f t="shared" si="0"/>
        <v>681149</v>
      </c>
      <c r="T3" s="51">
        <f t="shared" si="0"/>
        <v>0</v>
      </c>
      <c r="U3" s="51">
        <f t="shared" si="0"/>
        <v>0</v>
      </c>
      <c r="V3" s="51">
        <f t="shared" si="0"/>
        <v>554574</v>
      </c>
      <c r="W3" s="51">
        <f t="shared" si="0"/>
        <v>90155</v>
      </c>
      <c r="X3" s="51">
        <f t="shared" si="0"/>
        <v>0</v>
      </c>
      <c r="Y3" s="55">
        <f>SUM(Y5:Y33)</f>
        <v>468328</v>
      </c>
    </row>
    <row r="4" spans="1:25" s="26" customFormat="1" ht="20" x14ac:dyDescent="0.3">
      <c r="A4" s="21" t="s">
        <v>0</v>
      </c>
      <c r="B4" s="21" t="s">
        <v>1</v>
      </c>
      <c r="C4" s="22" t="s">
        <v>27</v>
      </c>
      <c r="D4" s="22" t="s">
        <v>2</v>
      </c>
      <c r="E4" s="23" t="s">
        <v>28</v>
      </c>
      <c r="F4" s="22" t="s">
        <v>29</v>
      </c>
      <c r="G4" s="24" t="s">
        <v>3</v>
      </c>
      <c r="H4" s="22" t="s">
        <v>4</v>
      </c>
      <c r="I4" s="22" t="s">
        <v>5</v>
      </c>
      <c r="J4" s="21" t="s">
        <v>6</v>
      </c>
      <c r="K4" s="22" t="s">
        <v>7</v>
      </c>
      <c r="L4" s="22" t="s">
        <v>8</v>
      </c>
      <c r="M4" s="22" t="s">
        <v>9</v>
      </c>
      <c r="N4" s="21" t="s">
        <v>10</v>
      </c>
      <c r="O4" s="22" t="s">
        <v>11</v>
      </c>
      <c r="P4" s="21" t="s">
        <v>12</v>
      </c>
      <c r="Q4" s="22" t="s">
        <v>13</v>
      </c>
      <c r="R4" s="22" t="s">
        <v>14</v>
      </c>
      <c r="S4" s="25" t="s">
        <v>15</v>
      </c>
      <c r="T4" s="22" t="s">
        <v>16</v>
      </c>
      <c r="U4" s="22" t="s">
        <v>17</v>
      </c>
      <c r="V4" s="25" t="s">
        <v>18</v>
      </c>
      <c r="W4" s="22" t="s">
        <v>19</v>
      </c>
      <c r="X4" s="25" t="s">
        <v>20</v>
      </c>
      <c r="Y4" s="25" t="s">
        <v>21</v>
      </c>
    </row>
    <row r="5" spans="1:25" ht="12.75" customHeight="1" x14ac:dyDescent="0.3">
      <c r="A5" s="27">
        <v>42551</v>
      </c>
      <c r="B5" s="28" t="s">
        <v>30</v>
      </c>
      <c r="C5" s="29" t="s">
        <v>31</v>
      </c>
      <c r="D5" s="30">
        <v>2016203608</v>
      </c>
      <c r="E5" s="30">
        <v>3608</v>
      </c>
      <c r="F5" s="30" t="s">
        <v>32</v>
      </c>
      <c r="G5" s="31">
        <v>7500</v>
      </c>
      <c r="H5" s="32" t="s">
        <v>22</v>
      </c>
      <c r="I5" s="30">
        <v>1615274</v>
      </c>
      <c r="J5" s="27">
        <v>42551.411805555559</v>
      </c>
      <c r="K5" s="33">
        <v>42583</v>
      </c>
      <c r="L5" s="31">
        <v>7500</v>
      </c>
      <c r="M5" s="30"/>
      <c r="N5" s="30"/>
      <c r="O5" s="30"/>
      <c r="P5" s="30"/>
      <c r="Q5" s="31">
        <f>M5+O5</f>
        <v>0</v>
      </c>
      <c r="R5" s="30"/>
      <c r="S5" s="34">
        <v>7500</v>
      </c>
      <c r="T5" s="30"/>
      <c r="U5" s="30"/>
      <c r="V5" s="34"/>
      <c r="W5" s="30"/>
      <c r="X5" s="34"/>
      <c r="Y5" s="34">
        <f>L5-Q5-S5-V5-X5</f>
        <v>0</v>
      </c>
    </row>
    <row r="6" spans="1:25" ht="12.75" customHeight="1" x14ac:dyDescent="0.3">
      <c r="A6" s="27">
        <v>42886</v>
      </c>
      <c r="B6" s="35">
        <v>42856</v>
      </c>
      <c r="C6" s="29" t="s">
        <v>31</v>
      </c>
      <c r="D6" s="30">
        <v>2017204132</v>
      </c>
      <c r="E6" s="30">
        <v>4132</v>
      </c>
      <c r="F6" s="30" t="s">
        <v>33</v>
      </c>
      <c r="G6" s="31">
        <v>489750</v>
      </c>
      <c r="H6" s="32" t="s">
        <v>22</v>
      </c>
      <c r="I6" s="30">
        <v>1760030</v>
      </c>
      <c r="J6" s="27">
        <v>42881.972222222219</v>
      </c>
      <c r="K6" s="33">
        <v>42906</v>
      </c>
      <c r="L6" s="31">
        <v>190790</v>
      </c>
      <c r="M6" s="30">
        <v>190790</v>
      </c>
      <c r="N6" s="27">
        <v>43277</v>
      </c>
      <c r="O6" s="30"/>
      <c r="P6" s="30"/>
      <c r="Q6" s="31">
        <f t="shared" ref="Q6:Q19" si="1">M6+O6</f>
        <v>190790</v>
      </c>
      <c r="R6" s="30"/>
      <c r="S6" s="34"/>
      <c r="T6" s="30"/>
      <c r="U6" s="30"/>
      <c r="V6" s="34"/>
      <c r="W6" s="30"/>
      <c r="X6" s="34"/>
      <c r="Y6" s="34">
        <f t="shared" ref="Y6:Y19" si="2">L6-Q6-S6-V6-X6</f>
        <v>0</v>
      </c>
    </row>
    <row r="7" spans="1:25" ht="12.75" customHeight="1" x14ac:dyDescent="0.3">
      <c r="A7" s="27">
        <v>42886</v>
      </c>
      <c r="B7" s="35">
        <v>42856</v>
      </c>
      <c r="C7" s="29" t="s">
        <v>31</v>
      </c>
      <c r="D7" s="30">
        <v>2017204132</v>
      </c>
      <c r="E7" s="30">
        <v>4132</v>
      </c>
      <c r="F7" s="30" t="s">
        <v>33</v>
      </c>
      <c r="G7" s="31">
        <v>489750</v>
      </c>
      <c r="H7" s="32" t="s">
        <v>22</v>
      </c>
      <c r="I7" s="30">
        <v>1761377</v>
      </c>
      <c r="J7" s="27">
        <v>42885.563194444447</v>
      </c>
      <c r="K7" s="33">
        <v>42906</v>
      </c>
      <c r="L7" s="31">
        <v>298960</v>
      </c>
      <c r="M7" s="30">
        <v>298960</v>
      </c>
      <c r="N7" s="27">
        <v>43277</v>
      </c>
      <c r="O7" s="30"/>
      <c r="P7" s="30"/>
      <c r="Q7" s="31">
        <f t="shared" si="1"/>
        <v>298960</v>
      </c>
      <c r="R7" s="30"/>
      <c r="S7" s="34"/>
      <c r="T7" s="30"/>
      <c r="U7" s="30"/>
      <c r="V7" s="34"/>
      <c r="W7" s="30"/>
      <c r="X7" s="34"/>
      <c r="Y7" s="34">
        <f t="shared" si="2"/>
        <v>0</v>
      </c>
    </row>
    <row r="8" spans="1:25" ht="12.75" customHeight="1" x14ac:dyDescent="0.3">
      <c r="A8" s="36">
        <v>42916</v>
      </c>
      <c r="B8" s="35">
        <v>42887</v>
      </c>
      <c r="C8" s="29" t="s">
        <v>31</v>
      </c>
      <c r="D8" s="37">
        <v>2017204172</v>
      </c>
      <c r="E8" s="37">
        <v>4172</v>
      </c>
      <c r="F8" s="30" t="s">
        <v>34</v>
      </c>
      <c r="G8" s="31">
        <v>642820</v>
      </c>
      <c r="H8" s="32" t="s">
        <v>22</v>
      </c>
      <c r="I8" s="30">
        <v>1768892</v>
      </c>
      <c r="J8" s="38">
        <v>42887.716666666667</v>
      </c>
      <c r="K8" s="33">
        <v>42935</v>
      </c>
      <c r="L8" s="31">
        <v>642820</v>
      </c>
      <c r="M8" s="30">
        <v>642820</v>
      </c>
      <c r="N8" s="27">
        <v>43097</v>
      </c>
      <c r="O8" s="30"/>
      <c r="P8" s="30"/>
      <c r="Q8" s="31">
        <f t="shared" si="1"/>
        <v>642820</v>
      </c>
      <c r="R8" s="30"/>
      <c r="S8" s="34"/>
      <c r="T8" s="30"/>
      <c r="U8" s="30"/>
      <c r="V8" s="34"/>
      <c r="W8" s="30"/>
      <c r="X8" s="34"/>
      <c r="Y8" s="34">
        <f t="shared" si="2"/>
        <v>0</v>
      </c>
    </row>
    <row r="9" spans="1:25" ht="12.75" customHeight="1" x14ac:dyDescent="0.3">
      <c r="A9" s="36">
        <v>42947</v>
      </c>
      <c r="B9" s="35">
        <v>42917</v>
      </c>
      <c r="C9" s="29" t="s">
        <v>31</v>
      </c>
      <c r="D9" s="37">
        <v>2017204236</v>
      </c>
      <c r="E9" s="37">
        <v>4236</v>
      </c>
      <c r="F9" s="30" t="s">
        <v>35</v>
      </c>
      <c r="G9" s="31">
        <v>7500</v>
      </c>
      <c r="H9" s="32" t="s">
        <v>22</v>
      </c>
      <c r="I9" s="30">
        <v>1784063</v>
      </c>
      <c r="J9" s="38">
        <v>42931.447916666664</v>
      </c>
      <c r="K9" s="33">
        <v>42965</v>
      </c>
      <c r="L9" s="31">
        <v>7500</v>
      </c>
      <c r="M9" s="30">
        <v>7500</v>
      </c>
      <c r="N9" s="27">
        <v>43182</v>
      </c>
      <c r="O9" s="30"/>
      <c r="P9" s="30"/>
      <c r="Q9" s="31">
        <f t="shared" si="1"/>
        <v>7500</v>
      </c>
      <c r="R9" s="30"/>
      <c r="S9" s="34"/>
      <c r="T9" s="30"/>
      <c r="U9" s="30"/>
      <c r="V9" s="34"/>
      <c r="W9" s="30"/>
      <c r="X9" s="34"/>
      <c r="Y9" s="34">
        <f t="shared" si="2"/>
        <v>0</v>
      </c>
    </row>
    <row r="10" spans="1:25" ht="12.75" customHeight="1" x14ac:dyDescent="0.3">
      <c r="A10" s="36">
        <v>43251</v>
      </c>
      <c r="B10" s="35">
        <v>43221</v>
      </c>
      <c r="C10" s="29" t="s">
        <v>31</v>
      </c>
      <c r="D10" s="37">
        <v>2018204779</v>
      </c>
      <c r="E10" s="37">
        <v>4779</v>
      </c>
      <c r="F10" s="30" t="s">
        <v>36</v>
      </c>
      <c r="G10" s="39">
        <v>1335378</v>
      </c>
      <c r="H10" s="32" t="s">
        <v>22</v>
      </c>
      <c r="I10" s="30">
        <v>1917643</v>
      </c>
      <c r="J10" s="38">
        <v>43236.730555555558</v>
      </c>
      <c r="K10" s="40">
        <v>43333</v>
      </c>
      <c r="L10" s="31">
        <v>661729</v>
      </c>
      <c r="M10" s="30">
        <v>661729</v>
      </c>
      <c r="N10" s="27">
        <v>43433</v>
      </c>
      <c r="O10" s="30"/>
      <c r="P10" s="30"/>
      <c r="Q10" s="31">
        <f t="shared" si="1"/>
        <v>661729</v>
      </c>
      <c r="R10" s="30"/>
      <c r="S10" s="34"/>
      <c r="T10" s="30"/>
      <c r="U10" s="30"/>
      <c r="V10" s="34"/>
      <c r="W10" s="30"/>
      <c r="X10" s="34"/>
      <c r="Y10" s="34">
        <f t="shared" si="2"/>
        <v>0</v>
      </c>
    </row>
    <row r="11" spans="1:25" ht="12.75" customHeight="1" x14ac:dyDescent="0.3">
      <c r="A11" s="36">
        <v>43251</v>
      </c>
      <c r="B11" s="35">
        <v>43221</v>
      </c>
      <c r="C11" s="29" t="s">
        <v>31</v>
      </c>
      <c r="D11" s="37">
        <v>2018204779</v>
      </c>
      <c r="E11" s="37">
        <v>4779</v>
      </c>
      <c r="F11" s="30" t="s">
        <v>36</v>
      </c>
      <c r="G11" s="39">
        <v>1335378</v>
      </c>
      <c r="H11" s="32" t="s">
        <v>22</v>
      </c>
      <c r="I11" s="30">
        <v>1924307</v>
      </c>
      <c r="J11" s="38">
        <v>43238.337500000001</v>
      </c>
      <c r="K11" s="40">
        <v>43333</v>
      </c>
      <c r="L11" s="31">
        <v>673649</v>
      </c>
      <c r="M11" s="30"/>
      <c r="N11" s="27">
        <v>43431</v>
      </c>
      <c r="O11" s="30"/>
      <c r="P11" s="30"/>
      <c r="Q11" s="31">
        <f t="shared" si="1"/>
        <v>0</v>
      </c>
      <c r="R11" s="31">
        <v>673649</v>
      </c>
      <c r="S11" s="34">
        <v>673649</v>
      </c>
      <c r="T11" s="30"/>
      <c r="U11" s="30"/>
      <c r="V11" s="34"/>
      <c r="W11" s="30"/>
      <c r="X11" s="34"/>
      <c r="Y11" s="34">
        <f t="shared" si="2"/>
        <v>0</v>
      </c>
    </row>
    <row r="12" spans="1:25" ht="12.75" customHeight="1" x14ac:dyDescent="0.3">
      <c r="A12" s="36">
        <v>43312</v>
      </c>
      <c r="B12" s="35">
        <v>43282</v>
      </c>
      <c r="C12" s="29" t="s">
        <v>31</v>
      </c>
      <c r="D12" s="37">
        <v>2018204886</v>
      </c>
      <c r="E12" s="37">
        <v>4886</v>
      </c>
      <c r="F12" s="30" t="s">
        <v>37</v>
      </c>
      <c r="G12" s="39">
        <v>7000</v>
      </c>
      <c r="H12" s="32" t="s">
        <v>22</v>
      </c>
      <c r="I12" s="30">
        <v>1939869</v>
      </c>
      <c r="J12" s="38">
        <v>43285.704861111109</v>
      </c>
      <c r="K12" s="33">
        <v>43333</v>
      </c>
      <c r="L12" s="31">
        <v>7000</v>
      </c>
      <c r="M12" s="30">
        <v>7000</v>
      </c>
      <c r="N12" s="27">
        <v>43433</v>
      </c>
      <c r="O12" s="30"/>
      <c r="P12" s="30"/>
      <c r="Q12" s="31">
        <f t="shared" si="1"/>
        <v>7000</v>
      </c>
      <c r="R12" s="31"/>
      <c r="S12" s="34"/>
      <c r="T12" s="30"/>
      <c r="U12" s="30"/>
      <c r="V12" s="34"/>
      <c r="W12" s="30"/>
      <c r="X12" s="34"/>
      <c r="Y12" s="34">
        <f t="shared" si="2"/>
        <v>0</v>
      </c>
    </row>
    <row r="13" spans="1:25" ht="12.75" customHeight="1" x14ac:dyDescent="0.3">
      <c r="A13" s="36">
        <v>44469</v>
      </c>
      <c r="B13" s="35">
        <v>44228</v>
      </c>
      <c r="C13" s="29" t="s">
        <v>31</v>
      </c>
      <c r="D13" s="37">
        <v>2021206793</v>
      </c>
      <c r="E13" s="37">
        <v>6793</v>
      </c>
      <c r="F13" s="30" t="s">
        <v>38</v>
      </c>
      <c r="G13" s="39">
        <v>11200</v>
      </c>
      <c r="H13" s="32" t="s">
        <v>23</v>
      </c>
      <c r="I13" s="30">
        <v>2598637</v>
      </c>
      <c r="J13" s="38">
        <v>44240</v>
      </c>
      <c r="K13" s="33">
        <v>44609</v>
      </c>
      <c r="L13" s="31">
        <v>11200</v>
      </c>
      <c r="M13" s="30"/>
      <c r="N13" s="27"/>
      <c r="O13" s="30">
        <v>11200</v>
      </c>
      <c r="P13" s="27">
        <v>44916</v>
      </c>
      <c r="Q13" s="31">
        <f t="shared" si="1"/>
        <v>11200</v>
      </c>
      <c r="R13" s="31"/>
      <c r="S13" s="34"/>
      <c r="T13" s="30"/>
      <c r="U13" s="30"/>
      <c r="V13" s="34"/>
      <c r="W13" s="30"/>
      <c r="X13" s="34"/>
      <c r="Y13" s="34">
        <f t="shared" si="2"/>
        <v>0</v>
      </c>
    </row>
    <row r="14" spans="1:25" ht="12.75" customHeight="1" x14ac:dyDescent="0.3">
      <c r="A14" s="36">
        <v>44469</v>
      </c>
      <c r="B14" s="35">
        <v>44409</v>
      </c>
      <c r="C14" s="29" t="s">
        <v>31</v>
      </c>
      <c r="D14" s="37">
        <v>2021207359</v>
      </c>
      <c r="E14" s="37">
        <v>7359</v>
      </c>
      <c r="F14" s="30" t="s">
        <v>39</v>
      </c>
      <c r="G14" s="39">
        <v>424122</v>
      </c>
      <c r="H14" s="32" t="s">
        <v>23</v>
      </c>
      <c r="I14" s="30">
        <v>2631479</v>
      </c>
      <c r="J14" s="38">
        <v>44432.074999999997</v>
      </c>
      <c r="K14" s="33">
        <v>44609</v>
      </c>
      <c r="L14" s="31">
        <v>424122</v>
      </c>
      <c r="M14" s="30">
        <v>424122</v>
      </c>
      <c r="N14" s="27">
        <v>44736</v>
      </c>
      <c r="O14" s="30"/>
      <c r="P14" s="30"/>
      <c r="Q14" s="31">
        <f t="shared" si="1"/>
        <v>424122</v>
      </c>
      <c r="R14" s="31"/>
      <c r="S14" s="34"/>
      <c r="T14" s="30"/>
      <c r="U14" s="30"/>
      <c r="V14" s="34"/>
      <c r="W14" s="30"/>
      <c r="X14" s="34"/>
      <c r="Y14" s="34">
        <f t="shared" si="2"/>
        <v>0</v>
      </c>
    </row>
    <row r="15" spans="1:25" ht="12.75" customHeight="1" x14ac:dyDescent="0.3">
      <c r="A15" s="36">
        <v>44469</v>
      </c>
      <c r="B15" s="35">
        <v>44409</v>
      </c>
      <c r="C15" s="29" t="s">
        <v>31</v>
      </c>
      <c r="D15" s="37">
        <v>2021207361</v>
      </c>
      <c r="E15" s="37">
        <v>7361</v>
      </c>
      <c r="F15" s="30" t="s">
        <v>40</v>
      </c>
      <c r="G15" s="39">
        <v>99423</v>
      </c>
      <c r="H15" s="32" t="s">
        <v>23</v>
      </c>
      <c r="I15" s="30">
        <v>2631480</v>
      </c>
      <c r="J15" s="38">
        <v>44425.586805555555</v>
      </c>
      <c r="K15" s="33">
        <v>44621</v>
      </c>
      <c r="L15" s="31">
        <v>99423</v>
      </c>
      <c r="M15" s="30"/>
      <c r="N15" s="27"/>
      <c r="O15" s="30"/>
      <c r="P15" s="30"/>
      <c r="Q15" s="31">
        <f t="shared" si="1"/>
        <v>0</v>
      </c>
      <c r="R15" s="31"/>
      <c r="S15" s="34"/>
      <c r="T15" s="30"/>
      <c r="U15" s="30"/>
      <c r="V15" s="34">
        <v>99423</v>
      </c>
      <c r="W15" s="27">
        <v>44925</v>
      </c>
      <c r="X15" s="34"/>
      <c r="Y15" s="34">
        <f t="shared" si="2"/>
        <v>0</v>
      </c>
    </row>
    <row r="16" spans="1:25" ht="12.75" customHeight="1" x14ac:dyDescent="0.3">
      <c r="A16" s="36">
        <v>44469</v>
      </c>
      <c r="B16" s="35">
        <v>44409</v>
      </c>
      <c r="C16" s="29" t="s">
        <v>31</v>
      </c>
      <c r="D16" s="37">
        <v>2021207360</v>
      </c>
      <c r="E16" s="37">
        <v>7360</v>
      </c>
      <c r="F16" s="30" t="s">
        <v>41</v>
      </c>
      <c r="G16" s="39">
        <v>1857742</v>
      </c>
      <c r="H16" s="32" t="s">
        <v>23</v>
      </c>
      <c r="I16" s="30">
        <v>2632698</v>
      </c>
      <c r="J16" s="38">
        <v>44429</v>
      </c>
      <c r="K16" s="33">
        <v>44621</v>
      </c>
      <c r="L16" s="31">
        <v>1857742</v>
      </c>
      <c r="M16" s="30">
        <v>1857742</v>
      </c>
      <c r="N16" s="27">
        <v>44671</v>
      </c>
      <c r="O16" s="30"/>
      <c r="P16" s="30"/>
      <c r="Q16" s="31">
        <f t="shared" si="1"/>
        <v>1857742</v>
      </c>
      <c r="R16" s="31"/>
      <c r="S16" s="34"/>
      <c r="T16" s="30"/>
      <c r="U16" s="30"/>
      <c r="V16" s="34"/>
      <c r="W16" s="30"/>
      <c r="X16" s="34"/>
      <c r="Y16" s="34">
        <f t="shared" si="2"/>
        <v>0</v>
      </c>
    </row>
    <row r="17" spans="1:25" ht="12.75" customHeight="1" x14ac:dyDescent="0.3">
      <c r="A17" s="36">
        <v>44469</v>
      </c>
      <c r="B17" s="35">
        <v>44440</v>
      </c>
      <c r="C17" s="29" t="s">
        <v>31</v>
      </c>
      <c r="D17" s="37">
        <v>2021207396</v>
      </c>
      <c r="E17" s="37">
        <v>7396</v>
      </c>
      <c r="F17" s="30" t="s">
        <v>42</v>
      </c>
      <c r="G17" s="39">
        <v>11200</v>
      </c>
      <c r="H17" s="32" t="s">
        <v>23</v>
      </c>
      <c r="I17" s="30">
        <v>2638765</v>
      </c>
      <c r="J17" s="38">
        <v>44462.585416666669</v>
      </c>
      <c r="K17" s="33">
        <v>44609</v>
      </c>
      <c r="L17" s="31">
        <v>11200</v>
      </c>
      <c r="M17" s="30">
        <v>11200</v>
      </c>
      <c r="N17" s="27">
        <v>44613</v>
      </c>
      <c r="O17" s="30"/>
      <c r="P17" s="30"/>
      <c r="Q17" s="31">
        <f t="shared" si="1"/>
        <v>11200</v>
      </c>
      <c r="R17" s="31"/>
      <c r="S17" s="34"/>
      <c r="T17" s="30"/>
      <c r="U17" s="30"/>
      <c r="V17" s="34"/>
      <c r="W17" s="30"/>
      <c r="X17" s="34"/>
      <c r="Y17" s="34">
        <f t="shared" si="2"/>
        <v>0</v>
      </c>
    </row>
    <row r="18" spans="1:25" ht="12.75" customHeight="1" x14ac:dyDescent="0.3">
      <c r="A18" s="36">
        <v>44681</v>
      </c>
      <c r="B18" s="35">
        <v>44652</v>
      </c>
      <c r="C18" s="29" t="s">
        <v>31</v>
      </c>
      <c r="D18" s="37">
        <v>2022207902</v>
      </c>
      <c r="E18" s="37">
        <v>7902</v>
      </c>
      <c r="F18" s="30" t="s">
        <v>43</v>
      </c>
      <c r="G18" s="39">
        <v>261725</v>
      </c>
      <c r="H18" s="32" t="s">
        <v>23</v>
      </c>
      <c r="I18" s="30">
        <v>2669992</v>
      </c>
      <c r="J18" s="38">
        <v>44670</v>
      </c>
      <c r="K18" s="33">
        <v>44704</v>
      </c>
      <c r="L18" s="31">
        <v>261725</v>
      </c>
      <c r="M18" s="30">
        <v>261725</v>
      </c>
      <c r="N18" s="27">
        <v>44778</v>
      </c>
      <c r="O18" s="30"/>
      <c r="P18" s="30"/>
      <c r="Q18" s="31">
        <f t="shared" si="1"/>
        <v>261725</v>
      </c>
      <c r="R18" s="31"/>
      <c r="S18" s="34"/>
      <c r="T18" s="30"/>
      <c r="U18" s="30"/>
      <c r="V18" s="34"/>
      <c r="W18" s="30"/>
      <c r="X18" s="34"/>
      <c r="Y18" s="34">
        <f t="shared" si="2"/>
        <v>0</v>
      </c>
    </row>
    <row r="19" spans="1:25" ht="12.75" customHeight="1" x14ac:dyDescent="0.3">
      <c r="A19" s="36">
        <v>44712</v>
      </c>
      <c r="B19" s="35">
        <v>44682</v>
      </c>
      <c r="C19" s="29" t="s">
        <v>31</v>
      </c>
      <c r="D19" s="37">
        <v>2022207990</v>
      </c>
      <c r="E19" s="37">
        <v>7990</v>
      </c>
      <c r="F19" s="30" t="s">
        <v>44</v>
      </c>
      <c r="G19" s="39">
        <v>15770</v>
      </c>
      <c r="H19" s="32" t="s">
        <v>23</v>
      </c>
      <c r="I19" s="30">
        <v>2673054</v>
      </c>
      <c r="J19" s="38">
        <v>44690</v>
      </c>
      <c r="K19" s="33">
        <v>44729</v>
      </c>
      <c r="L19" s="31">
        <v>15770</v>
      </c>
      <c r="M19" s="30">
        <v>15770</v>
      </c>
      <c r="N19" s="27">
        <v>44778</v>
      </c>
      <c r="O19" s="30"/>
      <c r="P19" s="30"/>
      <c r="Q19" s="31">
        <f t="shared" si="1"/>
        <v>15770</v>
      </c>
      <c r="R19" s="31"/>
      <c r="S19" s="34"/>
      <c r="T19" s="30"/>
      <c r="U19" s="30"/>
      <c r="V19" s="34"/>
      <c r="W19" s="30"/>
      <c r="X19" s="34"/>
      <c r="Y19" s="34">
        <f t="shared" si="2"/>
        <v>0</v>
      </c>
    </row>
    <row r="20" spans="1:25" ht="12.75" customHeight="1" x14ac:dyDescent="0.3">
      <c r="A20" s="36">
        <v>44742</v>
      </c>
      <c r="B20" s="35">
        <v>44713</v>
      </c>
      <c r="C20" s="29" t="s">
        <v>31</v>
      </c>
      <c r="D20" s="37">
        <v>2022208055</v>
      </c>
      <c r="E20" s="37">
        <v>8055</v>
      </c>
      <c r="F20" s="30" t="s">
        <v>45</v>
      </c>
      <c r="G20" s="39">
        <v>421864</v>
      </c>
      <c r="H20" s="32" t="s">
        <v>23</v>
      </c>
      <c r="I20" s="30">
        <v>2680963</v>
      </c>
      <c r="J20" s="38">
        <v>44713.530555555553</v>
      </c>
      <c r="K20" s="33">
        <v>44763</v>
      </c>
      <c r="L20" s="31">
        <v>421864</v>
      </c>
      <c r="M20" s="30">
        <v>421864</v>
      </c>
      <c r="N20" s="27">
        <v>44778</v>
      </c>
      <c r="O20" s="30"/>
      <c r="P20" s="30"/>
      <c r="Q20" s="31">
        <f>M20+O20</f>
        <v>421864</v>
      </c>
      <c r="R20" s="31"/>
      <c r="S20" s="34"/>
      <c r="T20" s="30"/>
      <c r="U20" s="30"/>
      <c r="V20" s="34"/>
      <c r="W20" s="30"/>
      <c r="X20" s="34"/>
      <c r="Y20" s="34">
        <f>L20-Q20-S20-V20-X20</f>
        <v>0</v>
      </c>
    </row>
    <row r="21" spans="1:25" ht="12.75" customHeight="1" x14ac:dyDescent="0.3">
      <c r="A21" s="27">
        <v>44773</v>
      </c>
      <c r="B21" s="35">
        <v>44743</v>
      </c>
      <c r="C21" s="29" t="s">
        <v>31</v>
      </c>
      <c r="D21" s="30">
        <v>2022208130</v>
      </c>
      <c r="E21" s="37">
        <v>8130</v>
      </c>
      <c r="F21" s="30" t="s">
        <v>46</v>
      </c>
      <c r="G21" s="30">
        <v>995.70399999999995</v>
      </c>
      <c r="H21" s="32" t="s">
        <v>23</v>
      </c>
      <c r="I21" s="30">
        <v>2686933</v>
      </c>
      <c r="J21" s="38">
        <v>44771.801388888889</v>
      </c>
      <c r="K21" s="42">
        <v>44790</v>
      </c>
      <c r="L21" s="31">
        <v>529193</v>
      </c>
      <c r="M21" s="30">
        <v>529193</v>
      </c>
      <c r="N21" s="27">
        <v>44865</v>
      </c>
      <c r="O21" s="30"/>
      <c r="P21" s="30"/>
      <c r="Q21" s="31">
        <f t="shared" ref="Q21:Q31" si="3">M21+O21</f>
        <v>529193</v>
      </c>
      <c r="R21" s="30"/>
      <c r="S21" s="34"/>
      <c r="T21" s="30"/>
      <c r="U21" s="30"/>
      <c r="V21" s="34"/>
      <c r="W21" s="30"/>
      <c r="X21" s="34"/>
      <c r="Y21" s="34">
        <f t="shared" ref="Y21:Y31" si="4">L21-Q21-S21-V21-X21</f>
        <v>0</v>
      </c>
    </row>
    <row r="22" spans="1:25" ht="12.75" customHeight="1" x14ac:dyDescent="0.3">
      <c r="A22" s="27">
        <v>44773</v>
      </c>
      <c r="B22" s="35">
        <v>44743</v>
      </c>
      <c r="C22" s="29" t="s">
        <v>31</v>
      </c>
      <c r="D22" s="30">
        <v>2022208130</v>
      </c>
      <c r="E22" s="37">
        <v>8130</v>
      </c>
      <c r="F22" s="30" t="s">
        <v>46</v>
      </c>
      <c r="G22" s="30">
        <v>995.70399999999995</v>
      </c>
      <c r="H22" s="32" t="s">
        <v>23</v>
      </c>
      <c r="I22" s="30">
        <v>2683525</v>
      </c>
      <c r="J22" s="38">
        <v>44755.65625</v>
      </c>
      <c r="K22" s="42">
        <v>44790</v>
      </c>
      <c r="L22" s="31">
        <v>110927</v>
      </c>
      <c r="M22" s="30">
        <v>110927</v>
      </c>
      <c r="N22" s="27">
        <v>44865</v>
      </c>
      <c r="O22" s="30"/>
      <c r="P22" s="30"/>
      <c r="Q22" s="31">
        <f t="shared" si="3"/>
        <v>110927</v>
      </c>
      <c r="R22" s="31"/>
      <c r="S22" s="34"/>
      <c r="T22" s="30"/>
      <c r="U22" s="30"/>
      <c r="V22" s="34"/>
      <c r="W22" s="30"/>
      <c r="X22" s="34"/>
      <c r="Y22" s="34">
        <f t="shared" si="4"/>
        <v>0</v>
      </c>
    </row>
    <row r="23" spans="1:25" ht="12.75" customHeight="1" x14ac:dyDescent="0.3">
      <c r="A23" s="27">
        <v>44773</v>
      </c>
      <c r="B23" s="35">
        <v>44743</v>
      </c>
      <c r="C23" s="29" t="s">
        <v>31</v>
      </c>
      <c r="D23" s="30">
        <v>2022208130</v>
      </c>
      <c r="E23" s="37">
        <v>8130</v>
      </c>
      <c r="F23" s="30" t="s">
        <v>46</v>
      </c>
      <c r="G23" s="30">
        <v>995.70399999999995</v>
      </c>
      <c r="H23" s="32" t="s">
        <v>23</v>
      </c>
      <c r="I23" s="30">
        <v>2682788</v>
      </c>
      <c r="J23" s="38">
        <v>44751.057638888888</v>
      </c>
      <c r="K23" s="42">
        <v>44790</v>
      </c>
      <c r="L23" s="31">
        <v>239447</v>
      </c>
      <c r="M23" s="30">
        <v>239447</v>
      </c>
      <c r="N23" s="27">
        <v>44865</v>
      </c>
      <c r="O23" s="30"/>
      <c r="P23" s="30"/>
      <c r="Q23" s="31">
        <f t="shared" si="3"/>
        <v>239447</v>
      </c>
      <c r="R23" s="31"/>
      <c r="S23" s="34"/>
      <c r="T23" s="30"/>
      <c r="U23" s="30"/>
      <c r="V23" s="34"/>
      <c r="W23" s="30"/>
      <c r="X23" s="34"/>
      <c r="Y23" s="34">
        <f t="shared" si="4"/>
        <v>0</v>
      </c>
    </row>
    <row r="24" spans="1:25" ht="12.75" customHeight="1" x14ac:dyDescent="0.3">
      <c r="A24" s="27">
        <v>44773</v>
      </c>
      <c r="B24" s="35">
        <v>44743</v>
      </c>
      <c r="C24" s="29" t="s">
        <v>31</v>
      </c>
      <c r="D24" s="30">
        <v>2022208130</v>
      </c>
      <c r="E24" s="37">
        <v>8130</v>
      </c>
      <c r="F24" s="30" t="s">
        <v>46</v>
      </c>
      <c r="G24" s="30">
        <v>995.70399999999995</v>
      </c>
      <c r="H24" s="32" t="s">
        <v>23</v>
      </c>
      <c r="I24" s="30">
        <v>2687473</v>
      </c>
      <c r="J24" s="38">
        <v>44772.0625</v>
      </c>
      <c r="K24" s="42">
        <v>44790</v>
      </c>
      <c r="L24" s="31">
        <v>116137</v>
      </c>
      <c r="M24" s="30">
        <v>116137</v>
      </c>
      <c r="N24" s="27">
        <v>44865</v>
      </c>
      <c r="O24" s="30"/>
      <c r="P24" s="30"/>
      <c r="Q24" s="31">
        <f t="shared" si="3"/>
        <v>116137</v>
      </c>
      <c r="R24" s="31"/>
      <c r="S24" s="34"/>
      <c r="T24" s="30"/>
      <c r="U24" s="30"/>
      <c r="V24" s="34"/>
      <c r="W24" s="30"/>
      <c r="X24" s="34"/>
      <c r="Y24" s="34">
        <f t="shared" si="4"/>
        <v>0</v>
      </c>
    </row>
    <row r="25" spans="1:25" ht="12.75" customHeight="1" x14ac:dyDescent="0.3">
      <c r="A25" s="27">
        <v>44895</v>
      </c>
      <c r="B25" s="35">
        <v>44866</v>
      </c>
      <c r="C25" s="29" t="s">
        <v>31</v>
      </c>
      <c r="D25" s="30">
        <v>2022208390</v>
      </c>
      <c r="E25" s="37">
        <v>8390</v>
      </c>
      <c r="F25" s="30" t="s">
        <v>47</v>
      </c>
      <c r="G25" s="43">
        <v>3996078</v>
      </c>
      <c r="H25" s="32" t="s">
        <v>23</v>
      </c>
      <c r="I25" s="30">
        <v>2701644</v>
      </c>
      <c r="J25" s="38">
        <v>44870.804861111108</v>
      </c>
      <c r="K25" s="42">
        <v>44904</v>
      </c>
      <c r="L25" s="31">
        <v>3996078</v>
      </c>
      <c r="M25" s="31">
        <v>3996078</v>
      </c>
      <c r="N25" s="27">
        <v>45027</v>
      </c>
      <c r="O25" s="30"/>
      <c r="P25" s="30"/>
      <c r="Q25" s="31">
        <f t="shared" si="3"/>
        <v>3996078</v>
      </c>
      <c r="R25" s="31"/>
      <c r="S25" s="34"/>
      <c r="T25" s="30"/>
      <c r="U25" s="30"/>
      <c r="V25" s="34"/>
      <c r="W25" s="30"/>
      <c r="X25" s="34"/>
      <c r="Y25" s="34">
        <f t="shared" si="4"/>
        <v>0</v>
      </c>
    </row>
    <row r="26" spans="1:25" ht="12.75" customHeight="1" x14ac:dyDescent="0.3">
      <c r="A26" s="27">
        <v>44957</v>
      </c>
      <c r="B26" s="35">
        <v>44927</v>
      </c>
      <c r="C26" s="29" t="s">
        <v>31</v>
      </c>
      <c r="D26" s="30">
        <v>2023208512</v>
      </c>
      <c r="E26" s="37">
        <v>8512</v>
      </c>
      <c r="F26" s="30" t="s">
        <v>48</v>
      </c>
      <c r="G26" s="43">
        <v>384149</v>
      </c>
      <c r="H26" s="32" t="s">
        <v>23</v>
      </c>
      <c r="I26" s="30">
        <v>2708579</v>
      </c>
      <c r="J26" s="38">
        <v>44942.600694444445</v>
      </c>
      <c r="K26" s="42">
        <v>44984</v>
      </c>
      <c r="L26" s="31">
        <v>384149</v>
      </c>
      <c r="M26" s="31">
        <v>384149</v>
      </c>
      <c r="N26" s="27">
        <v>45027</v>
      </c>
      <c r="O26" s="30"/>
      <c r="P26" s="30"/>
      <c r="Q26" s="31">
        <f t="shared" si="3"/>
        <v>384149</v>
      </c>
      <c r="R26" s="31"/>
      <c r="S26" s="34"/>
      <c r="T26" s="30"/>
      <c r="U26" s="30"/>
      <c r="V26" s="34"/>
      <c r="W26" s="30"/>
      <c r="X26" s="34"/>
      <c r="Y26" s="34">
        <f t="shared" si="4"/>
        <v>0</v>
      </c>
    </row>
    <row r="27" spans="1:25" ht="12.75" customHeight="1" x14ac:dyDescent="0.3">
      <c r="A27" s="27">
        <v>45046</v>
      </c>
      <c r="B27" s="35">
        <v>45017</v>
      </c>
      <c r="C27" s="29" t="s">
        <v>31</v>
      </c>
      <c r="D27" s="30">
        <v>2023208660</v>
      </c>
      <c r="E27" s="37">
        <v>8660</v>
      </c>
      <c r="F27" s="30" t="s">
        <v>49</v>
      </c>
      <c r="G27" s="43">
        <v>16890</v>
      </c>
      <c r="H27" s="32" t="s">
        <v>23</v>
      </c>
      <c r="I27" s="30">
        <v>2720600</v>
      </c>
      <c r="J27" s="38">
        <v>45040.395138888889</v>
      </c>
      <c r="K27" s="42">
        <v>45139</v>
      </c>
      <c r="L27" s="31">
        <v>16890</v>
      </c>
      <c r="M27" s="31">
        <v>16890</v>
      </c>
      <c r="N27" s="27">
        <v>45169</v>
      </c>
      <c r="O27" s="30"/>
      <c r="P27" s="30"/>
      <c r="Q27" s="31">
        <f t="shared" si="3"/>
        <v>16890</v>
      </c>
      <c r="R27" s="31"/>
      <c r="S27" s="34"/>
      <c r="T27" s="30"/>
      <c r="U27" s="30"/>
      <c r="V27" s="34"/>
      <c r="W27" s="30"/>
      <c r="X27" s="34"/>
      <c r="Y27" s="34">
        <f t="shared" si="4"/>
        <v>0</v>
      </c>
    </row>
    <row r="28" spans="1:25" ht="12.75" customHeight="1" x14ac:dyDescent="0.3">
      <c r="A28" s="27">
        <v>45107</v>
      </c>
      <c r="B28" s="35">
        <v>45078</v>
      </c>
      <c r="C28" s="29" t="s">
        <v>31</v>
      </c>
      <c r="D28" s="30">
        <v>2023208777</v>
      </c>
      <c r="E28" s="37">
        <v>8777</v>
      </c>
      <c r="F28" s="30" t="s">
        <v>50</v>
      </c>
      <c r="G28" s="43">
        <v>455151</v>
      </c>
      <c r="H28" s="32" t="s">
        <v>23</v>
      </c>
      <c r="I28" s="30">
        <v>2728167</v>
      </c>
      <c r="J28" s="38">
        <v>45097.5625</v>
      </c>
      <c r="K28" s="42">
        <v>45125</v>
      </c>
      <c r="L28" s="31">
        <v>455151</v>
      </c>
      <c r="M28" s="31"/>
      <c r="N28" s="27"/>
      <c r="O28" s="30"/>
      <c r="P28" s="30"/>
      <c r="Q28" s="31">
        <f t="shared" si="3"/>
        <v>0</v>
      </c>
      <c r="R28" s="31"/>
      <c r="S28" s="34"/>
      <c r="T28" s="30"/>
      <c r="U28" s="30"/>
      <c r="V28" s="34">
        <v>455151</v>
      </c>
      <c r="W28" s="27">
        <v>45230</v>
      </c>
      <c r="X28" s="34"/>
      <c r="Y28" s="34">
        <f t="shared" si="4"/>
        <v>0</v>
      </c>
    </row>
    <row r="29" spans="1:25" ht="12.75" customHeight="1" x14ac:dyDescent="0.3">
      <c r="A29" s="27">
        <v>45322</v>
      </c>
      <c r="B29" s="35">
        <v>45322</v>
      </c>
      <c r="C29" s="29" t="s">
        <v>31</v>
      </c>
      <c r="D29" s="30">
        <v>2024209312</v>
      </c>
      <c r="E29" s="37">
        <v>9312</v>
      </c>
      <c r="F29" s="30" t="s">
        <v>52</v>
      </c>
      <c r="G29" s="43">
        <v>3019762</v>
      </c>
      <c r="H29" s="32" t="s">
        <v>53</v>
      </c>
      <c r="I29" s="30">
        <v>15080</v>
      </c>
      <c r="J29" s="38">
        <v>45294</v>
      </c>
      <c r="K29" s="42">
        <v>45365</v>
      </c>
      <c r="L29" s="31">
        <v>2419545</v>
      </c>
      <c r="M29" s="31">
        <v>2419545</v>
      </c>
      <c r="N29" s="27">
        <v>45411</v>
      </c>
      <c r="O29" s="30"/>
      <c r="P29" s="30"/>
      <c r="Q29" s="31">
        <f t="shared" si="3"/>
        <v>2419545</v>
      </c>
      <c r="R29" s="31"/>
      <c r="S29" s="34"/>
      <c r="T29" s="30"/>
      <c r="U29" s="30"/>
      <c r="V29" s="34"/>
      <c r="W29" s="27"/>
      <c r="X29" s="34"/>
      <c r="Y29" s="34">
        <f t="shared" si="4"/>
        <v>0</v>
      </c>
    </row>
    <row r="30" spans="1:25" ht="12.75" customHeight="1" x14ac:dyDescent="0.3">
      <c r="A30" s="27">
        <v>45322</v>
      </c>
      <c r="B30" s="35">
        <v>45322</v>
      </c>
      <c r="C30" s="29" t="s">
        <v>31</v>
      </c>
      <c r="D30" s="30">
        <v>2024209312</v>
      </c>
      <c r="E30" s="37">
        <v>9312</v>
      </c>
      <c r="F30" s="30" t="s">
        <v>52</v>
      </c>
      <c r="G30" s="43">
        <v>3019762</v>
      </c>
      <c r="H30" s="32" t="s">
        <v>53</v>
      </c>
      <c r="I30" s="30">
        <v>16421</v>
      </c>
      <c r="J30" s="38">
        <v>45317</v>
      </c>
      <c r="K30" s="42">
        <v>45365</v>
      </c>
      <c r="L30" s="31">
        <v>600217</v>
      </c>
      <c r="M30" s="31">
        <v>600217</v>
      </c>
      <c r="N30" s="27">
        <v>45411</v>
      </c>
      <c r="O30" s="30"/>
      <c r="P30" s="30"/>
      <c r="Q30" s="31">
        <f t="shared" si="3"/>
        <v>600217</v>
      </c>
      <c r="R30" s="31"/>
      <c r="S30" s="34"/>
      <c r="T30" s="30"/>
      <c r="U30" s="30"/>
      <c r="V30" s="34"/>
      <c r="W30" s="27"/>
      <c r="X30" s="34"/>
      <c r="Y30" s="34">
        <f t="shared" si="4"/>
        <v>0</v>
      </c>
    </row>
    <row r="31" spans="1:25" ht="12.75" customHeight="1" x14ac:dyDescent="0.3">
      <c r="A31" s="27">
        <v>45382</v>
      </c>
      <c r="B31" s="35">
        <v>45382</v>
      </c>
      <c r="C31" s="29" t="s">
        <v>31</v>
      </c>
      <c r="D31" s="30">
        <v>2024209354</v>
      </c>
      <c r="E31" s="37">
        <v>9354</v>
      </c>
      <c r="F31" s="30" t="s">
        <v>55</v>
      </c>
      <c r="G31" s="43">
        <v>428528</v>
      </c>
      <c r="H31" s="32" t="s">
        <v>53</v>
      </c>
      <c r="I31" s="30">
        <v>22542</v>
      </c>
      <c r="J31" s="38">
        <v>45371</v>
      </c>
      <c r="K31" s="42">
        <v>45394</v>
      </c>
      <c r="L31" s="31">
        <v>428528</v>
      </c>
      <c r="M31" s="31"/>
      <c r="N31" s="27"/>
      <c r="O31" s="30"/>
      <c r="P31" s="30"/>
      <c r="Q31" s="31">
        <f t="shared" si="3"/>
        <v>0</v>
      </c>
      <c r="R31" s="31"/>
      <c r="S31" s="34"/>
      <c r="T31" s="30"/>
      <c r="U31" s="30"/>
      <c r="V31" s="34"/>
      <c r="W31" s="27"/>
      <c r="X31" s="34"/>
      <c r="Y31" s="34">
        <f t="shared" si="4"/>
        <v>428528</v>
      </c>
    </row>
    <row r="32" spans="1:25" ht="12.75" customHeight="1" x14ac:dyDescent="0.3">
      <c r="A32" s="27" t="s">
        <v>57</v>
      </c>
      <c r="B32" s="35">
        <v>45412</v>
      </c>
      <c r="C32" s="29" t="s">
        <v>31</v>
      </c>
      <c r="D32" s="30">
        <v>2024209440</v>
      </c>
      <c r="E32" s="37">
        <v>9440</v>
      </c>
      <c r="F32" s="30" t="s">
        <v>56</v>
      </c>
      <c r="G32" s="43">
        <v>39800</v>
      </c>
      <c r="H32" s="32" t="s">
        <v>53</v>
      </c>
      <c r="I32" s="30">
        <v>25646</v>
      </c>
      <c r="J32" s="38">
        <v>45390</v>
      </c>
      <c r="K32" s="42" t="s">
        <v>54</v>
      </c>
      <c r="L32" s="31">
        <v>19900</v>
      </c>
      <c r="M32" s="31"/>
      <c r="N32" s="27"/>
      <c r="O32" s="30"/>
      <c r="P32" s="30"/>
      <c r="Q32" s="31">
        <f t="shared" ref="Q32:Q33" si="5">M32+O32</f>
        <v>0</v>
      </c>
      <c r="R32" s="31"/>
      <c r="S32" s="34"/>
      <c r="T32" s="30"/>
      <c r="U32" s="30"/>
      <c r="V32" s="34"/>
      <c r="W32" s="27"/>
      <c r="X32" s="34"/>
      <c r="Y32" s="34">
        <f t="shared" ref="Y32:Y33" si="6">L32-Q32-S32-V32-X32</f>
        <v>19900</v>
      </c>
    </row>
    <row r="33" spans="1:25" ht="12.75" customHeight="1" x14ac:dyDescent="0.3">
      <c r="A33" s="27">
        <v>45412</v>
      </c>
      <c r="B33" s="35">
        <v>45412</v>
      </c>
      <c r="C33" s="29" t="s">
        <v>31</v>
      </c>
      <c r="D33" s="30">
        <v>2024209440</v>
      </c>
      <c r="E33" s="37">
        <v>9440</v>
      </c>
      <c r="F33" s="30" t="s">
        <v>56</v>
      </c>
      <c r="G33" s="43">
        <v>39800</v>
      </c>
      <c r="H33" s="32" t="s">
        <v>53</v>
      </c>
      <c r="I33" s="30">
        <v>25895</v>
      </c>
      <c r="J33" s="38">
        <v>45394</v>
      </c>
      <c r="K33" s="42" t="s">
        <v>54</v>
      </c>
      <c r="L33" s="31">
        <v>19900</v>
      </c>
      <c r="M33" s="31"/>
      <c r="N33" s="27"/>
      <c r="O33" s="30"/>
      <c r="P33" s="30"/>
      <c r="Q33" s="31">
        <f t="shared" si="5"/>
        <v>0</v>
      </c>
      <c r="R33" s="31"/>
      <c r="S33" s="34"/>
      <c r="T33" s="30"/>
      <c r="U33" s="30"/>
      <c r="V33" s="34"/>
      <c r="W33" s="27"/>
      <c r="X33" s="34"/>
      <c r="Y33" s="34">
        <f t="shared" si="6"/>
        <v>19900</v>
      </c>
    </row>
  </sheetData>
  <autoFilter ref="A4:Y4"/>
  <conditionalFormatting sqref="I4">
    <cfRule type="duplicateValues" dxfId="30" priority="3"/>
  </conditionalFormatting>
  <conditionalFormatting sqref="I5:I19">
    <cfRule type="duplicateValues" dxfId="29" priority="2"/>
  </conditionalFormatting>
  <conditionalFormatting sqref="I20">
    <cfRule type="duplicateValues" dxfId="28" priority="1"/>
  </conditionalFormatting>
  <conditionalFormatting sqref="I22:I1048576">
    <cfRule type="duplicateValues" dxfId="27" priority="4"/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3"/>
  <sheetViews>
    <sheetView topLeftCell="H1" zoomScale="118" zoomScaleNormal="118" workbookViewId="0">
      <pane ySplit="4" topLeftCell="A30" activePane="bottomLeft" state="frozen"/>
      <selection activeCell="A4" sqref="A4"/>
      <selection pane="bottomLeft" activeCell="A4" sqref="A4"/>
    </sheetView>
  </sheetViews>
  <sheetFormatPr baseColWidth="10" defaultColWidth="11.453125" defaultRowHeight="11.5" x14ac:dyDescent="0.3"/>
  <cols>
    <col min="1" max="1" width="13" style="2" customWidth="1"/>
    <col min="2" max="2" width="11.453125" style="2"/>
    <col min="3" max="3" width="11.81640625" style="2" customWidth="1"/>
    <col min="4" max="11" width="11.453125" style="2"/>
    <col min="12" max="12" width="11.453125" style="2" customWidth="1"/>
    <col min="13" max="16" width="11.453125" style="2"/>
    <col min="17" max="17" width="14.453125" style="2" customWidth="1"/>
    <col min="18" max="18" width="11.453125" style="2"/>
    <col min="19" max="19" width="11.453125" style="52"/>
    <col min="20" max="21" width="11.453125" style="2"/>
    <col min="22" max="22" width="11.453125" style="52"/>
    <col min="23" max="23" width="11.453125" style="2"/>
    <col min="24" max="24" width="13.81640625" style="52" bestFit="1" customWidth="1"/>
    <col min="25" max="25" width="14.1796875" style="52" bestFit="1" customWidth="1"/>
    <col min="26" max="16384" width="11.453125" style="2"/>
  </cols>
  <sheetData>
    <row r="1" spans="1:26" x14ac:dyDescent="0.3">
      <c r="X1" s="53" t="s">
        <v>26</v>
      </c>
      <c r="Z1" s="56">
        <f>Y3-Y2</f>
        <v>0</v>
      </c>
    </row>
    <row r="2" spans="1:26" x14ac:dyDescent="0.3">
      <c r="X2" s="53" t="s">
        <v>25</v>
      </c>
      <c r="Y2" s="54">
        <v>39800</v>
      </c>
    </row>
    <row r="3" spans="1:26" s="26" customFormat="1" x14ac:dyDescent="0.3">
      <c r="A3" s="47" t="s">
        <v>51</v>
      </c>
      <c r="B3" s="47"/>
      <c r="C3" s="47"/>
      <c r="D3" s="48"/>
      <c r="E3" s="49"/>
      <c r="F3" s="49"/>
      <c r="G3" s="49"/>
      <c r="H3" s="49"/>
      <c r="I3" s="49"/>
      <c r="J3" s="49"/>
      <c r="K3" s="50"/>
      <c r="L3" s="51">
        <f>SUM(L5:L31)</f>
        <v>14889256</v>
      </c>
      <c r="M3" s="51">
        <f t="shared" ref="M3:X3" si="0">SUM(M5:M31)</f>
        <v>13642333</v>
      </c>
      <c r="N3" s="51">
        <f t="shared" si="0"/>
        <v>1022430</v>
      </c>
      <c r="O3" s="51">
        <f t="shared" si="0"/>
        <v>11200</v>
      </c>
      <c r="P3" s="51">
        <f t="shared" si="0"/>
        <v>44916</v>
      </c>
      <c r="Q3" s="51">
        <f t="shared" si="0"/>
        <v>13653533</v>
      </c>
      <c r="R3" s="51">
        <f t="shared" si="0"/>
        <v>673649</v>
      </c>
      <c r="S3" s="51">
        <f t="shared" si="0"/>
        <v>681149</v>
      </c>
      <c r="T3" s="51">
        <f t="shared" si="0"/>
        <v>0</v>
      </c>
      <c r="U3" s="51">
        <f t="shared" si="0"/>
        <v>0</v>
      </c>
      <c r="V3" s="51">
        <f t="shared" si="0"/>
        <v>554574</v>
      </c>
      <c r="W3" s="51">
        <f t="shared" si="0"/>
        <v>90155</v>
      </c>
      <c r="X3" s="51">
        <f t="shared" si="0"/>
        <v>0</v>
      </c>
      <c r="Y3" s="55">
        <f>SUM(Y5:Y33)</f>
        <v>39800</v>
      </c>
    </row>
    <row r="4" spans="1:26" s="26" customFormat="1" ht="20" x14ac:dyDescent="0.3">
      <c r="A4" s="21" t="s">
        <v>0</v>
      </c>
      <c r="B4" s="21" t="s">
        <v>1</v>
      </c>
      <c r="C4" s="22" t="s">
        <v>27</v>
      </c>
      <c r="D4" s="22" t="s">
        <v>2</v>
      </c>
      <c r="E4" s="23" t="s">
        <v>28</v>
      </c>
      <c r="F4" s="22" t="s">
        <v>29</v>
      </c>
      <c r="G4" s="24" t="s">
        <v>3</v>
      </c>
      <c r="H4" s="22" t="s">
        <v>4</v>
      </c>
      <c r="I4" s="22" t="s">
        <v>5</v>
      </c>
      <c r="J4" s="21" t="s">
        <v>6</v>
      </c>
      <c r="K4" s="22" t="s">
        <v>7</v>
      </c>
      <c r="L4" s="22" t="s">
        <v>8</v>
      </c>
      <c r="M4" s="22" t="s">
        <v>9</v>
      </c>
      <c r="N4" s="21" t="s">
        <v>10</v>
      </c>
      <c r="O4" s="22" t="s">
        <v>11</v>
      </c>
      <c r="P4" s="21" t="s">
        <v>12</v>
      </c>
      <c r="Q4" s="22" t="s">
        <v>13</v>
      </c>
      <c r="R4" s="22" t="s">
        <v>14</v>
      </c>
      <c r="S4" s="25" t="s">
        <v>15</v>
      </c>
      <c r="T4" s="22" t="s">
        <v>16</v>
      </c>
      <c r="U4" s="22" t="s">
        <v>17</v>
      </c>
      <c r="V4" s="25" t="s">
        <v>18</v>
      </c>
      <c r="W4" s="22" t="s">
        <v>19</v>
      </c>
      <c r="X4" s="25" t="s">
        <v>20</v>
      </c>
      <c r="Y4" s="25" t="s">
        <v>21</v>
      </c>
    </row>
    <row r="5" spans="1:26" ht="12.75" customHeight="1" x14ac:dyDescent="0.3">
      <c r="A5" s="27">
        <v>42551</v>
      </c>
      <c r="B5" s="28" t="s">
        <v>30</v>
      </c>
      <c r="C5" s="29" t="s">
        <v>31</v>
      </c>
      <c r="D5" s="30">
        <v>2016203608</v>
      </c>
      <c r="E5" s="30">
        <v>3608</v>
      </c>
      <c r="F5" s="30" t="s">
        <v>32</v>
      </c>
      <c r="G5" s="31">
        <v>7500</v>
      </c>
      <c r="H5" s="32" t="s">
        <v>22</v>
      </c>
      <c r="I5" s="30">
        <v>1615274</v>
      </c>
      <c r="J5" s="27">
        <v>42551.411805555559</v>
      </c>
      <c r="K5" s="33">
        <v>42583</v>
      </c>
      <c r="L5" s="31">
        <v>7500</v>
      </c>
      <c r="M5" s="30"/>
      <c r="N5" s="30"/>
      <c r="O5" s="30"/>
      <c r="P5" s="30"/>
      <c r="Q5" s="31">
        <f>M5+O5</f>
        <v>0</v>
      </c>
      <c r="R5" s="30"/>
      <c r="S5" s="34">
        <v>7500</v>
      </c>
      <c r="T5" s="30"/>
      <c r="U5" s="30"/>
      <c r="V5" s="34"/>
      <c r="W5" s="30"/>
      <c r="X5" s="34"/>
      <c r="Y5" s="34">
        <f>L5-Q5-S5-V5-X5</f>
        <v>0</v>
      </c>
    </row>
    <row r="6" spans="1:26" ht="12.75" customHeight="1" x14ac:dyDescent="0.3">
      <c r="A6" s="27">
        <v>42886</v>
      </c>
      <c r="B6" s="35">
        <v>42856</v>
      </c>
      <c r="C6" s="29" t="s">
        <v>31</v>
      </c>
      <c r="D6" s="30">
        <v>2017204132</v>
      </c>
      <c r="E6" s="30">
        <v>4132</v>
      </c>
      <c r="F6" s="30" t="s">
        <v>33</v>
      </c>
      <c r="G6" s="31">
        <v>489750</v>
      </c>
      <c r="H6" s="32" t="s">
        <v>22</v>
      </c>
      <c r="I6" s="30">
        <v>1760030</v>
      </c>
      <c r="J6" s="27">
        <v>42881.972222222219</v>
      </c>
      <c r="K6" s="33">
        <v>42906</v>
      </c>
      <c r="L6" s="31">
        <v>190790</v>
      </c>
      <c r="M6" s="30">
        <v>190790</v>
      </c>
      <c r="N6" s="27">
        <v>43277</v>
      </c>
      <c r="O6" s="30"/>
      <c r="P6" s="30"/>
      <c r="Q6" s="31">
        <f t="shared" ref="Q6:Q19" si="1">M6+O6</f>
        <v>190790</v>
      </c>
      <c r="R6" s="30"/>
      <c r="S6" s="34"/>
      <c r="T6" s="30"/>
      <c r="U6" s="30"/>
      <c r="V6" s="34"/>
      <c r="W6" s="30"/>
      <c r="X6" s="34"/>
      <c r="Y6" s="34">
        <f t="shared" ref="Y6:Y19" si="2">L6-Q6-S6-V6-X6</f>
        <v>0</v>
      </c>
    </row>
    <row r="7" spans="1:26" ht="12.75" customHeight="1" x14ac:dyDescent="0.3">
      <c r="A7" s="27">
        <v>42886</v>
      </c>
      <c r="B7" s="35">
        <v>42856</v>
      </c>
      <c r="C7" s="29" t="s">
        <v>31</v>
      </c>
      <c r="D7" s="30">
        <v>2017204132</v>
      </c>
      <c r="E7" s="30">
        <v>4132</v>
      </c>
      <c r="F7" s="30" t="s">
        <v>33</v>
      </c>
      <c r="G7" s="31">
        <v>489750</v>
      </c>
      <c r="H7" s="32" t="s">
        <v>22</v>
      </c>
      <c r="I7" s="30">
        <v>1761377</v>
      </c>
      <c r="J7" s="27">
        <v>42885.563194444447</v>
      </c>
      <c r="K7" s="33">
        <v>42906</v>
      </c>
      <c r="L7" s="31">
        <v>298960</v>
      </c>
      <c r="M7" s="30">
        <v>298960</v>
      </c>
      <c r="N7" s="27">
        <v>43277</v>
      </c>
      <c r="O7" s="30"/>
      <c r="P7" s="30"/>
      <c r="Q7" s="31">
        <f t="shared" si="1"/>
        <v>298960</v>
      </c>
      <c r="R7" s="30"/>
      <c r="S7" s="34"/>
      <c r="T7" s="30"/>
      <c r="U7" s="30"/>
      <c r="V7" s="34"/>
      <c r="W7" s="30"/>
      <c r="X7" s="34"/>
      <c r="Y7" s="34">
        <f t="shared" si="2"/>
        <v>0</v>
      </c>
    </row>
    <row r="8" spans="1:26" ht="12.75" customHeight="1" x14ac:dyDescent="0.3">
      <c r="A8" s="36">
        <v>42916</v>
      </c>
      <c r="B8" s="35">
        <v>42887</v>
      </c>
      <c r="C8" s="29" t="s">
        <v>31</v>
      </c>
      <c r="D8" s="37">
        <v>2017204172</v>
      </c>
      <c r="E8" s="37">
        <v>4172</v>
      </c>
      <c r="F8" s="30" t="s">
        <v>34</v>
      </c>
      <c r="G8" s="31">
        <v>642820</v>
      </c>
      <c r="H8" s="32" t="s">
        <v>22</v>
      </c>
      <c r="I8" s="30">
        <v>1768892</v>
      </c>
      <c r="J8" s="38">
        <v>42887.716666666667</v>
      </c>
      <c r="K8" s="33">
        <v>42935</v>
      </c>
      <c r="L8" s="31">
        <v>642820</v>
      </c>
      <c r="M8" s="30">
        <v>642820</v>
      </c>
      <c r="N8" s="27">
        <v>43097</v>
      </c>
      <c r="O8" s="30"/>
      <c r="P8" s="30"/>
      <c r="Q8" s="31">
        <f t="shared" si="1"/>
        <v>642820</v>
      </c>
      <c r="R8" s="30"/>
      <c r="S8" s="34"/>
      <c r="T8" s="30"/>
      <c r="U8" s="30"/>
      <c r="V8" s="34"/>
      <c r="W8" s="30"/>
      <c r="X8" s="34"/>
      <c r="Y8" s="34">
        <f t="shared" si="2"/>
        <v>0</v>
      </c>
    </row>
    <row r="9" spans="1:26" ht="12.75" customHeight="1" x14ac:dyDescent="0.3">
      <c r="A9" s="36">
        <v>42947</v>
      </c>
      <c r="B9" s="35">
        <v>42917</v>
      </c>
      <c r="C9" s="29" t="s">
        <v>31</v>
      </c>
      <c r="D9" s="37">
        <v>2017204236</v>
      </c>
      <c r="E9" s="37">
        <v>4236</v>
      </c>
      <c r="F9" s="30" t="s">
        <v>35</v>
      </c>
      <c r="G9" s="31">
        <v>7500</v>
      </c>
      <c r="H9" s="32" t="s">
        <v>22</v>
      </c>
      <c r="I9" s="30">
        <v>1784063</v>
      </c>
      <c r="J9" s="38">
        <v>42931.447916666664</v>
      </c>
      <c r="K9" s="33">
        <v>42965</v>
      </c>
      <c r="L9" s="31">
        <v>7500</v>
      </c>
      <c r="M9" s="30">
        <v>7500</v>
      </c>
      <c r="N9" s="27">
        <v>43182</v>
      </c>
      <c r="O9" s="30"/>
      <c r="P9" s="30"/>
      <c r="Q9" s="31">
        <f t="shared" si="1"/>
        <v>7500</v>
      </c>
      <c r="R9" s="30"/>
      <c r="S9" s="34"/>
      <c r="T9" s="30"/>
      <c r="U9" s="30"/>
      <c r="V9" s="34"/>
      <c r="W9" s="30"/>
      <c r="X9" s="34"/>
      <c r="Y9" s="34">
        <f t="shared" si="2"/>
        <v>0</v>
      </c>
    </row>
    <row r="10" spans="1:26" ht="12.75" customHeight="1" x14ac:dyDescent="0.3">
      <c r="A10" s="36">
        <v>43251</v>
      </c>
      <c r="B10" s="35">
        <v>43221</v>
      </c>
      <c r="C10" s="29" t="s">
        <v>31</v>
      </c>
      <c r="D10" s="37">
        <v>2018204779</v>
      </c>
      <c r="E10" s="37">
        <v>4779</v>
      </c>
      <c r="F10" s="30" t="s">
        <v>36</v>
      </c>
      <c r="G10" s="39">
        <v>1335378</v>
      </c>
      <c r="H10" s="32" t="s">
        <v>22</v>
      </c>
      <c r="I10" s="30">
        <v>1917643</v>
      </c>
      <c r="J10" s="38">
        <v>43236.730555555558</v>
      </c>
      <c r="K10" s="40">
        <v>43333</v>
      </c>
      <c r="L10" s="31">
        <v>661729</v>
      </c>
      <c r="M10" s="30">
        <v>661729</v>
      </c>
      <c r="N10" s="27">
        <v>43433</v>
      </c>
      <c r="O10" s="30"/>
      <c r="P10" s="30"/>
      <c r="Q10" s="31">
        <f t="shared" si="1"/>
        <v>661729</v>
      </c>
      <c r="R10" s="30"/>
      <c r="S10" s="34"/>
      <c r="T10" s="30"/>
      <c r="U10" s="30"/>
      <c r="V10" s="34"/>
      <c r="W10" s="30"/>
      <c r="X10" s="34"/>
      <c r="Y10" s="34">
        <f t="shared" si="2"/>
        <v>0</v>
      </c>
    </row>
    <row r="11" spans="1:26" ht="12.75" customHeight="1" x14ac:dyDescent="0.3">
      <c r="A11" s="36">
        <v>43251</v>
      </c>
      <c r="B11" s="35">
        <v>43221</v>
      </c>
      <c r="C11" s="29" t="s">
        <v>31</v>
      </c>
      <c r="D11" s="37">
        <v>2018204779</v>
      </c>
      <c r="E11" s="37">
        <v>4779</v>
      </c>
      <c r="F11" s="30" t="s">
        <v>36</v>
      </c>
      <c r="G11" s="39">
        <v>1335378</v>
      </c>
      <c r="H11" s="32" t="s">
        <v>22</v>
      </c>
      <c r="I11" s="30">
        <v>1924307</v>
      </c>
      <c r="J11" s="38">
        <v>43238.337500000001</v>
      </c>
      <c r="K11" s="40">
        <v>43333</v>
      </c>
      <c r="L11" s="31">
        <v>673649</v>
      </c>
      <c r="M11" s="30"/>
      <c r="N11" s="27">
        <v>43431</v>
      </c>
      <c r="O11" s="30"/>
      <c r="P11" s="30"/>
      <c r="Q11" s="31">
        <f t="shared" si="1"/>
        <v>0</v>
      </c>
      <c r="R11" s="31">
        <v>673649</v>
      </c>
      <c r="S11" s="34">
        <v>673649</v>
      </c>
      <c r="T11" s="30"/>
      <c r="U11" s="30"/>
      <c r="V11" s="34"/>
      <c r="W11" s="30"/>
      <c r="X11" s="34"/>
      <c r="Y11" s="34">
        <f t="shared" si="2"/>
        <v>0</v>
      </c>
    </row>
    <row r="12" spans="1:26" ht="12.75" customHeight="1" x14ac:dyDescent="0.3">
      <c r="A12" s="36">
        <v>43312</v>
      </c>
      <c r="B12" s="35">
        <v>43282</v>
      </c>
      <c r="C12" s="29" t="s">
        <v>31</v>
      </c>
      <c r="D12" s="37">
        <v>2018204886</v>
      </c>
      <c r="E12" s="37">
        <v>4886</v>
      </c>
      <c r="F12" s="30" t="s">
        <v>37</v>
      </c>
      <c r="G12" s="39">
        <v>7000</v>
      </c>
      <c r="H12" s="32" t="s">
        <v>22</v>
      </c>
      <c r="I12" s="30">
        <v>1939869</v>
      </c>
      <c r="J12" s="38">
        <v>43285.704861111109</v>
      </c>
      <c r="K12" s="33">
        <v>43333</v>
      </c>
      <c r="L12" s="31">
        <v>7000</v>
      </c>
      <c r="M12" s="30">
        <v>7000</v>
      </c>
      <c r="N12" s="27">
        <v>43433</v>
      </c>
      <c r="O12" s="30"/>
      <c r="P12" s="30"/>
      <c r="Q12" s="31">
        <f t="shared" si="1"/>
        <v>7000</v>
      </c>
      <c r="R12" s="31"/>
      <c r="S12" s="34"/>
      <c r="T12" s="30"/>
      <c r="U12" s="30"/>
      <c r="V12" s="34"/>
      <c r="W12" s="30"/>
      <c r="X12" s="34"/>
      <c r="Y12" s="34">
        <f t="shared" si="2"/>
        <v>0</v>
      </c>
    </row>
    <row r="13" spans="1:26" ht="12.75" customHeight="1" x14ac:dyDescent="0.3">
      <c r="A13" s="36">
        <v>44469</v>
      </c>
      <c r="B13" s="35">
        <v>44228</v>
      </c>
      <c r="C13" s="29" t="s">
        <v>31</v>
      </c>
      <c r="D13" s="37">
        <v>2021206793</v>
      </c>
      <c r="E13" s="37">
        <v>6793</v>
      </c>
      <c r="F13" s="30" t="s">
        <v>38</v>
      </c>
      <c r="G13" s="39">
        <v>11200</v>
      </c>
      <c r="H13" s="32" t="s">
        <v>23</v>
      </c>
      <c r="I13" s="30">
        <v>2598637</v>
      </c>
      <c r="J13" s="38">
        <v>44240</v>
      </c>
      <c r="K13" s="33">
        <v>44609</v>
      </c>
      <c r="L13" s="31">
        <v>11200</v>
      </c>
      <c r="M13" s="30"/>
      <c r="N13" s="27"/>
      <c r="O13" s="30">
        <v>11200</v>
      </c>
      <c r="P13" s="27">
        <v>44916</v>
      </c>
      <c r="Q13" s="31">
        <f t="shared" si="1"/>
        <v>11200</v>
      </c>
      <c r="R13" s="31"/>
      <c r="S13" s="34"/>
      <c r="T13" s="30"/>
      <c r="U13" s="30"/>
      <c r="V13" s="34"/>
      <c r="W13" s="30"/>
      <c r="X13" s="34"/>
      <c r="Y13" s="34">
        <f t="shared" si="2"/>
        <v>0</v>
      </c>
    </row>
    <row r="14" spans="1:26" ht="12.75" customHeight="1" x14ac:dyDescent="0.3">
      <c r="A14" s="36">
        <v>44469</v>
      </c>
      <c r="B14" s="35">
        <v>44409</v>
      </c>
      <c r="C14" s="29" t="s">
        <v>31</v>
      </c>
      <c r="D14" s="37">
        <v>2021207359</v>
      </c>
      <c r="E14" s="37">
        <v>7359</v>
      </c>
      <c r="F14" s="30" t="s">
        <v>39</v>
      </c>
      <c r="G14" s="39">
        <v>424122</v>
      </c>
      <c r="H14" s="32" t="s">
        <v>23</v>
      </c>
      <c r="I14" s="30">
        <v>2631479</v>
      </c>
      <c r="J14" s="38">
        <v>44432.074999999997</v>
      </c>
      <c r="K14" s="33">
        <v>44609</v>
      </c>
      <c r="L14" s="31">
        <v>424122</v>
      </c>
      <c r="M14" s="30">
        <v>424122</v>
      </c>
      <c r="N14" s="27">
        <v>44736</v>
      </c>
      <c r="O14" s="30"/>
      <c r="P14" s="30"/>
      <c r="Q14" s="31">
        <f t="shared" si="1"/>
        <v>424122</v>
      </c>
      <c r="R14" s="31"/>
      <c r="S14" s="34"/>
      <c r="T14" s="30"/>
      <c r="U14" s="30"/>
      <c r="V14" s="34"/>
      <c r="W14" s="30"/>
      <c r="X14" s="34"/>
      <c r="Y14" s="34">
        <f t="shared" si="2"/>
        <v>0</v>
      </c>
    </row>
    <row r="15" spans="1:26" ht="12.75" customHeight="1" x14ac:dyDescent="0.3">
      <c r="A15" s="36">
        <v>44469</v>
      </c>
      <c r="B15" s="35">
        <v>44409</v>
      </c>
      <c r="C15" s="29" t="s">
        <v>31</v>
      </c>
      <c r="D15" s="37">
        <v>2021207361</v>
      </c>
      <c r="E15" s="37">
        <v>7361</v>
      </c>
      <c r="F15" s="30" t="s">
        <v>40</v>
      </c>
      <c r="G15" s="39">
        <v>99423</v>
      </c>
      <c r="H15" s="32" t="s">
        <v>23</v>
      </c>
      <c r="I15" s="30">
        <v>2631480</v>
      </c>
      <c r="J15" s="38">
        <v>44425.586805555555</v>
      </c>
      <c r="K15" s="33">
        <v>44621</v>
      </c>
      <c r="L15" s="31">
        <v>99423</v>
      </c>
      <c r="M15" s="30"/>
      <c r="N15" s="27"/>
      <c r="O15" s="30"/>
      <c r="P15" s="30"/>
      <c r="Q15" s="31">
        <f t="shared" si="1"/>
        <v>0</v>
      </c>
      <c r="R15" s="31"/>
      <c r="S15" s="34"/>
      <c r="T15" s="30"/>
      <c r="U15" s="30"/>
      <c r="V15" s="34">
        <v>99423</v>
      </c>
      <c r="W15" s="27">
        <v>44925</v>
      </c>
      <c r="X15" s="34"/>
      <c r="Y15" s="34">
        <f t="shared" si="2"/>
        <v>0</v>
      </c>
    </row>
    <row r="16" spans="1:26" ht="12.75" customHeight="1" x14ac:dyDescent="0.3">
      <c r="A16" s="36">
        <v>44469</v>
      </c>
      <c r="B16" s="35">
        <v>44409</v>
      </c>
      <c r="C16" s="29" t="s">
        <v>31</v>
      </c>
      <c r="D16" s="37">
        <v>2021207360</v>
      </c>
      <c r="E16" s="37">
        <v>7360</v>
      </c>
      <c r="F16" s="30" t="s">
        <v>41</v>
      </c>
      <c r="G16" s="39">
        <v>1857742</v>
      </c>
      <c r="H16" s="32" t="s">
        <v>23</v>
      </c>
      <c r="I16" s="30">
        <v>2632698</v>
      </c>
      <c r="J16" s="38">
        <v>44429</v>
      </c>
      <c r="K16" s="33">
        <v>44621</v>
      </c>
      <c r="L16" s="31">
        <v>1857742</v>
      </c>
      <c r="M16" s="30">
        <v>1857742</v>
      </c>
      <c r="N16" s="27">
        <v>44671</v>
      </c>
      <c r="O16" s="30"/>
      <c r="P16" s="30"/>
      <c r="Q16" s="31">
        <f t="shared" si="1"/>
        <v>1857742</v>
      </c>
      <c r="R16" s="31"/>
      <c r="S16" s="34"/>
      <c r="T16" s="30"/>
      <c r="U16" s="30"/>
      <c r="V16" s="34"/>
      <c r="W16" s="30"/>
      <c r="X16" s="34"/>
      <c r="Y16" s="34">
        <f t="shared" si="2"/>
        <v>0</v>
      </c>
    </row>
    <row r="17" spans="1:25" ht="12.75" customHeight="1" x14ac:dyDescent="0.3">
      <c r="A17" s="36">
        <v>44469</v>
      </c>
      <c r="B17" s="35">
        <v>44440</v>
      </c>
      <c r="C17" s="29" t="s">
        <v>31</v>
      </c>
      <c r="D17" s="37">
        <v>2021207396</v>
      </c>
      <c r="E17" s="37">
        <v>7396</v>
      </c>
      <c r="F17" s="30" t="s">
        <v>42</v>
      </c>
      <c r="G17" s="39">
        <v>11200</v>
      </c>
      <c r="H17" s="32" t="s">
        <v>23</v>
      </c>
      <c r="I17" s="30">
        <v>2638765</v>
      </c>
      <c r="J17" s="38">
        <v>44462.585416666669</v>
      </c>
      <c r="K17" s="33">
        <v>44609</v>
      </c>
      <c r="L17" s="31">
        <v>11200</v>
      </c>
      <c r="M17" s="30">
        <v>11200</v>
      </c>
      <c r="N17" s="27">
        <v>44613</v>
      </c>
      <c r="O17" s="30"/>
      <c r="P17" s="30"/>
      <c r="Q17" s="31">
        <f t="shared" si="1"/>
        <v>11200</v>
      </c>
      <c r="R17" s="31"/>
      <c r="S17" s="34"/>
      <c r="T17" s="30"/>
      <c r="U17" s="30"/>
      <c r="V17" s="34"/>
      <c r="W17" s="30"/>
      <c r="X17" s="34"/>
      <c r="Y17" s="34">
        <f t="shared" si="2"/>
        <v>0</v>
      </c>
    </row>
    <row r="18" spans="1:25" ht="12.75" customHeight="1" x14ac:dyDescent="0.3">
      <c r="A18" s="36">
        <v>44681</v>
      </c>
      <c r="B18" s="35">
        <v>44652</v>
      </c>
      <c r="C18" s="29" t="s">
        <v>31</v>
      </c>
      <c r="D18" s="37">
        <v>2022207902</v>
      </c>
      <c r="E18" s="37">
        <v>7902</v>
      </c>
      <c r="F18" s="30" t="s">
        <v>43</v>
      </c>
      <c r="G18" s="39">
        <v>261725</v>
      </c>
      <c r="H18" s="32" t="s">
        <v>23</v>
      </c>
      <c r="I18" s="30">
        <v>2669992</v>
      </c>
      <c r="J18" s="38">
        <v>44670</v>
      </c>
      <c r="K18" s="33">
        <v>44704</v>
      </c>
      <c r="L18" s="31">
        <v>261725</v>
      </c>
      <c r="M18" s="30">
        <v>261725</v>
      </c>
      <c r="N18" s="27">
        <v>44778</v>
      </c>
      <c r="O18" s="30"/>
      <c r="P18" s="30"/>
      <c r="Q18" s="31">
        <f t="shared" si="1"/>
        <v>261725</v>
      </c>
      <c r="R18" s="31"/>
      <c r="S18" s="34"/>
      <c r="T18" s="30"/>
      <c r="U18" s="30"/>
      <c r="V18" s="34"/>
      <c r="W18" s="30"/>
      <c r="X18" s="34"/>
      <c r="Y18" s="34">
        <f t="shared" si="2"/>
        <v>0</v>
      </c>
    </row>
    <row r="19" spans="1:25" ht="12.75" customHeight="1" x14ac:dyDescent="0.3">
      <c r="A19" s="36">
        <v>44712</v>
      </c>
      <c r="B19" s="35">
        <v>44682</v>
      </c>
      <c r="C19" s="29" t="s">
        <v>31</v>
      </c>
      <c r="D19" s="37">
        <v>2022207990</v>
      </c>
      <c r="E19" s="37">
        <v>7990</v>
      </c>
      <c r="F19" s="30" t="s">
        <v>44</v>
      </c>
      <c r="G19" s="39">
        <v>15770</v>
      </c>
      <c r="H19" s="32" t="s">
        <v>23</v>
      </c>
      <c r="I19" s="30">
        <v>2673054</v>
      </c>
      <c r="J19" s="38">
        <v>44690</v>
      </c>
      <c r="K19" s="33">
        <v>44729</v>
      </c>
      <c r="L19" s="31">
        <v>15770</v>
      </c>
      <c r="M19" s="30">
        <v>15770</v>
      </c>
      <c r="N19" s="27">
        <v>44778</v>
      </c>
      <c r="O19" s="30"/>
      <c r="P19" s="30"/>
      <c r="Q19" s="31">
        <f t="shared" si="1"/>
        <v>15770</v>
      </c>
      <c r="R19" s="31"/>
      <c r="S19" s="34"/>
      <c r="T19" s="30"/>
      <c r="U19" s="30"/>
      <c r="V19" s="34"/>
      <c r="W19" s="30"/>
      <c r="X19" s="34"/>
      <c r="Y19" s="34">
        <f t="shared" si="2"/>
        <v>0</v>
      </c>
    </row>
    <row r="20" spans="1:25" ht="12.75" customHeight="1" x14ac:dyDescent="0.3">
      <c r="A20" s="36">
        <v>44742</v>
      </c>
      <c r="B20" s="35">
        <v>44713</v>
      </c>
      <c r="C20" s="29" t="s">
        <v>31</v>
      </c>
      <c r="D20" s="37">
        <v>2022208055</v>
      </c>
      <c r="E20" s="37">
        <v>8055</v>
      </c>
      <c r="F20" s="30" t="s">
        <v>45</v>
      </c>
      <c r="G20" s="39">
        <v>421864</v>
      </c>
      <c r="H20" s="32" t="s">
        <v>23</v>
      </c>
      <c r="I20" s="30">
        <v>2680963</v>
      </c>
      <c r="J20" s="38">
        <v>44713.530555555553</v>
      </c>
      <c r="K20" s="33">
        <v>44763</v>
      </c>
      <c r="L20" s="31">
        <v>421864</v>
      </c>
      <c r="M20" s="30">
        <v>421864</v>
      </c>
      <c r="N20" s="27">
        <v>44778</v>
      </c>
      <c r="O20" s="30"/>
      <c r="P20" s="30"/>
      <c r="Q20" s="31">
        <f>M20+O20</f>
        <v>421864</v>
      </c>
      <c r="R20" s="31"/>
      <c r="S20" s="34"/>
      <c r="T20" s="30"/>
      <c r="U20" s="30"/>
      <c r="V20" s="34"/>
      <c r="W20" s="30"/>
      <c r="X20" s="34"/>
      <c r="Y20" s="34">
        <f>L20-Q20-S20-V20-X20</f>
        <v>0</v>
      </c>
    </row>
    <row r="21" spans="1:25" ht="12.75" customHeight="1" x14ac:dyDescent="0.3">
      <c r="A21" s="27">
        <v>44773</v>
      </c>
      <c r="B21" s="35">
        <v>44743</v>
      </c>
      <c r="C21" s="29" t="s">
        <v>31</v>
      </c>
      <c r="D21" s="30">
        <v>2022208130</v>
      </c>
      <c r="E21" s="37">
        <v>8130</v>
      </c>
      <c r="F21" s="30" t="s">
        <v>46</v>
      </c>
      <c r="G21" s="30">
        <v>995.70399999999995</v>
      </c>
      <c r="H21" s="32" t="s">
        <v>23</v>
      </c>
      <c r="I21" s="30">
        <v>2686933</v>
      </c>
      <c r="J21" s="38">
        <v>44771.801388888889</v>
      </c>
      <c r="K21" s="42">
        <v>44790</v>
      </c>
      <c r="L21" s="31">
        <v>529193</v>
      </c>
      <c r="M21" s="30">
        <v>529193</v>
      </c>
      <c r="N21" s="27">
        <v>44865</v>
      </c>
      <c r="O21" s="30"/>
      <c r="P21" s="30"/>
      <c r="Q21" s="31">
        <f t="shared" ref="Q21:Q33" si="3">M21+O21</f>
        <v>529193</v>
      </c>
      <c r="R21" s="30"/>
      <c r="S21" s="34"/>
      <c r="T21" s="30"/>
      <c r="U21" s="30"/>
      <c r="V21" s="34"/>
      <c r="W21" s="30"/>
      <c r="X21" s="34"/>
      <c r="Y21" s="34">
        <f t="shared" ref="Y21:Y33" si="4">L21-Q21-S21-V21-X21</f>
        <v>0</v>
      </c>
    </row>
    <row r="22" spans="1:25" ht="12.75" customHeight="1" x14ac:dyDescent="0.3">
      <c r="A22" s="27">
        <v>44773</v>
      </c>
      <c r="B22" s="35">
        <v>44743</v>
      </c>
      <c r="C22" s="29" t="s">
        <v>31</v>
      </c>
      <c r="D22" s="30">
        <v>2022208130</v>
      </c>
      <c r="E22" s="37">
        <v>8130</v>
      </c>
      <c r="F22" s="30" t="s">
        <v>46</v>
      </c>
      <c r="G22" s="30">
        <v>995.70399999999995</v>
      </c>
      <c r="H22" s="32" t="s">
        <v>23</v>
      </c>
      <c r="I22" s="30">
        <v>2683525</v>
      </c>
      <c r="J22" s="38">
        <v>44755.65625</v>
      </c>
      <c r="K22" s="42">
        <v>44790</v>
      </c>
      <c r="L22" s="31">
        <v>110927</v>
      </c>
      <c r="M22" s="30">
        <v>110927</v>
      </c>
      <c r="N22" s="27">
        <v>44865</v>
      </c>
      <c r="O22" s="30"/>
      <c r="P22" s="30"/>
      <c r="Q22" s="31">
        <f t="shared" si="3"/>
        <v>110927</v>
      </c>
      <c r="R22" s="31"/>
      <c r="S22" s="34"/>
      <c r="T22" s="30"/>
      <c r="U22" s="30"/>
      <c r="V22" s="34"/>
      <c r="W22" s="30"/>
      <c r="X22" s="34"/>
      <c r="Y22" s="34">
        <f t="shared" si="4"/>
        <v>0</v>
      </c>
    </row>
    <row r="23" spans="1:25" ht="12.75" customHeight="1" x14ac:dyDescent="0.3">
      <c r="A23" s="27">
        <v>44773</v>
      </c>
      <c r="B23" s="35">
        <v>44743</v>
      </c>
      <c r="C23" s="29" t="s">
        <v>31</v>
      </c>
      <c r="D23" s="30">
        <v>2022208130</v>
      </c>
      <c r="E23" s="37">
        <v>8130</v>
      </c>
      <c r="F23" s="30" t="s">
        <v>46</v>
      </c>
      <c r="G23" s="30">
        <v>995.70399999999995</v>
      </c>
      <c r="H23" s="32" t="s">
        <v>23</v>
      </c>
      <c r="I23" s="30">
        <v>2682788</v>
      </c>
      <c r="J23" s="38">
        <v>44751.057638888888</v>
      </c>
      <c r="K23" s="42">
        <v>44790</v>
      </c>
      <c r="L23" s="31">
        <v>239447</v>
      </c>
      <c r="M23" s="30">
        <v>239447</v>
      </c>
      <c r="N23" s="27">
        <v>44865</v>
      </c>
      <c r="O23" s="30"/>
      <c r="P23" s="30"/>
      <c r="Q23" s="31">
        <f t="shared" si="3"/>
        <v>239447</v>
      </c>
      <c r="R23" s="31"/>
      <c r="S23" s="34"/>
      <c r="T23" s="30"/>
      <c r="U23" s="30"/>
      <c r="V23" s="34"/>
      <c r="W23" s="30"/>
      <c r="X23" s="34"/>
      <c r="Y23" s="34">
        <f t="shared" si="4"/>
        <v>0</v>
      </c>
    </row>
    <row r="24" spans="1:25" ht="12.75" customHeight="1" x14ac:dyDescent="0.3">
      <c r="A24" s="27">
        <v>44773</v>
      </c>
      <c r="B24" s="35">
        <v>44743</v>
      </c>
      <c r="C24" s="29" t="s">
        <v>31</v>
      </c>
      <c r="D24" s="30">
        <v>2022208130</v>
      </c>
      <c r="E24" s="37">
        <v>8130</v>
      </c>
      <c r="F24" s="30" t="s">
        <v>46</v>
      </c>
      <c r="G24" s="30">
        <v>995.70399999999995</v>
      </c>
      <c r="H24" s="32" t="s">
        <v>23</v>
      </c>
      <c r="I24" s="30">
        <v>2687473</v>
      </c>
      <c r="J24" s="38">
        <v>44772.0625</v>
      </c>
      <c r="K24" s="42">
        <v>44790</v>
      </c>
      <c r="L24" s="31">
        <v>116137</v>
      </c>
      <c r="M24" s="30">
        <v>116137</v>
      </c>
      <c r="N24" s="27">
        <v>44865</v>
      </c>
      <c r="O24" s="30"/>
      <c r="P24" s="30"/>
      <c r="Q24" s="31">
        <f t="shared" si="3"/>
        <v>116137</v>
      </c>
      <c r="R24" s="31"/>
      <c r="S24" s="34"/>
      <c r="T24" s="30"/>
      <c r="U24" s="30"/>
      <c r="V24" s="34"/>
      <c r="W24" s="30"/>
      <c r="X24" s="34"/>
      <c r="Y24" s="34">
        <f t="shared" si="4"/>
        <v>0</v>
      </c>
    </row>
    <row r="25" spans="1:25" ht="12.75" customHeight="1" x14ac:dyDescent="0.3">
      <c r="A25" s="27">
        <v>44895</v>
      </c>
      <c r="B25" s="35">
        <v>44866</v>
      </c>
      <c r="C25" s="29" t="s">
        <v>31</v>
      </c>
      <c r="D25" s="30">
        <v>2022208390</v>
      </c>
      <c r="E25" s="37">
        <v>8390</v>
      </c>
      <c r="F25" s="30" t="s">
        <v>47</v>
      </c>
      <c r="G25" s="43">
        <v>3996078</v>
      </c>
      <c r="H25" s="32" t="s">
        <v>23</v>
      </c>
      <c r="I25" s="30">
        <v>2701644</v>
      </c>
      <c r="J25" s="38">
        <v>44870.804861111108</v>
      </c>
      <c r="K25" s="42">
        <v>44904</v>
      </c>
      <c r="L25" s="31">
        <v>3996078</v>
      </c>
      <c r="M25" s="31">
        <v>3996078</v>
      </c>
      <c r="N25" s="27">
        <v>45027</v>
      </c>
      <c r="O25" s="30"/>
      <c r="P25" s="30"/>
      <c r="Q25" s="31">
        <f t="shared" si="3"/>
        <v>3996078</v>
      </c>
      <c r="R25" s="31"/>
      <c r="S25" s="34"/>
      <c r="T25" s="30"/>
      <c r="U25" s="30"/>
      <c r="V25" s="34"/>
      <c r="W25" s="30"/>
      <c r="X25" s="34"/>
      <c r="Y25" s="34">
        <f t="shared" si="4"/>
        <v>0</v>
      </c>
    </row>
    <row r="26" spans="1:25" ht="12.75" customHeight="1" x14ac:dyDescent="0.3">
      <c r="A26" s="27">
        <v>44957</v>
      </c>
      <c r="B26" s="35">
        <v>44927</v>
      </c>
      <c r="C26" s="29" t="s">
        <v>31</v>
      </c>
      <c r="D26" s="30">
        <v>2023208512</v>
      </c>
      <c r="E26" s="37">
        <v>8512</v>
      </c>
      <c r="F26" s="30" t="s">
        <v>48</v>
      </c>
      <c r="G26" s="43">
        <v>384149</v>
      </c>
      <c r="H26" s="32" t="s">
        <v>23</v>
      </c>
      <c r="I26" s="30">
        <v>2708579</v>
      </c>
      <c r="J26" s="38">
        <v>44942.600694444445</v>
      </c>
      <c r="K26" s="42">
        <v>44984</v>
      </c>
      <c r="L26" s="31">
        <v>384149</v>
      </c>
      <c r="M26" s="31">
        <v>384149</v>
      </c>
      <c r="N26" s="27">
        <v>45027</v>
      </c>
      <c r="O26" s="30"/>
      <c r="P26" s="30"/>
      <c r="Q26" s="31">
        <f t="shared" si="3"/>
        <v>384149</v>
      </c>
      <c r="R26" s="31"/>
      <c r="S26" s="34"/>
      <c r="T26" s="30"/>
      <c r="U26" s="30"/>
      <c r="V26" s="34"/>
      <c r="W26" s="30"/>
      <c r="X26" s="34"/>
      <c r="Y26" s="34">
        <f t="shared" si="4"/>
        <v>0</v>
      </c>
    </row>
    <row r="27" spans="1:25" ht="12.75" customHeight="1" x14ac:dyDescent="0.3">
      <c r="A27" s="27">
        <v>45046</v>
      </c>
      <c r="B27" s="35">
        <v>45017</v>
      </c>
      <c r="C27" s="29" t="s">
        <v>31</v>
      </c>
      <c r="D27" s="30">
        <v>2023208660</v>
      </c>
      <c r="E27" s="37">
        <v>8660</v>
      </c>
      <c r="F27" s="30" t="s">
        <v>49</v>
      </c>
      <c r="G27" s="43">
        <v>16890</v>
      </c>
      <c r="H27" s="32" t="s">
        <v>23</v>
      </c>
      <c r="I27" s="30">
        <v>2720600</v>
      </c>
      <c r="J27" s="38">
        <v>45040.395138888889</v>
      </c>
      <c r="K27" s="42">
        <v>45139</v>
      </c>
      <c r="L27" s="31">
        <v>16890</v>
      </c>
      <c r="M27" s="31">
        <v>16890</v>
      </c>
      <c r="N27" s="27">
        <v>45169</v>
      </c>
      <c r="O27" s="30"/>
      <c r="P27" s="30"/>
      <c r="Q27" s="31">
        <f t="shared" si="3"/>
        <v>16890</v>
      </c>
      <c r="R27" s="31"/>
      <c r="S27" s="34"/>
      <c r="T27" s="30"/>
      <c r="U27" s="30"/>
      <c r="V27" s="34"/>
      <c r="W27" s="30"/>
      <c r="X27" s="34"/>
      <c r="Y27" s="34">
        <f t="shared" si="4"/>
        <v>0</v>
      </c>
    </row>
    <row r="28" spans="1:25" ht="12.75" customHeight="1" x14ac:dyDescent="0.3">
      <c r="A28" s="27">
        <v>45107</v>
      </c>
      <c r="B28" s="35">
        <v>45078</v>
      </c>
      <c r="C28" s="29" t="s">
        <v>31</v>
      </c>
      <c r="D28" s="30">
        <v>2023208777</v>
      </c>
      <c r="E28" s="37">
        <v>8777</v>
      </c>
      <c r="F28" s="30" t="s">
        <v>50</v>
      </c>
      <c r="G28" s="43">
        <v>455151</v>
      </c>
      <c r="H28" s="32" t="s">
        <v>23</v>
      </c>
      <c r="I28" s="30">
        <v>2728167</v>
      </c>
      <c r="J28" s="38">
        <v>45097.5625</v>
      </c>
      <c r="K28" s="42">
        <v>45125</v>
      </c>
      <c r="L28" s="31">
        <v>455151</v>
      </c>
      <c r="M28" s="31"/>
      <c r="N28" s="27"/>
      <c r="O28" s="30"/>
      <c r="P28" s="30"/>
      <c r="Q28" s="31">
        <f t="shared" si="3"/>
        <v>0</v>
      </c>
      <c r="R28" s="31"/>
      <c r="S28" s="34"/>
      <c r="T28" s="30"/>
      <c r="U28" s="30"/>
      <c r="V28" s="34">
        <v>455151</v>
      </c>
      <c r="W28" s="27">
        <v>45230</v>
      </c>
      <c r="X28" s="34"/>
      <c r="Y28" s="34">
        <f t="shared" si="4"/>
        <v>0</v>
      </c>
    </row>
    <row r="29" spans="1:25" ht="12.75" customHeight="1" x14ac:dyDescent="0.3">
      <c r="A29" s="27">
        <v>45322</v>
      </c>
      <c r="B29" s="35">
        <v>45322</v>
      </c>
      <c r="C29" s="29" t="s">
        <v>31</v>
      </c>
      <c r="D29" s="30">
        <v>2024209312</v>
      </c>
      <c r="E29" s="37">
        <v>9312</v>
      </c>
      <c r="F29" s="30" t="s">
        <v>52</v>
      </c>
      <c r="G29" s="43">
        <v>3019762</v>
      </c>
      <c r="H29" s="32" t="s">
        <v>53</v>
      </c>
      <c r="I29" s="30">
        <v>15080</v>
      </c>
      <c r="J29" s="38">
        <v>45294</v>
      </c>
      <c r="K29" s="42">
        <v>45365</v>
      </c>
      <c r="L29" s="31">
        <v>2419545</v>
      </c>
      <c r="M29" s="31">
        <v>2419545</v>
      </c>
      <c r="N29" s="27">
        <v>45411</v>
      </c>
      <c r="O29" s="30"/>
      <c r="P29" s="30"/>
      <c r="Q29" s="31">
        <f t="shared" si="3"/>
        <v>2419545</v>
      </c>
      <c r="R29" s="31"/>
      <c r="S29" s="34"/>
      <c r="T29" s="30"/>
      <c r="U29" s="30"/>
      <c r="V29" s="34"/>
      <c r="W29" s="27"/>
      <c r="X29" s="34"/>
      <c r="Y29" s="34">
        <f t="shared" si="4"/>
        <v>0</v>
      </c>
    </row>
    <row r="30" spans="1:25" ht="12.75" customHeight="1" x14ac:dyDescent="0.3">
      <c r="A30" s="27">
        <v>45322</v>
      </c>
      <c r="B30" s="35">
        <v>45322</v>
      </c>
      <c r="C30" s="29" t="s">
        <v>31</v>
      </c>
      <c r="D30" s="30">
        <v>2024209312</v>
      </c>
      <c r="E30" s="37">
        <v>9312</v>
      </c>
      <c r="F30" s="30" t="s">
        <v>52</v>
      </c>
      <c r="G30" s="43">
        <v>3019762</v>
      </c>
      <c r="H30" s="32" t="s">
        <v>53</v>
      </c>
      <c r="I30" s="30">
        <v>16421</v>
      </c>
      <c r="J30" s="38">
        <v>45317</v>
      </c>
      <c r="K30" s="42">
        <v>45365</v>
      </c>
      <c r="L30" s="31">
        <v>600217</v>
      </c>
      <c r="M30" s="31">
        <v>600217</v>
      </c>
      <c r="N30" s="27">
        <v>45411</v>
      </c>
      <c r="O30" s="30"/>
      <c r="P30" s="30"/>
      <c r="Q30" s="31">
        <f t="shared" si="3"/>
        <v>600217</v>
      </c>
      <c r="R30" s="31"/>
      <c r="S30" s="34"/>
      <c r="T30" s="30"/>
      <c r="U30" s="30"/>
      <c r="V30" s="34"/>
      <c r="W30" s="27"/>
      <c r="X30" s="34"/>
      <c r="Y30" s="34">
        <f t="shared" si="4"/>
        <v>0</v>
      </c>
    </row>
    <row r="31" spans="1:25" ht="12.75" customHeight="1" x14ac:dyDescent="0.3">
      <c r="A31" s="27">
        <v>45382</v>
      </c>
      <c r="B31" s="35">
        <v>45382</v>
      </c>
      <c r="C31" s="29" t="s">
        <v>31</v>
      </c>
      <c r="D31" s="30">
        <v>2024209354</v>
      </c>
      <c r="E31" s="37">
        <v>9354</v>
      </c>
      <c r="F31" s="30" t="s">
        <v>55</v>
      </c>
      <c r="G31" s="43">
        <v>428528</v>
      </c>
      <c r="H31" s="32" t="s">
        <v>53</v>
      </c>
      <c r="I31" s="30">
        <v>22542</v>
      </c>
      <c r="J31" s="38">
        <v>45371</v>
      </c>
      <c r="K31" s="42">
        <v>45394</v>
      </c>
      <c r="L31" s="31">
        <v>428528</v>
      </c>
      <c r="M31" s="31">
        <v>428528</v>
      </c>
      <c r="N31" s="42">
        <v>45441</v>
      </c>
      <c r="O31" s="30"/>
      <c r="P31" s="30"/>
      <c r="Q31" s="31">
        <f t="shared" si="3"/>
        <v>428528</v>
      </c>
      <c r="R31" s="31"/>
      <c r="S31" s="34"/>
      <c r="T31" s="30"/>
      <c r="U31" s="30"/>
      <c r="V31" s="34"/>
      <c r="W31" s="27"/>
      <c r="X31" s="34"/>
      <c r="Y31" s="34">
        <f t="shared" si="4"/>
        <v>0</v>
      </c>
    </row>
    <row r="32" spans="1:25" ht="12.75" customHeight="1" x14ac:dyDescent="0.3">
      <c r="A32" s="27" t="s">
        <v>57</v>
      </c>
      <c r="B32" s="35">
        <v>45412</v>
      </c>
      <c r="C32" s="29" t="s">
        <v>31</v>
      </c>
      <c r="D32" s="30">
        <v>2024209440</v>
      </c>
      <c r="E32" s="37">
        <v>9440</v>
      </c>
      <c r="F32" s="30" t="s">
        <v>56</v>
      </c>
      <c r="G32" s="43">
        <v>39800</v>
      </c>
      <c r="H32" s="32" t="s">
        <v>53</v>
      </c>
      <c r="I32" s="30">
        <v>25646</v>
      </c>
      <c r="J32" s="38">
        <v>45390</v>
      </c>
      <c r="K32" s="42">
        <v>45439</v>
      </c>
      <c r="L32" s="31">
        <v>19900</v>
      </c>
      <c r="M32" s="31"/>
      <c r="N32" s="27"/>
      <c r="O32" s="30"/>
      <c r="P32" s="30"/>
      <c r="Q32" s="31">
        <f t="shared" si="3"/>
        <v>0</v>
      </c>
      <c r="R32" s="31"/>
      <c r="S32" s="34"/>
      <c r="T32" s="30"/>
      <c r="U32" s="30"/>
      <c r="V32" s="34"/>
      <c r="W32" s="27"/>
      <c r="X32" s="34"/>
      <c r="Y32" s="34">
        <f t="shared" si="4"/>
        <v>19900</v>
      </c>
    </row>
    <row r="33" spans="1:25" ht="12.75" customHeight="1" x14ac:dyDescent="0.3">
      <c r="A33" s="27">
        <v>45412</v>
      </c>
      <c r="B33" s="35">
        <v>45412</v>
      </c>
      <c r="C33" s="29" t="s">
        <v>31</v>
      </c>
      <c r="D33" s="30">
        <v>2024209440</v>
      </c>
      <c r="E33" s="37">
        <v>9440</v>
      </c>
      <c r="F33" s="30" t="s">
        <v>56</v>
      </c>
      <c r="G33" s="43">
        <v>39800</v>
      </c>
      <c r="H33" s="32" t="s">
        <v>53</v>
      </c>
      <c r="I33" s="30">
        <v>25895</v>
      </c>
      <c r="J33" s="38">
        <v>45394</v>
      </c>
      <c r="K33" s="42">
        <v>45439</v>
      </c>
      <c r="L33" s="31">
        <v>19900</v>
      </c>
      <c r="M33" s="31"/>
      <c r="N33" s="27"/>
      <c r="O33" s="30"/>
      <c r="P33" s="30"/>
      <c r="Q33" s="31">
        <f t="shared" si="3"/>
        <v>0</v>
      </c>
      <c r="R33" s="31"/>
      <c r="S33" s="34"/>
      <c r="T33" s="30"/>
      <c r="U33" s="30"/>
      <c r="V33" s="34"/>
      <c r="W33" s="27"/>
      <c r="X33" s="34"/>
      <c r="Y33" s="34">
        <f t="shared" si="4"/>
        <v>19900</v>
      </c>
    </row>
  </sheetData>
  <conditionalFormatting sqref="I4">
    <cfRule type="duplicateValues" dxfId="26" priority="3"/>
  </conditionalFormatting>
  <conditionalFormatting sqref="I5:I19">
    <cfRule type="duplicateValues" dxfId="25" priority="2"/>
  </conditionalFormatting>
  <conditionalFormatting sqref="I20">
    <cfRule type="duplicateValues" dxfId="24" priority="1"/>
  </conditionalFormatting>
  <conditionalFormatting sqref="I22:I1048576">
    <cfRule type="duplicateValues" dxfId="23" priority="4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3"/>
  <sheetViews>
    <sheetView topLeftCell="N1" zoomScale="118" zoomScaleNormal="118" workbookViewId="0">
      <pane ySplit="4" topLeftCell="A22" activePane="bottomLeft" state="frozen"/>
      <selection activeCell="A4" sqref="A4"/>
      <selection pane="bottomLeft" activeCell="A4" sqref="A4"/>
    </sheetView>
  </sheetViews>
  <sheetFormatPr baseColWidth="10" defaultColWidth="11.453125" defaultRowHeight="11.5" x14ac:dyDescent="0.3"/>
  <cols>
    <col min="1" max="1" width="13" style="2" customWidth="1"/>
    <col min="2" max="2" width="11.453125" style="2"/>
    <col min="3" max="3" width="11.81640625" style="2" customWidth="1"/>
    <col min="4" max="11" width="11.453125" style="2"/>
    <col min="12" max="12" width="11.453125" style="2" customWidth="1"/>
    <col min="13" max="16" width="11.453125" style="2"/>
    <col min="17" max="17" width="14.453125" style="2" customWidth="1"/>
    <col min="18" max="18" width="11.453125" style="2"/>
    <col min="19" max="19" width="11.453125" style="52"/>
    <col min="20" max="21" width="11.453125" style="2"/>
    <col min="22" max="22" width="11.453125" style="52"/>
    <col min="23" max="23" width="11.453125" style="2"/>
    <col min="24" max="24" width="13.81640625" style="52" bestFit="1" customWidth="1"/>
    <col min="25" max="25" width="14.1796875" style="52" bestFit="1" customWidth="1"/>
    <col min="26" max="16384" width="11.453125" style="2"/>
  </cols>
  <sheetData>
    <row r="1" spans="1:26" x14ac:dyDescent="0.3">
      <c r="X1" s="53" t="s">
        <v>26</v>
      </c>
      <c r="Z1" s="56">
        <f>Y3-Y2</f>
        <v>0</v>
      </c>
    </row>
    <row r="2" spans="1:26" x14ac:dyDescent="0.3">
      <c r="X2" s="53" t="s">
        <v>25</v>
      </c>
      <c r="Y2" s="54">
        <v>39800</v>
      </c>
    </row>
    <row r="3" spans="1:26" s="26" customFormat="1" x14ac:dyDescent="0.3">
      <c r="A3" s="47" t="s">
        <v>51</v>
      </c>
      <c r="B3" s="47"/>
      <c r="C3" s="47"/>
      <c r="D3" s="48"/>
      <c r="E3" s="49"/>
      <c r="F3" s="49"/>
      <c r="G3" s="49"/>
      <c r="H3" s="49"/>
      <c r="I3" s="49"/>
      <c r="J3" s="49"/>
      <c r="K3" s="50"/>
      <c r="L3" s="51">
        <f>SUM(L5:L31)</f>
        <v>14889256</v>
      </c>
      <c r="M3" s="51">
        <f t="shared" ref="M3:X3" si="0">SUM(M5:M31)</f>
        <v>13642333</v>
      </c>
      <c r="N3" s="51">
        <f t="shared" si="0"/>
        <v>1022430</v>
      </c>
      <c r="O3" s="51">
        <f t="shared" si="0"/>
        <v>11200</v>
      </c>
      <c r="P3" s="51">
        <f t="shared" si="0"/>
        <v>44916</v>
      </c>
      <c r="Q3" s="51">
        <f t="shared" si="0"/>
        <v>13653533</v>
      </c>
      <c r="R3" s="51">
        <f t="shared" si="0"/>
        <v>673649</v>
      </c>
      <c r="S3" s="51">
        <f t="shared" si="0"/>
        <v>681149</v>
      </c>
      <c r="T3" s="51">
        <f t="shared" si="0"/>
        <v>0</v>
      </c>
      <c r="U3" s="51">
        <f t="shared" si="0"/>
        <v>0</v>
      </c>
      <c r="V3" s="51">
        <f t="shared" si="0"/>
        <v>554574</v>
      </c>
      <c r="W3" s="51">
        <f t="shared" si="0"/>
        <v>90155</v>
      </c>
      <c r="X3" s="51">
        <f t="shared" si="0"/>
        <v>0</v>
      </c>
      <c r="Y3" s="55">
        <f>SUM(Y5:Y33)</f>
        <v>39800</v>
      </c>
    </row>
    <row r="4" spans="1:26" s="26" customFormat="1" ht="20" x14ac:dyDescent="0.3">
      <c r="A4" s="21" t="s">
        <v>0</v>
      </c>
      <c r="B4" s="21" t="s">
        <v>1</v>
      </c>
      <c r="C4" s="22" t="s">
        <v>27</v>
      </c>
      <c r="D4" s="22" t="s">
        <v>2</v>
      </c>
      <c r="E4" s="23" t="s">
        <v>28</v>
      </c>
      <c r="F4" s="22" t="s">
        <v>29</v>
      </c>
      <c r="G4" s="24" t="s">
        <v>3</v>
      </c>
      <c r="H4" s="22" t="s">
        <v>4</v>
      </c>
      <c r="I4" s="22" t="s">
        <v>5</v>
      </c>
      <c r="J4" s="21" t="s">
        <v>6</v>
      </c>
      <c r="K4" s="22" t="s">
        <v>7</v>
      </c>
      <c r="L4" s="22" t="s">
        <v>8</v>
      </c>
      <c r="M4" s="22" t="s">
        <v>9</v>
      </c>
      <c r="N4" s="21" t="s">
        <v>10</v>
      </c>
      <c r="O4" s="22" t="s">
        <v>11</v>
      </c>
      <c r="P4" s="21" t="s">
        <v>12</v>
      </c>
      <c r="Q4" s="22" t="s">
        <v>13</v>
      </c>
      <c r="R4" s="22" t="s">
        <v>14</v>
      </c>
      <c r="S4" s="25" t="s">
        <v>15</v>
      </c>
      <c r="T4" s="22" t="s">
        <v>16</v>
      </c>
      <c r="U4" s="22" t="s">
        <v>17</v>
      </c>
      <c r="V4" s="25" t="s">
        <v>18</v>
      </c>
      <c r="W4" s="22" t="s">
        <v>19</v>
      </c>
      <c r="X4" s="25" t="s">
        <v>20</v>
      </c>
      <c r="Y4" s="25" t="s">
        <v>21</v>
      </c>
    </row>
    <row r="5" spans="1:26" ht="12.75" customHeight="1" x14ac:dyDescent="0.3">
      <c r="A5" s="27">
        <v>42551</v>
      </c>
      <c r="B5" s="28" t="s">
        <v>30</v>
      </c>
      <c r="C5" s="29" t="s">
        <v>31</v>
      </c>
      <c r="D5" s="30">
        <v>2016203608</v>
      </c>
      <c r="E5" s="30">
        <v>3608</v>
      </c>
      <c r="F5" s="30" t="s">
        <v>32</v>
      </c>
      <c r="G5" s="31">
        <v>7500</v>
      </c>
      <c r="H5" s="32" t="s">
        <v>22</v>
      </c>
      <c r="I5" s="30">
        <v>1615274</v>
      </c>
      <c r="J5" s="27">
        <v>42551.411805555559</v>
      </c>
      <c r="K5" s="33">
        <v>42583</v>
      </c>
      <c r="L5" s="31">
        <v>7500</v>
      </c>
      <c r="M5" s="30"/>
      <c r="N5" s="30"/>
      <c r="O5" s="30"/>
      <c r="P5" s="30"/>
      <c r="Q5" s="31">
        <f>M5+O5</f>
        <v>0</v>
      </c>
      <c r="R5" s="30"/>
      <c r="S5" s="34">
        <v>7500</v>
      </c>
      <c r="T5" s="30"/>
      <c r="U5" s="30"/>
      <c r="V5" s="34"/>
      <c r="W5" s="30"/>
      <c r="X5" s="34"/>
      <c r="Y5" s="34">
        <f>L5-Q5-S5-V5-X5</f>
        <v>0</v>
      </c>
    </row>
    <row r="6" spans="1:26" ht="12.75" customHeight="1" x14ac:dyDescent="0.3">
      <c r="A6" s="27">
        <v>42886</v>
      </c>
      <c r="B6" s="35">
        <v>42856</v>
      </c>
      <c r="C6" s="29" t="s">
        <v>31</v>
      </c>
      <c r="D6" s="30">
        <v>2017204132</v>
      </c>
      <c r="E6" s="30">
        <v>4132</v>
      </c>
      <c r="F6" s="30" t="s">
        <v>33</v>
      </c>
      <c r="G6" s="31">
        <v>489750</v>
      </c>
      <c r="H6" s="32" t="s">
        <v>22</v>
      </c>
      <c r="I6" s="30">
        <v>1760030</v>
      </c>
      <c r="J6" s="27">
        <v>42881.972222222219</v>
      </c>
      <c r="K6" s="33">
        <v>42906</v>
      </c>
      <c r="L6" s="31">
        <v>190790</v>
      </c>
      <c r="M6" s="30">
        <v>190790</v>
      </c>
      <c r="N6" s="27">
        <v>43277</v>
      </c>
      <c r="O6" s="30"/>
      <c r="P6" s="30"/>
      <c r="Q6" s="31">
        <f t="shared" ref="Q6:Q19" si="1">M6+O6</f>
        <v>190790</v>
      </c>
      <c r="R6" s="30"/>
      <c r="S6" s="34"/>
      <c r="T6" s="30"/>
      <c r="U6" s="30"/>
      <c r="V6" s="34"/>
      <c r="W6" s="30"/>
      <c r="X6" s="34"/>
      <c r="Y6" s="34">
        <f t="shared" ref="Y6:Y19" si="2">L6-Q6-S6-V6-X6</f>
        <v>0</v>
      </c>
    </row>
    <row r="7" spans="1:26" ht="12.75" customHeight="1" x14ac:dyDescent="0.3">
      <c r="A7" s="27">
        <v>42886</v>
      </c>
      <c r="B7" s="35">
        <v>42856</v>
      </c>
      <c r="C7" s="29" t="s">
        <v>31</v>
      </c>
      <c r="D7" s="30">
        <v>2017204132</v>
      </c>
      <c r="E7" s="30">
        <v>4132</v>
      </c>
      <c r="F7" s="30" t="s">
        <v>33</v>
      </c>
      <c r="G7" s="31">
        <v>489750</v>
      </c>
      <c r="H7" s="32" t="s">
        <v>22</v>
      </c>
      <c r="I7" s="30">
        <v>1761377</v>
      </c>
      <c r="J7" s="27">
        <v>42885.563194444447</v>
      </c>
      <c r="K7" s="33">
        <v>42906</v>
      </c>
      <c r="L7" s="31">
        <v>298960</v>
      </c>
      <c r="M7" s="30">
        <v>298960</v>
      </c>
      <c r="N7" s="27">
        <v>43277</v>
      </c>
      <c r="O7" s="30"/>
      <c r="P7" s="30"/>
      <c r="Q7" s="31">
        <f t="shared" si="1"/>
        <v>298960</v>
      </c>
      <c r="R7" s="30"/>
      <c r="S7" s="34"/>
      <c r="T7" s="30"/>
      <c r="U7" s="30"/>
      <c r="V7" s="34"/>
      <c r="W7" s="30"/>
      <c r="X7" s="34"/>
      <c r="Y7" s="34">
        <f t="shared" si="2"/>
        <v>0</v>
      </c>
    </row>
    <row r="8" spans="1:26" ht="12.75" customHeight="1" x14ac:dyDescent="0.3">
      <c r="A8" s="36">
        <v>42916</v>
      </c>
      <c r="B8" s="35">
        <v>42887</v>
      </c>
      <c r="C8" s="29" t="s">
        <v>31</v>
      </c>
      <c r="D8" s="37">
        <v>2017204172</v>
      </c>
      <c r="E8" s="37">
        <v>4172</v>
      </c>
      <c r="F8" s="30" t="s">
        <v>34</v>
      </c>
      <c r="G8" s="31">
        <v>642820</v>
      </c>
      <c r="H8" s="32" t="s">
        <v>22</v>
      </c>
      <c r="I8" s="30">
        <v>1768892</v>
      </c>
      <c r="J8" s="38">
        <v>42887.716666666667</v>
      </c>
      <c r="K8" s="33">
        <v>42935</v>
      </c>
      <c r="L8" s="31">
        <v>642820</v>
      </c>
      <c r="M8" s="30">
        <v>642820</v>
      </c>
      <c r="N8" s="27">
        <v>43097</v>
      </c>
      <c r="O8" s="30"/>
      <c r="P8" s="30"/>
      <c r="Q8" s="31">
        <f t="shared" si="1"/>
        <v>642820</v>
      </c>
      <c r="R8" s="30"/>
      <c r="S8" s="34"/>
      <c r="T8" s="30"/>
      <c r="U8" s="30"/>
      <c r="V8" s="34"/>
      <c r="W8" s="30"/>
      <c r="X8" s="34"/>
      <c r="Y8" s="34">
        <f t="shared" si="2"/>
        <v>0</v>
      </c>
    </row>
    <row r="9" spans="1:26" ht="12.75" customHeight="1" x14ac:dyDescent="0.3">
      <c r="A9" s="36">
        <v>42947</v>
      </c>
      <c r="B9" s="35">
        <v>42917</v>
      </c>
      <c r="C9" s="29" t="s">
        <v>31</v>
      </c>
      <c r="D9" s="37">
        <v>2017204236</v>
      </c>
      <c r="E9" s="37">
        <v>4236</v>
      </c>
      <c r="F9" s="30" t="s">
        <v>35</v>
      </c>
      <c r="G9" s="31">
        <v>7500</v>
      </c>
      <c r="H9" s="32" t="s">
        <v>22</v>
      </c>
      <c r="I9" s="30">
        <v>1784063</v>
      </c>
      <c r="J9" s="38">
        <v>42931.447916666664</v>
      </c>
      <c r="K9" s="33">
        <v>42965</v>
      </c>
      <c r="L9" s="31">
        <v>7500</v>
      </c>
      <c r="M9" s="30">
        <v>7500</v>
      </c>
      <c r="N9" s="27">
        <v>43182</v>
      </c>
      <c r="O9" s="30"/>
      <c r="P9" s="30"/>
      <c r="Q9" s="31">
        <f t="shared" si="1"/>
        <v>7500</v>
      </c>
      <c r="R9" s="30"/>
      <c r="S9" s="34"/>
      <c r="T9" s="30"/>
      <c r="U9" s="30"/>
      <c r="V9" s="34"/>
      <c r="W9" s="30"/>
      <c r="X9" s="34"/>
      <c r="Y9" s="34">
        <f t="shared" si="2"/>
        <v>0</v>
      </c>
    </row>
    <row r="10" spans="1:26" ht="12.75" customHeight="1" x14ac:dyDescent="0.3">
      <c r="A10" s="36">
        <v>43251</v>
      </c>
      <c r="B10" s="35">
        <v>43221</v>
      </c>
      <c r="C10" s="29" t="s">
        <v>31</v>
      </c>
      <c r="D10" s="37">
        <v>2018204779</v>
      </c>
      <c r="E10" s="37">
        <v>4779</v>
      </c>
      <c r="F10" s="30" t="s">
        <v>36</v>
      </c>
      <c r="G10" s="39">
        <v>1335378</v>
      </c>
      <c r="H10" s="32" t="s">
        <v>22</v>
      </c>
      <c r="I10" s="30">
        <v>1917643</v>
      </c>
      <c r="J10" s="38">
        <v>43236.730555555558</v>
      </c>
      <c r="K10" s="40">
        <v>43333</v>
      </c>
      <c r="L10" s="31">
        <v>661729</v>
      </c>
      <c r="M10" s="30">
        <v>661729</v>
      </c>
      <c r="N10" s="27">
        <v>43433</v>
      </c>
      <c r="O10" s="30"/>
      <c r="P10" s="30"/>
      <c r="Q10" s="31">
        <f t="shared" si="1"/>
        <v>661729</v>
      </c>
      <c r="R10" s="30"/>
      <c r="S10" s="34"/>
      <c r="T10" s="30"/>
      <c r="U10" s="30"/>
      <c r="V10" s="34"/>
      <c r="W10" s="30"/>
      <c r="X10" s="34"/>
      <c r="Y10" s="34">
        <f t="shared" si="2"/>
        <v>0</v>
      </c>
    </row>
    <row r="11" spans="1:26" ht="12.75" customHeight="1" x14ac:dyDescent="0.3">
      <c r="A11" s="36">
        <v>43251</v>
      </c>
      <c r="B11" s="35">
        <v>43221</v>
      </c>
      <c r="C11" s="29" t="s">
        <v>31</v>
      </c>
      <c r="D11" s="37">
        <v>2018204779</v>
      </c>
      <c r="E11" s="37">
        <v>4779</v>
      </c>
      <c r="F11" s="30" t="s">
        <v>36</v>
      </c>
      <c r="G11" s="39">
        <v>1335378</v>
      </c>
      <c r="H11" s="32" t="s">
        <v>22</v>
      </c>
      <c r="I11" s="30">
        <v>1924307</v>
      </c>
      <c r="J11" s="38">
        <v>43238.337500000001</v>
      </c>
      <c r="K11" s="40">
        <v>43333</v>
      </c>
      <c r="L11" s="31">
        <v>673649</v>
      </c>
      <c r="M11" s="30"/>
      <c r="N11" s="27">
        <v>43431</v>
      </c>
      <c r="O11" s="30"/>
      <c r="P11" s="30"/>
      <c r="Q11" s="31">
        <f t="shared" si="1"/>
        <v>0</v>
      </c>
      <c r="R11" s="31">
        <v>673649</v>
      </c>
      <c r="S11" s="34">
        <v>673649</v>
      </c>
      <c r="T11" s="30"/>
      <c r="U11" s="30"/>
      <c r="V11" s="34"/>
      <c r="W11" s="30"/>
      <c r="X11" s="34"/>
      <c r="Y11" s="34">
        <f t="shared" si="2"/>
        <v>0</v>
      </c>
    </row>
    <row r="12" spans="1:26" ht="12.75" customHeight="1" x14ac:dyDescent="0.3">
      <c r="A12" s="36">
        <v>43312</v>
      </c>
      <c r="B12" s="35">
        <v>43282</v>
      </c>
      <c r="C12" s="29" t="s">
        <v>31</v>
      </c>
      <c r="D12" s="37">
        <v>2018204886</v>
      </c>
      <c r="E12" s="37">
        <v>4886</v>
      </c>
      <c r="F12" s="30" t="s">
        <v>37</v>
      </c>
      <c r="G12" s="39">
        <v>7000</v>
      </c>
      <c r="H12" s="32" t="s">
        <v>22</v>
      </c>
      <c r="I12" s="30">
        <v>1939869</v>
      </c>
      <c r="J12" s="38">
        <v>43285.704861111109</v>
      </c>
      <c r="K12" s="33">
        <v>43333</v>
      </c>
      <c r="L12" s="31">
        <v>7000</v>
      </c>
      <c r="M12" s="30">
        <v>7000</v>
      </c>
      <c r="N12" s="27">
        <v>43433</v>
      </c>
      <c r="O12" s="30"/>
      <c r="P12" s="30"/>
      <c r="Q12" s="31">
        <f t="shared" si="1"/>
        <v>7000</v>
      </c>
      <c r="R12" s="31"/>
      <c r="S12" s="34"/>
      <c r="T12" s="30"/>
      <c r="U12" s="30"/>
      <c r="V12" s="34"/>
      <c r="W12" s="30"/>
      <c r="X12" s="34"/>
      <c r="Y12" s="34">
        <f t="shared" si="2"/>
        <v>0</v>
      </c>
    </row>
    <row r="13" spans="1:26" ht="12.75" customHeight="1" x14ac:dyDescent="0.3">
      <c r="A13" s="36">
        <v>44469</v>
      </c>
      <c r="B13" s="35">
        <v>44228</v>
      </c>
      <c r="C13" s="29" t="s">
        <v>31</v>
      </c>
      <c r="D13" s="37">
        <v>2021206793</v>
      </c>
      <c r="E13" s="37">
        <v>6793</v>
      </c>
      <c r="F13" s="30" t="s">
        <v>38</v>
      </c>
      <c r="G13" s="39">
        <v>11200</v>
      </c>
      <c r="H13" s="32" t="s">
        <v>23</v>
      </c>
      <c r="I13" s="30">
        <v>2598637</v>
      </c>
      <c r="J13" s="38">
        <v>44240</v>
      </c>
      <c r="K13" s="33">
        <v>44609</v>
      </c>
      <c r="L13" s="31">
        <v>11200</v>
      </c>
      <c r="M13" s="30"/>
      <c r="N13" s="27"/>
      <c r="O13" s="30">
        <v>11200</v>
      </c>
      <c r="P13" s="27">
        <v>44916</v>
      </c>
      <c r="Q13" s="31">
        <f t="shared" si="1"/>
        <v>11200</v>
      </c>
      <c r="R13" s="31"/>
      <c r="S13" s="34"/>
      <c r="T13" s="30"/>
      <c r="U13" s="30"/>
      <c r="V13" s="34"/>
      <c r="W13" s="30"/>
      <c r="X13" s="34"/>
      <c r="Y13" s="34">
        <f t="shared" si="2"/>
        <v>0</v>
      </c>
    </row>
    <row r="14" spans="1:26" ht="12.75" customHeight="1" x14ac:dyDescent="0.3">
      <c r="A14" s="36">
        <v>44469</v>
      </c>
      <c r="B14" s="35">
        <v>44409</v>
      </c>
      <c r="C14" s="29" t="s">
        <v>31</v>
      </c>
      <c r="D14" s="37">
        <v>2021207359</v>
      </c>
      <c r="E14" s="37">
        <v>7359</v>
      </c>
      <c r="F14" s="30" t="s">
        <v>39</v>
      </c>
      <c r="G14" s="39">
        <v>424122</v>
      </c>
      <c r="H14" s="32" t="s">
        <v>23</v>
      </c>
      <c r="I14" s="30">
        <v>2631479</v>
      </c>
      <c r="J14" s="38">
        <v>44432.074999999997</v>
      </c>
      <c r="K14" s="33">
        <v>44609</v>
      </c>
      <c r="L14" s="31">
        <v>424122</v>
      </c>
      <c r="M14" s="30">
        <v>424122</v>
      </c>
      <c r="N14" s="27">
        <v>44736</v>
      </c>
      <c r="O14" s="30"/>
      <c r="P14" s="30"/>
      <c r="Q14" s="31">
        <f t="shared" si="1"/>
        <v>424122</v>
      </c>
      <c r="R14" s="31"/>
      <c r="S14" s="34"/>
      <c r="T14" s="30"/>
      <c r="U14" s="30"/>
      <c r="V14" s="34"/>
      <c r="W14" s="30"/>
      <c r="X14" s="34"/>
      <c r="Y14" s="34">
        <f t="shared" si="2"/>
        <v>0</v>
      </c>
    </row>
    <row r="15" spans="1:26" ht="12.75" customHeight="1" x14ac:dyDescent="0.3">
      <c r="A15" s="36">
        <v>44469</v>
      </c>
      <c r="B15" s="35">
        <v>44409</v>
      </c>
      <c r="C15" s="29" t="s">
        <v>31</v>
      </c>
      <c r="D15" s="37">
        <v>2021207361</v>
      </c>
      <c r="E15" s="37">
        <v>7361</v>
      </c>
      <c r="F15" s="30" t="s">
        <v>40</v>
      </c>
      <c r="G15" s="39">
        <v>99423</v>
      </c>
      <c r="H15" s="32" t="s">
        <v>23</v>
      </c>
      <c r="I15" s="30">
        <v>2631480</v>
      </c>
      <c r="J15" s="38">
        <v>44425.586805555555</v>
      </c>
      <c r="K15" s="33">
        <v>44621</v>
      </c>
      <c r="L15" s="31">
        <v>99423</v>
      </c>
      <c r="M15" s="30"/>
      <c r="N15" s="27"/>
      <c r="O15" s="30"/>
      <c r="P15" s="30"/>
      <c r="Q15" s="31">
        <f t="shared" si="1"/>
        <v>0</v>
      </c>
      <c r="R15" s="31"/>
      <c r="S15" s="34"/>
      <c r="T15" s="30"/>
      <c r="U15" s="30"/>
      <c r="V15" s="34">
        <v>99423</v>
      </c>
      <c r="W15" s="27">
        <v>44925</v>
      </c>
      <c r="X15" s="34"/>
      <c r="Y15" s="34">
        <f t="shared" si="2"/>
        <v>0</v>
      </c>
    </row>
    <row r="16" spans="1:26" ht="12.75" customHeight="1" x14ac:dyDescent="0.3">
      <c r="A16" s="36">
        <v>44469</v>
      </c>
      <c r="B16" s="35">
        <v>44409</v>
      </c>
      <c r="C16" s="29" t="s">
        <v>31</v>
      </c>
      <c r="D16" s="37">
        <v>2021207360</v>
      </c>
      <c r="E16" s="37">
        <v>7360</v>
      </c>
      <c r="F16" s="30" t="s">
        <v>41</v>
      </c>
      <c r="G16" s="39">
        <v>1857742</v>
      </c>
      <c r="H16" s="32" t="s">
        <v>23</v>
      </c>
      <c r="I16" s="30">
        <v>2632698</v>
      </c>
      <c r="J16" s="38">
        <v>44429</v>
      </c>
      <c r="K16" s="33">
        <v>44621</v>
      </c>
      <c r="L16" s="31">
        <v>1857742</v>
      </c>
      <c r="M16" s="30">
        <v>1857742</v>
      </c>
      <c r="N16" s="27">
        <v>44671</v>
      </c>
      <c r="O16" s="30"/>
      <c r="P16" s="30"/>
      <c r="Q16" s="31">
        <f t="shared" si="1"/>
        <v>1857742</v>
      </c>
      <c r="R16" s="31"/>
      <c r="S16" s="34"/>
      <c r="T16" s="30"/>
      <c r="U16" s="30"/>
      <c r="V16" s="34"/>
      <c r="W16" s="30"/>
      <c r="X16" s="34"/>
      <c r="Y16" s="34">
        <f t="shared" si="2"/>
        <v>0</v>
      </c>
    </row>
    <row r="17" spans="1:25" ht="12.75" customHeight="1" x14ac:dyDescent="0.3">
      <c r="A17" s="36">
        <v>44469</v>
      </c>
      <c r="B17" s="35">
        <v>44440</v>
      </c>
      <c r="C17" s="29" t="s">
        <v>31</v>
      </c>
      <c r="D17" s="37">
        <v>2021207396</v>
      </c>
      <c r="E17" s="37">
        <v>7396</v>
      </c>
      <c r="F17" s="30" t="s">
        <v>42</v>
      </c>
      <c r="G17" s="39">
        <v>11200</v>
      </c>
      <c r="H17" s="32" t="s">
        <v>23</v>
      </c>
      <c r="I17" s="30">
        <v>2638765</v>
      </c>
      <c r="J17" s="38">
        <v>44462.585416666669</v>
      </c>
      <c r="K17" s="33">
        <v>44609</v>
      </c>
      <c r="L17" s="31">
        <v>11200</v>
      </c>
      <c r="M17" s="30">
        <v>11200</v>
      </c>
      <c r="N17" s="27">
        <v>44613</v>
      </c>
      <c r="O17" s="30"/>
      <c r="P17" s="30"/>
      <c r="Q17" s="31">
        <f t="shared" si="1"/>
        <v>11200</v>
      </c>
      <c r="R17" s="31"/>
      <c r="S17" s="34"/>
      <c r="T17" s="30"/>
      <c r="U17" s="30"/>
      <c r="V17" s="34"/>
      <c r="W17" s="30"/>
      <c r="X17" s="34"/>
      <c r="Y17" s="34">
        <f t="shared" si="2"/>
        <v>0</v>
      </c>
    </row>
    <row r="18" spans="1:25" ht="12.75" customHeight="1" x14ac:dyDescent="0.3">
      <c r="A18" s="36">
        <v>44681</v>
      </c>
      <c r="B18" s="35">
        <v>44652</v>
      </c>
      <c r="C18" s="29" t="s">
        <v>31</v>
      </c>
      <c r="D18" s="37">
        <v>2022207902</v>
      </c>
      <c r="E18" s="37">
        <v>7902</v>
      </c>
      <c r="F18" s="30" t="s">
        <v>43</v>
      </c>
      <c r="G18" s="39">
        <v>261725</v>
      </c>
      <c r="H18" s="32" t="s">
        <v>23</v>
      </c>
      <c r="I18" s="30">
        <v>2669992</v>
      </c>
      <c r="J18" s="38">
        <v>44670</v>
      </c>
      <c r="K18" s="33">
        <v>44704</v>
      </c>
      <c r="L18" s="31">
        <v>261725</v>
      </c>
      <c r="M18" s="30">
        <v>261725</v>
      </c>
      <c r="N18" s="27">
        <v>44778</v>
      </c>
      <c r="O18" s="30"/>
      <c r="P18" s="30"/>
      <c r="Q18" s="31">
        <f t="shared" si="1"/>
        <v>261725</v>
      </c>
      <c r="R18" s="31"/>
      <c r="S18" s="34"/>
      <c r="T18" s="30"/>
      <c r="U18" s="30"/>
      <c r="V18" s="34"/>
      <c r="W18" s="30"/>
      <c r="X18" s="34"/>
      <c r="Y18" s="34">
        <f t="shared" si="2"/>
        <v>0</v>
      </c>
    </row>
    <row r="19" spans="1:25" ht="12.75" customHeight="1" x14ac:dyDescent="0.3">
      <c r="A19" s="36">
        <v>44712</v>
      </c>
      <c r="B19" s="35">
        <v>44682</v>
      </c>
      <c r="C19" s="29" t="s">
        <v>31</v>
      </c>
      <c r="D19" s="37">
        <v>2022207990</v>
      </c>
      <c r="E19" s="37">
        <v>7990</v>
      </c>
      <c r="F19" s="30" t="s">
        <v>44</v>
      </c>
      <c r="G19" s="39">
        <v>15770</v>
      </c>
      <c r="H19" s="32" t="s">
        <v>23</v>
      </c>
      <c r="I19" s="30">
        <v>2673054</v>
      </c>
      <c r="J19" s="38">
        <v>44690</v>
      </c>
      <c r="K19" s="33">
        <v>44729</v>
      </c>
      <c r="L19" s="31">
        <v>15770</v>
      </c>
      <c r="M19" s="30">
        <v>15770</v>
      </c>
      <c r="N19" s="27">
        <v>44778</v>
      </c>
      <c r="O19" s="30"/>
      <c r="P19" s="30"/>
      <c r="Q19" s="31">
        <f t="shared" si="1"/>
        <v>15770</v>
      </c>
      <c r="R19" s="31"/>
      <c r="S19" s="34"/>
      <c r="T19" s="30"/>
      <c r="U19" s="30"/>
      <c r="V19" s="34"/>
      <c r="W19" s="30"/>
      <c r="X19" s="34"/>
      <c r="Y19" s="34">
        <f t="shared" si="2"/>
        <v>0</v>
      </c>
    </row>
    <row r="20" spans="1:25" ht="12.75" customHeight="1" x14ac:dyDescent="0.3">
      <c r="A20" s="36">
        <v>44742</v>
      </c>
      <c r="B20" s="35">
        <v>44713</v>
      </c>
      <c r="C20" s="29" t="s">
        <v>31</v>
      </c>
      <c r="D20" s="37">
        <v>2022208055</v>
      </c>
      <c r="E20" s="37">
        <v>8055</v>
      </c>
      <c r="F20" s="30" t="s">
        <v>45</v>
      </c>
      <c r="G20" s="39">
        <v>421864</v>
      </c>
      <c r="H20" s="32" t="s">
        <v>23</v>
      </c>
      <c r="I20" s="30">
        <v>2680963</v>
      </c>
      <c r="J20" s="38">
        <v>44713.530555555553</v>
      </c>
      <c r="K20" s="33">
        <v>44763</v>
      </c>
      <c r="L20" s="31">
        <v>421864</v>
      </c>
      <c r="M20" s="30">
        <v>421864</v>
      </c>
      <c r="N20" s="27">
        <v>44778</v>
      </c>
      <c r="O20" s="30"/>
      <c r="P20" s="30"/>
      <c r="Q20" s="31">
        <f>M20+O20</f>
        <v>421864</v>
      </c>
      <c r="R20" s="31"/>
      <c r="S20" s="34"/>
      <c r="T20" s="30"/>
      <c r="U20" s="30"/>
      <c r="V20" s="34"/>
      <c r="W20" s="30"/>
      <c r="X20" s="34"/>
      <c r="Y20" s="34">
        <f>L20-Q20-S20-V20-X20</f>
        <v>0</v>
      </c>
    </row>
    <row r="21" spans="1:25" ht="12.75" customHeight="1" x14ac:dyDescent="0.3">
      <c r="A21" s="27">
        <v>44773</v>
      </c>
      <c r="B21" s="35">
        <v>44743</v>
      </c>
      <c r="C21" s="29" t="s">
        <v>31</v>
      </c>
      <c r="D21" s="30">
        <v>2022208130</v>
      </c>
      <c r="E21" s="37">
        <v>8130</v>
      </c>
      <c r="F21" s="30" t="s">
        <v>46</v>
      </c>
      <c r="G21" s="30">
        <v>995.70399999999995</v>
      </c>
      <c r="H21" s="32" t="s">
        <v>23</v>
      </c>
      <c r="I21" s="30">
        <v>2686933</v>
      </c>
      <c r="J21" s="38">
        <v>44771.801388888889</v>
      </c>
      <c r="K21" s="42">
        <v>44790</v>
      </c>
      <c r="L21" s="31">
        <v>529193</v>
      </c>
      <c r="M21" s="30">
        <v>529193</v>
      </c>
      <c r="N21" s="27">
        <v>44865</v>
      </c>
      <c r="O21" s="30"/>
      <c r="P21" s="30"/>
      <c r="Q21" s="31">
        <f t="shared" ref="Q21:Q33" si="3">M21+O21</f>
        <v>529193</v>
      </c>
      <c r="R21" s="30"/>
      <c r="S21" s="34"/>
      <c r="T21" s="30"/>
      <c r="U21" s="30"/>
      <c r="V21" s="34"/>
      <c r="W21" s="30"/>
      <c r="X21" s="34"/>
      <c r="Y21" s="34">
        <f t="shared" ref="Y21:Y33" si="4">L21-Q21-S21-V21-X21</f>
        <v>0</v>
      </c>
    </row>
    <row r="22" spans="1:25" ht="12.75" customHeight="1" x14ac:dyDescent="0.3">
      <c r="A22" s="27">
        <v>44773</v>
      </c>
      <c r="B22" s="35">
        <v>44743</v>
      </c>
      <c r="C22" s="29" t="s">
        <v>31</v>
      </c>
      <c r="D22" s="30">
        <v>2022208130</v>
      </c>
      <c r="E22" s="37">
        <v>8130</v>
      </c>
      <c r="F22" s="30" t="s">
        <v>46</v>
      </c>
      <c r="G22" s="30">
        <v>995.70399999999995</v>
      </c>
      <c r="H22" s="32" t="s">
        <v>23</v>
      </c>
      <c r="I22" s="30">
        <v>2683525</v>
      </c>
      <c r="J22" s="38">
        <v>44755.65625</v>
      </c>
      <c r="K22" s="42">
        <v>44790</v>
      </c>
      <c r="L22" s="31">
        <v>110927</v>
      </c>
      <c r="M22" s="30">
        <v>110927</v>
      </c>
      <c r="N22" s="27">
        <v>44865</v>
      </c>
      <c r="O22" s="30"/>
      <c r="P22" s="30"/>
      <c r="Q22" s="31">
        <f t="shared" si="3"/>
        <v>110927</v>
      </c>
      <c r="R22" s="31"/>
      <c r="S22" s="34"/>
      <c r="T22" s="30"/>
      <c r="U22" s="30"/>
      <c r="V22" s="34"/>
      <c r="W22" s="30"/>
      <c r="X22" s="34"/>
      <c r="Y22" s="34">
        <f t="shared" si="4"/>
        <v>0</v>
      </c>
    </row>
    <row r="23" spans="1:25" ht="12.75" customHeight="1" x14ac:dyDescent="0.3">
      <c r="A23" s="27">
        <v>44773</v>
      </c>
      <c r="B23" s="35">
        <v>44743</v>
      </c>
      <c r="C23" s="29" t="s">
        <v>31</v>
      </c>
      <c r="D23" s="30">
        <v>2022208130</v>
      </c>
      <c r="E23" s="37">
        <v>8130</v>
      </c>
      <c r="F23" s="30" t="s">
        <v>46</v>
      </c>
      <c r="G23" s="30">
        <v>995.70399999999995</v>
      </c>
      <c r="H23" s="32" t="s">
        <v>23</v>
      </c>
      <c r="I23" s="30">
        <v>2682788</v>
      </c>
      <c r="J23" s="38">
        <v>44751.057638888888</v>
      </c>
      <c r="K23" s="42">
        <v>44790</v>
      </c>
      <c r="L23" s="31">
        <v>239447</v>
      </c>
      <c r="M23" s="30">
        <v>239447</v>
      </c>
      <c r="N23" s="27">
        <v>44865</v>
      </c>
      <c r="O23" s="30"/>
      <c r="P23" s="30"/>
      <c r="Q23" s="31">
        <f t="shared" si="3"/>
        <v>239447</v>
      </c>
      <c r="R23" s="31"/>
      <c r="S23" s="34"/>
      <c r="T23" s="30"/>
      <c r="U23" s="30"/>
      <c r="V23" s="34"/>
      <c r="W23" s="30"/>
      <c r="X23" s="34"/>
      <c r="Y23" s="34">
        <f t="shared" si="4"/>
        <v>0</v>
      </c>
    </row>
    <row r="24" spans="1:25" ht="12.75" customHeight="1" x14ac:dyDescent="0.3">
      <c r="A24" s="27">
        <v>44773</v>
      </c>
      <c r="B24" s="35">
        <v>44743</v>
      </c>
      <c r="C24" s="29" t="s">
        <v>31</v>
      </c>
      <c r="D24" s="30">
        <v>2022208130</v>
      </c>
      <c r="E24" s="37">
        <v>8130</v>
      </c>
      <c r="F24" s="30" t="s">
        <v>46</v>
      </c>
      <c r="G24" s="30">
        <v>995.70399999999995</v>
      </c>
      <c r="H24" s="32" t="s">
        <v>23</v>
      </c>
      <c r="I24" s="30">
        <v>2687473</v>
      </c>
      <c r="J24" s="38">
        <v>44772.0625</v>
      </c>
      <c r="K24" s="42">
        <v>44790</v>
      </c>
      <c r="L24" s="31">
        <v>116137</v>
      </c>
      <c r="M24" s="30">
        <v>116137</v>
      </c>
      <c r="N24" s="27">
        <v>44865</v>
      </c>
      <c r="O24" s="30"/>
      <c r="P24" s="30"/>
      <c r="Q24" s="31">
        <f t="shared" si="3"/>
        <v>116137</v>
      </c>
      <c r="R24" s="31"/>
      <c r="S24" s="34"/>
      <c r="T24" s="30"/>
      <c r="U24" s="30"/>
      <c r="V24" s="34"/>
      <c r="W24" s="30"/>
      <c r="X24" s="34"/>
      <c r="Y24" s="34">
        <f t="shared" si="4"/>
        <v>0</v>
      </c>
    </row>
    <row r="25" spans="1:25" ht="12.75" customHeight="1" x14ac:dyDescent="0.3">
      <c r="A25" s="27">
        <v>44895</v>
      </c>
      <c r="B25" s="35">
        <v>44866</v>
      </c>
      <c r="C25" s="29" t="s">
        <v>31</v>
      </c>
      <c r="D25" s="30">
        <v>2022208390</v>
      </c>
      <c r="E25" s="37">
        <v>8390</v>
      </c>
      <c r="F25" s="30" t="s">
        <v>47</v>
      </c>
      <c r="G25" s="43">
        <v>3996078</v>
      </c>
      <c r="H25" s="32" t="s">
        <v>23</v>
      </c>
      <c r="I25" s="30">
        <v>2701644</v>
      </c>
      <c r="J25" s="38">
        <v>44870.804861111108</v>
      </c>
      <c r="K25" s="42">
        <v>44904</v>
      </c>
      <c r="L25" s="31">
        <v>3996078</v>
      </c>
      <c r="M25" s="31">
        <v>3996078</v>
      </c>
      <c r="N25" s="27">
        <v>45027</v>
      </c>
      <c r="O25" s="30"/>
      <c r="P25" s="30"/>
      <c r="Q25" s="31">
        <f t="shared" si="3"/>
        <v>3996078</v>
      </c>
      <c r="R25" s="31"/>
      <c r="S25" s="34"/>
      <c r="T25" s="30"/>
      <c r="U25" s="30"/>
      <c r="V25" s="34"/>
      <c r="W25" s="30"/>
      <c r="X25" s="34"/>
      <c r="Y25" s="34">
        <f t="shared" si="4"/>
        <v>0</v>
      </c>
    </row>
    <row r="26" spans="1:25" ht="12.75" customHeight="1" x14ac:dyDescent="0.3">
      <c r="A26" s="27">
        <v>44957</v>
      </c>
      <c r="B26" s="35">
        <v>44927</v>
      </c>
      <c r="C26" s="29" t="s">
        <v>31</v>
      </c>
      <c r="D26" s="30">
        <v>2023208512</v>
      </c>
      <c r="E26" s="37">
        <v>8512</v>
      </c>
      <c r="F26" s="30" t="s">
        <v>48</v>
      </c>
      <c r="G26" s="43">
        <v>384149</v>
      </c>
      <c r="H26" s="32" t="s">
        <v>23</v>
      </c>
      <c r="I26" s="30">
        <v>2708579</v>
      </c>
      <c r="J26" s="38">
        <v>44942.600694444445</v>
      </c>
      <c r="K26" s="42">
        <v>44984</v>
      </c>
      <c r="L26" s="31">
        <v>384149</v>
      </c>
      <c r="M26" s="31">
        <v>384149</v>
      </c>
      <c r="N26" s="27">
        <v>45027</v>
      </c>
      <c r="O26" s="30"/>
      <c r="P26" s="30"/>
      <c r="Q26" s="31">
        <f t="shared" si="3"/>
        <v>384149</v>
      </c>
      <c r="R26" s="31"/>
      <c r="S26" s="34"/>
      <c r="T26" s="30"/>
      <c r="U26" s="30"/>
      <c r="V26" s="34"/>
      <c r="W26" s="30"/>
      <c r="X26" s="34"/>
      <c r="Y26" s="34">
        <f t="shared" si="4"/>
        <v>0</v>
      </c>
    </row>
    <row r="27" spans="1:25" ht="12.75" customHeight="1" x14ac:dyDescent="0.3">
      <c r="A27" s="27">
        <v>45046</v>
      </c>
      <c r="B27" s="35">
        <v>45017</v>
      </c>
      <c r="C27" s="29" t="s">
        <v>31</v>
      </c>
      <c r="D27" s="30">
        <v>2023208660</v>
      </c>
      <c r="E27" s="37">
        <v>8660</v>
      </c>
      <c r="F27" s="30" t="s">
        <v>49</v>
      </c>
      <c r="G27" s="43">
        <v>16890</v>
      </c>
      <c r="H27" s="32" t="s">
        <v>23</v>
      </c>
      <c r="I27" s="30">
        <v>2720600</v>
      </c>
      <c r="J27" s="38">
        <v>45040.395138888889</v>
      </c>
      <c r="K27" s="42">
        <v>45139</v>
      </c>
      <c r="L27" s="31">
        <v>16890</v>
      </c>
      <c r="M27" s="31">
        <v>16890</v>
      </c>
      <c r="N27" s="27">
        <v>45169</v>
      </c>
      <c r="O27" s="30"/>
      <c r="P27" s="30"/>
      <c r="Q27" s="31">
        <f t="shared" si="3"/>
        <v>16890</v>
      </c>
      <c r="R27" s="31"/>
      <c r="S27" s="34"/>
      <c r="T27" s="30"/>
      <c r="U27" s="30"/>
      <c r="V27" s="34"/>
      <c r="W27" s="30"/>
      <c r="X27" s="34"/>
      <c r="Y27" s="34">
        <f t="shared" si="4"/>
        <v>0</v>
      </c>
    </row>
    <row r="28" spans="1:25" ht="12.75" customHeight="1" x14ac:dyDescent="0.3">
      <c r="A28" s="27">
        <v>45107</v>
      </c>
      <c r="B28" s="35">
        <v>45078</v>
      </c>
      <c r="C28" s="29" t="s">
        <v>31</v>
      </c>
      <c r="D28" s="30">
        <v>2023208777</v>
      </c>
      <c r="E28" s="37">
        <v>8777</v>
      </c>
      <c r="F28" s="30" t="s">
        <v>50</v>
      </c>
      <c r="G28" s="43">
        <v>455151</v>
      </c>
      <c r="H28" s="32" t="s">
        <v>23</v>
      </c>
      <c r="I28" s="30">
        <v>2728167</v>
      </c>
      <c r="J28" s="38">
        <v>45097.5625</v>
      </c>
      <c r="K28" s="42">
        <v>45125</v>
      </c>
      <c r="L28" s="31">
        <v>455151</v>
      </c>
      <c r="M28" s="31"/>
      <c r="N28" s="27"/>
      <c r="O28" s="30"/>
      <c r="P28" s="30"/>
      <c r="Q28" s="31">
        <f t="shared" si="3"/>
        <v>0</v>
      </c>
      <c r="R28" s="31"/>
      <c r="S28" s="34"/>
      <c r="T28" s="30"/>
      <c r="U28" s="30"/>
      <c r="V28" s="34">
        <v>455151</v>
      </c>
      <c r="W28" s="27">
        <v>45230</v>
      </c>
      <c r="X28" s="34"/>
      <c r="Y28" s="34">
        <f t="shared" si="4"/>
        <v>0</v>
      </c>
    </row>
    <row r="29" spans="1:25" ht="12.75" customHeight="1" x14ac:dyDescent="0.3">
      <c r="A29" s="27">
        <v>45322</v>
      </c>
      <c r="B29" s="35">
        <v>45322</v>
      </c>
      <c r="C29" s="29" t="s">
        <v>31</v>
      </c>
      <c r="D29" s="30">
        <v>2024209312</v>
      </c>
      <c r="E29" s="37">
        <v>9312</v>
      </c>
      <c r="F29" s="30" t="s">
        <v>52</v>
      </c>
      <c r="G29" s="43">
        <v>3019762</v>
      </c>
      <c r="H29" s="32" t="s">
        <v>53</v>
      </c>
      <c r="I29" s="30">
        <v>15080</v>
      </c>
      <c r="J29" s="38">
        <v>45294</v>
      </c>
      <c r="K29" s="42">
        <v>45365</v>
      </c>
      <c r="L29" s="31">
        <v>2419545</v>
      </c>
      <c r="M29" s="31">
        <v>2419545</v>
      </c>
      <c r="N29" s="27">
        <v>45411</v>
      </c>
      <c r="O29" s="30"/>
      <c r="P29" s="30"/>
      <c r="Q29" s="31">
        <f t="shared" si="3"/>
        <v>2419545</v>
      </c>
      <c r="R29" s="31"/>
      <c r="S29" s="34"/>
      <c r="T29" s="30"/>
      <c r="U29" s="30"/>
      <c r="V29" s="34"/>
      <c r="W29" s="27"/>
      <c r="X29" s="34"/>
      <c r="Y29" s="34">
        <f t="shared" si="4"/>
        <v>0</v>
      </c>
    </row>
    <row r="30" spans="1:25" ht="12.75" customHeight="1" x14ac:dyDescent="0.3">
      <c r="A30" s="27">
        <v>45322</v>
      </c>
      <c r="B30" s="35">
        <v>45322</v>
      </c>
      <c r="C30" s="29" t="s">
        <v>31</v>
      </c>
      <c r="D30" s="30">
        <v>2024209312</v>
      </c>
      <c r="E30" s="37">
        <v>9312</v>
      </c>
      <c r="F30" s="30" t="s">
        <v>52</v>
      </c>
      <c r="G30" s="43">
        <v>3019762</v>
      </c>
      <c r="H30" s="32" t="s">
        <v>53</v>
      </c>
      <c r="I30" s="30">
        <v>16421</v>
      </c>
      <c r="J30" s="38">
        <v>45317</v>
      </c>
      <c r="K30" s="42">
        <v>45365</v>
      </c>
      <c r="L30" s="31">
        <v>600217</v>
      </c>
      <c r="M30" s="31">
        <v>600217</v>
      </c>
      <c r="N30" s="27">
        <v>45411</v>
      </c>
      <c r="O30" s="30"/>
      <c r="P30" s="30"/>
      <c r="Q30" s="31">
        <f t="shared" si="3"/>
        <v>600217</v>
      </c>
      <c r="R30" s="31"/>
      <c r="S30" s="34"/>
      <c r="T30" s="30"/>
      <c r="U30" s="30"/>
      <c r="V30" s="34"/>
      <c r="W30" s="27"/>
      <c r="X30" s="34"/>
      <c r="Y30" s="34">
        <f t="shared" si="4"/>
        <v>0</v>
      </c>
    </row>
    <row r="31" spans="1:25" ht="12.75" customHeight="1" x14ac:dyDescent="0.3">
      <c r="A31" s="27">
        <v>45382</v>
      </c>
      <c r="B31" s="35">
        <v>45382</v>
      </c>
      <c r="C31" s="29" t="s">
        <v>31</v>
      </c>
      <c r="D31" s="30">
        <v>2024209354</v>
      </c>
      <c r="E31" s="37">
        <v>9354</v>
      </c>
      <c r="F31" s="30" t="s">
        <v>55</v>
      </c>
      <c r="G31" s="43">
        <v>428528</v>
      </c>
      <c r="H31" s="32" t="s">
        <v>53</v>
      </c>
      <c r="I31" s="30">
        <v>22542</v>
      </c>
      <c r="J31" s="38">
        <v>45371</v>
      </c>
      <c r="K31" s="42">
        <v>45394</v>
      </c>
      <c r="L31" s="31">
        <v>428528</v>
      </c>
      <c r="M31" s="31">
        <v>428528</v>
      </c>
      <c r="N31" s="42">
        <v>45441</v>
      </c>
      <c r="O31" s="30"/>
      <c r="P31" s="30"/>
      <c r="Q31" s="31">
        <f t="shared" si="3"/>
        <v>428528</v>
      </c>
      <c r="R31" s="31"/>
      <c r="S31" s="34"/>
      <c r="T31" s="30"/>
      <c r="U31" s="30"/>
      <c r="V31" s="34"/>
      <c r="W31" s="27"/>
      <c r="X31" s="34"/>
      <c r="Y31" s="34">
        <f t="shared" si="4"/>
        <v>0</v>
      </c>
    </row>
    <row r="32" spans="1:25" ht="12.75" customHeight="1" x14ac:dyDescent="0.3">
      <c r="A32" s="27">
        <v>45412</v>
      </c>
      <c r="B32" s="35">
        <v>45412</v>
      </c>
      <c r="C32" s="29" t="s">
        <v>31</v>
      </c>
      <c r="D32" s="30">
        <v>2024209440</v>
      </c>
      <c r="E32" s="37">
        <v>9440</v>
      </c>
      <c r="F32" s="30" t="s">
        <v>56</v>
      </c>
      <c r="G32" s="43">
        <v>39800</v>
      </c>
      <c r="H32" s="32" t="s">
        <v>53</v>
      </c>
      <c r="I32" s="30">
        <v>25646</v>
      </c>
      <c r="J32" s="38">
        <v>45390</v>
      </c>
      <c r="K32" s="42">
        <v>45439</v>
      </c>
      <c r="L32" s="31">
        <v>19900</v>
      </c>
      <c r="M32" s="31"/>
      <c r="N32" s="27"/>
      <c r="O32" s="30"/>
      <c r="P32" s="30"/>
      <c r="Q32" s="31">
        <f t="shared" si="3"/>
        <v>0</v>
      </c>
      <c r="R32" s="31"/>
      <c r="S32" s="34"/>
      <c r="T32" s="30"/>
      <c r="U32" s="30"/>
      <c r="V32" s="34"/>
      <c r="W32" s="27"/>
      <c r="X32" s="34"/>
      <c r="Y32" s="34">
        <f t="shared" si="4"/>
        <v>19900</v>
      </c>
    </row>
    <row r="33" spans="1:25" ht="12.75" customHeight="1" x14ac:dyDescent="0.3">
      <c r="A33" s="27">
        <v>45412</v>
      </c>
      <c r="B33" s="35">
        <v>45412</v>
      </c>
      <c r="C33" s="29" t="s">
        <v>31</v>
      </c>
      <c r="D33" s="30">
        <v>2024209440</v>
      </c>
      <c r="E33" s="37">
        <v>9440</v>
      </c>
      <c r="F33" s="30" t="s">
        <v>56</v>
      </c>
      <c r="G33" s="43">
        <v>39800</v>
      </c>
      <c r="H33" s="32" t="s">
        <v>53</v>
      </c>
      <c r="I33" s="30">
        <v>25895</v>
      </c>
      <c r="J33" s="38">
        <v>45394</v>
      </c>
      <c r="K33" s="42">
        <v>45439</v>
      </c>
      <c r="L33" s="31">
        <v>19900</v>
      </c>
      <c r="M33" s="31"/>
      <c r="N33" s="27"/>
      <c r="O33" s="30"/>
      <c r="P33" s="30"/>
      <c r="Q33" s="31">
        <f t="shared" si="3"/>
        <v>0</v>
      </c>
      <c r="R33" s="31"/>
      <c r="S33" s="34"/>
      <c r="T33" s="30"/>
      <c r="U33" s="30"/>
      <c r="V33" s="34"/>
      <c r="W33" s="27"/>
      <c r="X33" s="34"/>
      <c r="Y33" s="34">
        <f t="shared" si="4"/>
        <v>19900</v>
      </c>
    </row>
  </sheetData>
  <autoFilter ref="A4:Z33"/>
  <conditionalFormatting sqref="I4">
    <cfRule type="duplicateValues" dxfId="22" priority="3"/>
  </conditionalFormatting>
  <conditionalFormatting sqref="I5:I19">
    <cfRule type="duplicateValues" dxfId="21" priority="2"/>
  </conditionalFormatting>
  <conditionalFormatting sqref="I20">
    <cfRule type="duplicateValues" dxfId="20" priority="1"/>
  </conditionalFormatting>
  <conditionalFormatting sqref="I22:I1048576">
    <cfRule type="duplicateValues" dxfId="19" priority="4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"/>
  <sheetViews>
    <sheetView topLeftCell="N1" zoomScale="118" zoomScaleNormal="118" workbookViewId="0">
      <pane ySplit="4" topLeftCell="A5" activePane="bottomLeft" state="frozen"/>
      <selection activeCell="A4" sqref="A4"/>
      <selection pane="bottomLeft" activeCell="A4" sqref="A4"/>
    </sheetView>
  </sheetViews>
  <sheetFormatPr baseColWidth="10" defaultColWidth="11.453125" defaultRowHeight="11.5" x14ac:dyDescent="0.3"/>
  <cols>
    <col min="1" max="1" width="13" style="2" customWidth="1"/>
    <col min="2" max="2" width="11.453125" style="2"/>
    <col min="3" max="3" width="11.81640625" style="2" customWidth="1"/>
    <col min="4" max="11" width="11.453125" style="2"/>
    <col min="12" max="12" width="11.453125" style="2" customWidth="1"/>
    <col min="13" max="16" width="11.453125" style="2"/>
    <col min="17" max="17" width="14.453125" style="2" customWidth="1"/>
    <col min="18" max="18" width="11.453125" style="2"/>
    <col min="19" max="19" width="11.453125" style="52"/>
    <col min="20" max="21" width="11.453125" style="2"/>
    <col min="22" max="22" width="11.453125" style="52"/>
    <col min="23" max="23" width="11.453125" style="2"/>
    <col min="24" max="24" width="13.81640625" style="52" bestFit="1" customWidth="1"/>
    <col min="25" max="25" width="14.1796875" style="52" bestFit="1" customWidth="1"/>
    <col min="26" max="16384" width="11.453125" style="2"/>
  </cols>
  <sheetData>
    <row r="1" spans="1:26" x14ac:dyDescent="0.3">
      <c r="X1" s="53" t="s">
        <v>26</v>
      </c>
      <c r="Z1" s="56">
        <f>Y3-Y2</f>
        <v>0</v>
      </c>
    </row>
    <row r="2" spans="1:26" x14ac:dyDescent="0.3">
      <c r="X2" s="53" t="s">
        <v>25</v>
      </c>
      <c r="Y2" s="54">
        <v>622481</v>
      </c>
    </row>
    <row r="3" spans="1:26" s="26" customFormat="1" x14ac:dyDescent="0.3">
      <c r="A3" s="47" t="s">
        <v>51</v>
      </c>
      <c r="B3" s="47"/>
      <c r="C3" s="47"/>
      <c r="D3" s="48"/>
      <c r="E3" s="49"/>
      <c r="F3" s="49"/>
      <c r="G3" s="49"/>
      <c r="H3" s="49"/>
      <c r="I3" s="49"/>
      <c r="J3" s="49"/>
      <c r="K3" s="50"/>
      <c r="L3" s="55">
        <f t="shared" ref="L3:X3" si="0">SUM(L5:L6)</f>
        <v>39800</v>
      </c>
      <c r="M3" s="55">
        <f t="shared" si="0"/>
        <v>0</v>
      </c>
      <c r="N3" s="55">
        <f t="shared" si="0"/>
        <v>0</v>
      </c>
      <c r="O3" s="55">
        <f t="shared" si="0"/>
        <v>0</v>
      </c>
      <c r="P3" s="55">
        <f t="shared" si="0"/>
        <v>0</v>
      </c>
      <c r="Q3" s="55">
        <f t="shared" si="0"/>
        <v>0</v>
      </c>
      <c r="R3" s="55">
        <f t="shared" si="0"/>
        <v>0</v>
      </c>
      <c r="S3" s="55">
        <f t="shared" si="0"/>
        <v>0</v>
      </c>
      <c r="T3" s="55">
        <f t="shared" si="0"/>
        <v>0</v>
      </c>
      <c r="U3" s="55">
        <f t="shared" si="0"/>
        <v>0</v>
      </c>
      <c r="V3" s="55">
        <f t="shared" si="0"/>
        <v>0</v>
      </c>
      <c r="W3" s="55">
        <f t="shared" si="0"/>
        <v>0</v>
      </c>
      <c r="X3" s="55">
        <f t="shared" si="0"/>
        <v>0</v>
      </c>
      <c r="Y3" s="55">
        <f>SUM(Y5:Y7)</f>
        <v>622481</v>
      </c>
    </row>
    <row r="4" spans="1:26" s="26" customFormat="1" ht="20" x14ac:dyDescent="0.3">
      <c r="A4" s="21" t="s">
        <v>0</v>
      </c>
      <c r="B4" s="21" t="s">
        <v>1</v>
      </c>
      <c r="C4" s="22" t="s">
        <v>27</v>
      </c>
      <c r="D4" s="22" t="s">
        <v>2</v>
      </c>
      <c r="E4" s="23" t="s">
        <v>28</v>
      </c>
      <c r="F4" s="22" t="s">
        <v>29</v>
      </c>
      <c r="G4" s="24" t="s">
        <v>3</v>
      </c>
      <c r="H4" s="22" t="s">
        <v>4</v>
      </c>
      <c r="I4" s="22" t="s">
        <v>5</v>
      </c>
      <c r="J4" s="21" t="s">
        <v>6</v>
      </c>
      <c r="K4" s="22" t="s">
        <v>7</v>
      </c>
      <c r="L4" s="22" t="s">
        <v>8</v>
      </c>
      <c r="M4" s="22" t="s">
        <v>9</v>
      </c>
      <c r="N4" s="21" t="s">
        <v>10</v>
      </c>
      <c r="O4" s="22" t="s">
        <v>11</v>
      </c>
      <c r="P4" s="21" t="s">
        <v>12</v>
      </c>
      <c r="Q4" s="22" t="s">
        <v>13</v>
      </c>
      <c r="R4" s="22" t="s">
        <v>14</v>
      </c>
      <c r="S4" s="25" t="s">
        <v>15</v>
      </c>
      <c r="T4" s="22" t="s">
        <v>16</v>
      </c>
      <c r="U4" s="22" t="s">
        <v>17</v>
      </c>
      <c r="V4" s="25" t="s">
        <v>18</v>
      </c>
      <c r="W4" s="22" t="s">
        <v>19</v>
      </c>
      <c r="X4" s="25" t="s">
        <v>20</v>
      </c>
      <c r="Y4" s="25" t="s">
        <v>21</v>
      </c>
    </row>
    <row r="5" spans="1:26" ht="12.75" customHeight="1" x14ac:dyDescent="0.3">
      <c r="A5" s="57">
        <v>45412</v>
      </c>
      <c r="B5" s="57">
        <v>45412</v>
      </c>
      <c r="C5" s="29" t="s">
        <v>31</v>
      </c>
      <c r="D5" s="30">
        <v>2024209440</v>
      </c>
      <c r="E5" s="37">
        <v>9440</v>
      </c>
      <c r="F5" s="30" t="s">
        <v>56</v>
      </c>
      <c r="G5" s="43">
        <v>39800</v>
      </c>
      <c r="H5" s="32" t="s">
        <v>53</v>
      </c>
      <c r="I5" s="30">
        <v>25646</v>
      </c>
      <c r="J5" s="57">
        <v>45390</v>
      </c>
      <c r="K5" s="57">
        <v>45439</v>
      </c>
      <c r="L5" s="31">
        <v>19900</v>
      </c>
      <c r="M5" s="31"/>
      <c r="N5" s="27"/>
      <c r="O5" s="30"/>
      <c r="P5" s="30"/>
      <c r="Q5" s="31">
        <f t="shared" ref="Q5:Q6" si="1">M5+O5</f>
        <v>0</v>
      </c>
      <c r="R5" s="31"/>
      <c r="S5" s="34"/>
      <c r="T5" s="30"/>
      <c r="U5" s="30"/>
      <c r="V5" s="34"/>
      <c r="W5" s="27"/>
      <c r="X5" s="34"/>
      <c r="Y5" s="34">
        <f t="shared" ref="Y5:Y6" si="2">L5-Q5-S5-V5-X5</f>
        <v>19900</v>
      </c>
    </row>
    <row r="6" spans="1:26" ht="12.75" customHeight="1" x14ac:dyDescent="0.3">
      <c r="A6" s="57">
        <v>45412</v>
      </c>
      <c r="B6" s="57">
        <v>45412</v>
      </c>
      <c r="C6" s="29" t="s">
        <v>31</v>
      </c>
      <c r="D6" s="30">
        <v>2024209440</v>
      </c>
      <c r="E6" s="37">
        <v>9440</v>
      </c>
      <c r="F6" s="30" t="s">
        <v>56</v>
      </c>
      <c r="G6" s="43">
        <v>39800</v>
      </c>
      <c r="H6" s="32" t="s">
        <v>53</v>
      </c>
      <c r="I6" s="30">
        <v>25895</v>
      </c>
      <c r="J6" s="57">
        <v>45394</v>
      </c>
      <c r="K6" s="57">
        <v>45439</v>
      </c>
      <c r="L6" s="31">
        <v>19900</v>
      </c>
      <c r="M6" s="31"/>
      <c r="N6" s="27"/>
      <c r="O6" s="30"/>
      <c r="P6" s="30"/>
      <c r="Q6" s="31">
        <f t="shared" si="1"/>
        <v>0</v>
      </c>
      <c r="R6" s="31"/>
      <c r="S6" s="34"/>
      <c r="T6" s="30"/>
      <c r="U6" s="30"/>
      <c r="V6" s="34"/>
      <c r="W6" s="27"/>
      <c r="X6" s="34"/>
      <c r="Y6" s="34">
        <f t="shared" si="2"/>
        <v>19900</v>
      </c>
    </row>
    <row r="7" spans="1:26" x14ac:dyDescent="0.3">
      <c r="A7" s="57">
        <v>45504</v>
      </c>
      <c r="B7" s="57">
        <v>45504</v>
      </c>
      <c r="C7" s="2" t="s">
        <v>31</v>
      </c>
      <c r="D7" s="2">
        <v>2024209583</v>
      </c>
      <c r="E7" s="2">
        <v>9583</v>
      </c>
      <c r="F7" s="2" t="s">
        <v>58</v>
      </c>
      <c r="G7" s="2" t="s">
        <v>59</v>
      </c>
      <c r="H7" s="2" t="s">
        <v>53</v>
      </c>
      <c r="I7" s="2">
        <v>44030</v>
      </c>
      <c r="J7" s="57">
        <v>45485</v>
      </c>
      <c r="K7" s="57">
        <v>45530</v>
      </c>
      <c r="L7" s="2">
        <v>582681</v>
      </c>
      <c r="Q7" s="31">
        <f t="shared" ref="Q7" si="3">M7+O7</f>
        <v>0</v>
      </c>
      <c r="R7" s="31"/>
      <c r="S7" s="34"/>
      <c r="T7" s="30"/>
      <c r="U7" s="30"/>
      <c r="V7" s="34"/>
      <c r="W7" s="27"/>
      <c r="X7" s="34"/>
      <c r="Y7" s="34">
        <f t="shared" ref="Y7" si="4">L7-Q7-S7-V7-X7</f>
        <v>582681</v>
      </c>
    </row>
  </sheetData>
  <autoFilter ref="A4:Z4"/>
  <conditionalFormatting sqref="I4">
    <cfRule type="duplicateValues" dxfId="18" priority="3"/>
  </conditionalFormatting>
  <conditionalFormatting sqref="I5:I1048576">
    <cfRule type="duplicateValues" dxfId="17" priority="5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"/>
  <sheetViews>
    <sheetView topLeftCell="Q1" zoomScale="118" zoomScaleNormal="118" workbookViewId="0">
      <pane ySplit="4" topLeftCell="A5" activePane="bottomLeft" state="frozen"/>
      <selection activeCell="A4" sqref="A4"/>
      <selection pane="bottomLeft" activeCell="A4" sqref="A4"/>
    </sheetView>
  </sheetViews>
  <sheetFormatPr baseColWidth="10" defaultColWidth="11.453125" defaultRowHeight="11.5" x14ac:dyDescent="0.3"/>
  <cols>
    <col min="1" max="1" width="13" style="2" customWidth="1"/>
    <col min="2" max="2" width="11.453125" style="2"/>
    <col min="3" max="3" width="11.81640625" style="2" customWidth="1"/>
    <col min="4" max="10" width="11.453125" style="2"/>
    <col min="11" max="12" width="11.54296875" style="2" customWidth="1"/>
    <col min="13" max="13" width="11.453125" style="2"/>
    <col min="14" max="14" width="14.26953125" style="2" customWidth="1"/>
    <col min="15" max="15" width="11.453125" style="2"/>
    <col min="16" max="16" width="14.26953125" style="2" customWidth="1"/>
    <col min="17" max="17" width="23" style="2" customWidth="1"/>
    <col min="18" max="18" width="14.81640625" style="2" customWidth="1"/>
    <col min="19" max="19" width="18.26953125" style="52" customWidth="1"/>
    <col min="20" max="20" width="11.453125" style="2"/>
    <col min="21" max="21" width="17.81640625" style="2" customWidth="1"/>
    <col min="22" max="22" width="14.453125" style="52" customWidth="1"/>
    <col min="23" max="23" width="18.54296875" style="2" customWidth="1"/>
    <col min="24" max="24" width="16.81640625" style="52" customWidth="1"/>
    <col min="25" max="25" width="19" style="52" customWidth="1"/>
    <col min="26" max="16384" width="11.453125" style="2"/>
  </cols>
  <sheetData>
    <row r="1" spans="1:26" x14ac:dyDescent="0.3">
      <c r="X1" s="53" t="s">
        <v>26</v>
      </c>
      <c r="Z1" s="56">
        <f>Y3-Y2</f>
        <v>0</v>
      </c>
    </row>
    <row r="2" spans="1:26" x14ac:dyDescent="0.3">
      <c r="X2" s="53" t="s">
        <v>25</v>
      </c>
      <c r="Y2" s="54">
        <v>602581</v>
      </c>
    </row>
    <row r="3" spans="1:26" s="26" customFormat="1" x14ac:dyDescent="0.3">
      <c r="A3" s="47" t="s">
        <v>51</v>
      </c>
      <c r="B3" s="47"/>
      <c r="C3" s="47"/>
      <c r="D3" s="48"/>
      <c r="E3" s="49"/>
      <c r="F3" s="49"/>
      <c r="G3" s="49"/>
      <c r="H3" s="49"/>
      <c r="I3" s="49"/>
      <c r="J3" s="49"/>
      <c r="K3" s="50"/>
      <c r="L3" s="55">
        <f t="shared" ref="L3:X3" si="0">SUM(L5:L6)</f>
        <v>39800</v>
      </c>
      <c r="M3" s="55">
        <f t="shared" si="0"/>
        <v>19900</v>
      </c>
      <c r="N3" s="55"/>
      <c r="O3" s="55">
        <f t="shared" si="0"/>
        <v>0</v>
      </c>
      <c r="P3" s="55">
        <f t="shared" si="0"/>
        <v>0</v>
      </c>
      <c r="Q3" s="55">
        <f t="shared" si="0"/>
        <v>19900</v>
      </c>
      <c r="R3" s="55">
        <f t="shared" si="0"/>
        <v>0</v>
      </c>
      <c r="S3" s="55">
        <f t="shared" si="0"/>
        <v>0</v>
      </c>
      <c r="T3" s="55">
        <f t="shared" si="0"/>
        <v>0</v>
      </c>
      <c r="U3" s="55">
        <f t="shared" si="0"/>
        <v>0</v>
      </c>
      <c r="V3" s="55">
        <f t="shared" si="0"/>
        <v>0</v>
      </c>
      <c r="W3" s="55">
        <f t="shared" si="0"/>
        <v>0</v>
      </c>
      <c r="X3" s="55">
        <f t="shared" si="0"/>
        <v>0</v>
      </c>
      <c r="Y3" s="55">
        <f>SUM(Y5:Y7)</f>
        <v>602581</v>
      </c>
    </row>
    <row r="4" spans="1:26" s="26" customFormat="1" ht="20" x14ac:dyDescent="0.3">
      <c r="A4" s="21" t="s">
        <v>0</v>
      </c>
      <c r="B4" s="21" t="s">
        <v>1</v>
      </c>
      <c r="C4" s="22" t="s">
        <v>27</v>
      </c>
      <c r="D4" s="22" t="s">
        <v>2</v>
      </c>
      <c r="E4" s="23" t="s">
        <v>28</v>
      </c>
      <c r="F4" s="22" t="s">
        <v>29</v>
      </c>
      <c r="G4" s="24" t="s">
        <v>3</v>
      </c>
      <c r="H4" s="22" t="s">
        <v>4</v>
      </c>
      <c r="I4" s="22" t="s">
        <v>5</v>
      </c>
      <c r="J4" s="21" t="s">
        <v>6</v>
      </c>
      <c r="K4" s="66" t="s">
        <v>7</v>
      </c>
      <c r="L4" s="66" t="s">
        <v>8</v>
      </c>
      <c r="M4" s="66" t="s">
        <v>9</v>
      </c>
      <c r="N4" s="67" t="s">
        <v>10</v>
      </c>
      <c r="O4" s="66" t="s">
        <v>11</v>
      </c>
      <c r="P4" s="67" t="s">
        <v>12</v>
      </c>
      <c r="Q4" s="66" t="s">
        <v>13</v>
      </c>
      <c r="R4" s="66" t="s">
        <v>14</v>
      </c>
      <c r="S4" s="68" t="s">
        <v>15</v>
      </c>
      <c r="T4" s="66" t="s">
        <v>16</v>
      </c>
      <c r="U4" s="66" t="s">
        <v>17</v>
      </c>
      <c r="V4" s="68" t="s">
        <v>18</v>
      </c>
      <c r="W4" s="66" t="s">
        <v>19</v>
      </c>
      <c r="X4" s="68" t="s">
        <v>20</v>
      </c>
      <c r="Y4" s="69" t="s">
        <v>21</v>
      </c>
    </row>
    <row r="5" spans="1:26" ht="12.75" customHeight="1" x14ac:dyDescent="0.3">
      <c r="A5" s="57">
        <v>45412</v>
      </c>
      <c r="B5" s="57">
        <v>45412</v>
      </c>
      <c r="C5" s="29" t="s">
        <v>31</v>
      </c>
      <c r="D5" s="30">
        <v>2024209440</v>
      </c>
      <c r="E5" s="37">
        <v>9440</v>
      </c>
      <c r="F5" s="30" t="s">
        <v>56</v>
      </c>
      <c r="G5" s="43">
        <v>39800</v>
      </c>
      <c r="H5" s="32" t="s">
        <v>53</v>
      </c>
      <c r="I5" s="30">
        <v>25646</v>
      </c>
      <c r="J5" s="57">
        <v>45390</v>
      </c>
      <c r="K5" s="57">
        <v>45439</v>
      </c>
      <c r="L5" s="31">
        <v>19900</v>
      </c>
      <c r="M5" s="31">
        <v>19900</v>
      </c>
      <c r="N5" s="27">
        <v>45524</v>
      </c>
      <c r="O5" s="30"/>
      <c r="P5" s="30"/>
      <c r="Q5" s="31">
        <f t="shared" ref="Q5:Q7" si="1">M5+O5</f>
        <v>19900</v>
      </c>
      <c r="R5" s="31"/>
      <c r="S5" s="34"/>
      <c r="T5" s="30"/>
      <c r="U5" s="30"/>
      <c r="V5" s="34"/>
      <c r="W5" s="27"/>
      <c r="X5" s="34"/>
      <c r="Y5" s="65">
        <f t="shared" ref="Y5:Y7" si="2">L5-Q5-S5-V5-X5</f>
        <v>0</v>
      </c>
    </row>
    <row r="6" spans="1:26" ht="12.75" customHeight="1" x14ac:dyDescent="0.3">
      <c r="A6" s="57">
        <v>45412</v>
      </c>
      <c r="B6" s="57">
        <v>45412</v>
      </c>
      <c r="C6" s="29" t="s">
        <v>31</v>
      </c>
      <c r="D6" s="30">
        <v>2024209440</v>
      </c>
      <c r="E6" s="37">
        <v>9440</v>
      </c>
      <c r="F6" s="30" t="s">
        <v>56</v>
      </c>
      <c r="G6" s="43">
        <v>39800</v>
      </c>
      <c r="H6" s="32" t="s">
        <v>53</v>
      </c>
      <c r="I6" s="30">
        <v>25895</v>
      </c>
      <c r="J6" s="57">
        <v>45394</v>
      </c>
      <c r="K6" s="57">
        <v>45439</v>
      </c>
      <c r="L6" s="31">
        <v>19900</v>
      </c>
      <c r="M6" s="31"/>
      <c r="N6" s="27"/>
      <c r="O6" s="30"/>
      <c r="P6" s="30"/>
      <c r="Q6" s="31">
        <f t="shared" si="1"/>
        <v>0</v>
      </c>
      <c r="R6" s="31"/>
      <c r="S6" s="34"/>
      <c r="T6" s="30"/>
      <c r="U6" s="30"/>
      <c r="V6" s="34"/>
      <c r="W6" s="27"/>
      <c r="X6" s="34"/>
      <c r="Y6" s="65">
        <f t="shared" si="2"/>
        <v>19900</v>
      </c>
    </row>
    <row r="7" spans="1:26" ht="12.75" customHeight="1" x14ac:dyDescent="0.3">
      <c r="A7" s="57">
        <v>45504</v>
      </c>
      <c r="B7" s="57">
        <v>45504</v>
      </c>
      <c r="C7" s="29" t="s">
        <v>31</v>
      </c>
      <c r="D7" s="30">
        <v>2024209583</v>
      </c>
      <c r="E7" s="37">
        <v>9583</v>
      </c>
      <c r="F7" s="30" t="s">
        <v>58</v>
      </c>
      <c r="G7" s="43" t="s">
        <v>59</v>
      </c>
      <c r="H7" s="32" t="s">
        <v>53</v>
      </c>
      <c r="I7" s="30">
        <v>44030</v>
      </c>
      <c r="J7" s="57">
        <v>45485</v>
      </c>
      <c r="K7" s="57">
        <v>45530</v>
      </c>
      <c r="L7" s="31">
        <v>582681</v>
      </c>
      <c r="M7" s="31"/>
      <c r="N7" s="27"/>
      <c r="O7" s="30"/>
      <c r="P7" s="30"/>
      <c r="Q7" s="31">
        <f t="shared" si="1"/>
        <v>0</v>
      </c>
      <c r="R7" s="31"/>
      <c r="S7" s="34"/>
      <c r="T7" s="30"/>
      <c r="U7" s="30"/>
      <c r="V7" s="34"/>
      <c r="W7" s="27"/>
      <c r="X7" s="34"/>
      <c r="Y7" s="65">
        <f t="shared" si="2"/>
        <v>582681</v>
      </c>
    </row>
  </sheetData>
  <conditionalFormatting sqref="I4">
    <cfRule type="duplicateValues" dxfId="16" priority="1"/>
  </conditionalFormatting>
  <conditionalFormatting sqref="I5:I1048576">
    <cfRule type="duplicateValues" dxfId="15" priority="2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"/>
  <sheetViews>
    <sheetView topLeftCell="D1" zoomScale="118" zoomScaleNormal="118" workbookViewId="0">
      <pane ySplit="4" topLeftCell="A5" activePane="bottomLeft" state="frozen"/>
      <selection activeCell="A4" sqref="A4"/>
      <selection pane="bottomLeft" activeCell="A4" sqref="A4"/>
    </sheetView>
  </sheetViews>
  <sheetFormatPr baseColWidth="10" defaultColWidth="11.453125" defaultRowHeight="11.5" x14ac:dyDescent="0.3"/>
  <cols>
    <col min="1" max="1" width="13" style="2" customWidth="1"/>
    <col min="2" max="2" width="11.453125" style="2"/>
    <col min="3" max="3" width="11.81640625" style="2" customWidth="1"/>
    <col min="4" max="10" width="11.453125" style="2"/>
    <col min="11" max="12" width="11.54296875" style="2" customWidth="1"/>
    <col min="13" max="13" width="0" style="2" hidden="1" customWidth="1"/>
    <col min="14" max="14" width="14.26953125" style="2" hidden="1" customWidth="1"/>
    <col min="15" max="15" width="0" style="2" hidden="1" customWidth="1"/>
    <col min="16" max="16" width="14.26953125" style="2" hidden="1" customWidth="1"/>
    <col min="17" max="17" width="23" style="2" customWidth="1"/>
    <col min="18" max="18" width="14.81640625" style="2" hidden="1" customWidth="1"/>
    <col min="19" max="19" width="18.26953125" style="52" hidden="1" customWidth="1"/>
    <col min="20" max="20" width="0" style="2" hidden="1" customWidth="1"/>
    <col min="21" max="21" width="17.81640625" style="2" hidden="1" customWidth="1"/>
    <col min="22" max="22" width="14.453125" style="52" hidden="1" customWidth="1"/>
    <col min="23" max="23" width="18.54296875" style="2" hidden="1" customWidth="1"/>
    <col min="24" max="24" width="16.81640625" style="52" hidden="1" customWidth="1"/>
    <col min="25" max="25" width="19" style="52" customWidth="1"/>
    <col min="26" max="16384" width="11.453125" style="2"/>
  </cols>
  <sheetData>
    <row r="1" spans="1:26" x14ac:dyDescent="0.3">
      <c r="X1" s="53" t="s">
        <v>26</v>
      </c>
      <c r="Z1" s="56">
        <f>Y3-Y2</f>
        <v>0</v>
      </c>
    </row>
    <row r="2" spans="1:26" x14ac:dyDescent="0.3">
      <c r="X2" s="53" t="s">
        <v>25</v>
      </c>
      <c r="Y2" s="54">
        <v>602581</v>
      </c>
    </row>
    <row r="3" spans="1:26" s="26" customFormat="1" x14ac:dyDescent="0.3">
      <c r="A3" s="47" t="s">
        <v>51</v>
      </c>
      <c r="B3" s="47"/>
      <c r="C3" s="47"/>
      <c r="D3" s="48"/>
      <c r="E3" s="49"/>
      <c r="F3" s="49"/>
      <c r="G3" s="49"/>
      <c r="H3" s="49"/>
      <c r="I3" s="49"/>
      <c r="J3" s="49"/>
      <c r="K3" s="50"/>
      <c r="L3" s="55">
        <f t="shared" ref="L3:X3" si="0">SUM(L5:L6)</f>
        <v>39800</v>
      </c>
      <c r="M3" s="55">
        <f t="shared" si="0"/>
        <v>19900</v>
      </c>
      <c r="N3" s="55"/>
      <c r="O3" s="55">
        <f t="shared" si="0"/>
        <v>0</v>
      </c>
      <c r="P3" s="55">
        <f t="shared" si="0"/>
        <v>0</v>
      </c>
      <c r="Q3" s="55">
        <f t="shared" si="0"/>
        <v>19900</v>
      </c>
      <c r="R3" s="55">
        <f t="shared" si="0"/>
        <v>0</v>
      </c>
      <c r="S3" s="55">
        <f t="shared" si="0"/>
        <v>0</v>
      </c>
      <c r="T3" s="55">
        <f t="shared" si="0"/>
        <v>0</v>
      </c>
      <c r="U3" s="55">
        <f t="shared" si="0"/>
        <v>0</v>
      </c>
      <c r="V3" s="55">
        <f t="shared" si="0"/>
        <v>0</v>
      </c>
      <c r="W3" s="55">
        <f t="shared" si="0"/>
        <v>0</v>
      </c>
      <c r="X3" s="55">
        <f t="shared" si="0"/>
        <v>0</v>
      </c>
      <c r="Y3" s="55">
        <f>SUM(Y5:Y7)</f>
        <v>602581</v>
      </c>
    </row>
    <row r="4" spans="1:26" s="26" customFormat="1" ht="20" x14ac:dyDescent="0.3">
      <c r="A4" s="21" t="s">
        <v>0</v>
      </c>
      <c r="B4" s="21" t="s">
        <v>1</v>
      </c>
      <c r="C4" s="22" t="s">
        <v>27</v>
      </c>
      <c r="D4" s="22" t="s">
        <v>2</v>
      </c>
      <c r="E4" s="23" t="s">
        <v>28</v>
      </c>
      <c r="F4" s="22" t="s">
        <v>29</v>
      </c>
      <c r="G4" s="24" t="s">
        <v>3</v>
      </c>
      <c r="H4" s="22" t="s">
        <v>4</v>
      </c>
      <c r="I4" s="22" t="s">
        <v>5</v>
      </c>
      <c r="J4" s="21" t="s">
        <v>6</v>
      </c>
      <c r="K4" s="66" t="s">
        <v>7</v>
      </c>
      <c r="L4" s="66" t="s">
        <v>8</v>
      </c>
      <c r="M4" s="66" t="s">
        <v>9</v>
      </c>
      <c r="N4" s="67" t="s">
        <v>10</v>
      </c>
      <c r="O4" s="66" t="s">
        <v>11</v>
      </c>
      <c r="P4" s="67" t="s">
        <v>12</v>
      </c>
      <c r="Q4" s="66" t="s">
        <v>13</v>
      </c>
      <c r="R4" s="66" t="s">
        <v>14</v>
      </c>
      <c r="S4" s="68" t="s">
        <v>15</v>
      </c>
      <c r="T4" s="66" t="s">
        <v>16</v>
      </c>
      <c r="U4" s="66" t="s">
        <v>17</v>
      </c>
      <c r="V4" s="68" t="s">
        <v>18</v>
      </c>
      <c r="W4" s="66" t="s">
        <v>19</v>
      </c>
      <c r="X4" s="68" t="s">
        <v>20</v>
      </c>
      <c r="Y4" s="69" t="s">
        <v>21</v>
      </c>
      <c r="Z4" s="70" t="s">
        <v>77</v>
      </c>
    </row>
    <row r="5" spans="1:26" ht="12.75" customHeight="1" x14ac:dyDescent="0.3">
      <c r="A5" s="57">
        <v>45412</v>
      </c>
      <c r="B5" s="57">
        <v>45412</v>
      </c>
      <c r="C5" s="29" t="s">
        <v>31</v>
      </c>
      <c r="D5" s="30">
        <v>2024209440</v>
      </c>
      <c r="E5" s="37">
        <v>9440</v>
      </c>
      <c r="F5" s="30" t="s">
        <v>56</v>
      </c>
      <c r="G5" s="43">
        <v>39800</v>
      </c>
      <c r="H5" s="32" t="s">
        <v>53</v>
      </c>
      <c r="I5" s="30">
        <v>25646</v>
      </c>
      <c r="J5" s="57">
        <v>45390</v>
      </c>
      <c r="K5" s="57">
        <v>45439</v>
      </c>
      <c r="L5" s="31">
        <v>19900</v>
      </c>
      <c r="M5" s="31">
        <v>19900</v>
      </c>
      <c r="N5" s="27">
        <v>45524</v>
      </c>
      <c r="O5" s="30"/>
      <c r="P5" s="30"/>
      <c r="Q5" s="31">
        <f t="shared" ref="Q5:Q7" si="1">M5+O5</f>
        <v>19900</v>
      </c>
      <c r="R5" s="31"/>
      <c r="S5" s="34"/>
      <c r="T5" s="30"/>
      <c r="U5" s="30"/>
      <c r="V5" s="34"/>
      <c r="W5" s="27"/>
      <c r="X5" s="34"/>
      <c r="Y5" s="65">
        <f t="shared" ref="Y5:Y7" si="2">L5-Q5-S5-V5-X5</f>
        <v>0</v>
      </c>
      <c r="Z5" s="2" t="s">
        <v>76</v>
      </c>
    </row>
    <row r="6" spans="1:26" ht="12.75" customHeight="1" x14ac:dyDescent="0.3">
      <c r="A6" s="57">
        <v>45412</v>
      </c>
      <c r="B6" s="57">
        <v>45412</v>
      </c>
      <c r="C6" s="29" t="s">
        <v>31</v>
      </c>
      <c r="D6" s="30">
        <v>2024209440</v>
      </c>
      <c r="E6" s="37">
        <v>9440</v>
      </c>
      <c r="F6" s="30" t="s">
        <v>56</v>
      </c>
      <c r="G6" s="43">
        <v>39800</v>
      </c>
      <c r="H6" s="32" t="s">
        <v>53</v>
      </c>
      <c r="I6" s="30">
        <v>25895</v>
      </c>
      <c r="J6" s="57">
        <v>45394</v>
      </c>
      <c r="K6" s="57">
        <v>45439</v>
      </c>
      <c r="L6" s="31">
        <v>19900</v>
      </c>
      <c r="M6" s="31"/>
      <c r="N6" s="27"/>
      <c r="O6" s="30"/>
      <c r="P6" s="30"/>
      <c r="Q6" s="31">
        <f t="shared" si="1"/>
        <v>0</v>
      </c>
      <c r="R6" s="31"/>
      <c r="S6" s="34"/>
      <c r="T6" s="30"/>
      <c r="U6" s="30"/>
      <c r="V6" s="34"/>
      <c r="W6" s="27"/>
      <c r="X6" s="34"/>
      <c r="Y6" s="65">
        <f t="shared" si="2"/>
        <v>19900</v>
      </c>
      <c r="Z6" s="2" t="s">
        <v>76</v>
      </c>
    </row>
    <row r="7" spans="1:26" ht="12.75" customHeight="1" x14ac:dyDescent="0.3">
      <c r="A7" s="57">
        <v>45504</v>
      </c>
      <c r="B7" s="57">
        <v>45504</v>
      </c>
      <c r="C7" s="29" t="s">
        <v>31</v>
      </c>
      <c r="D7" s="30">
        <v>2024209583</v>
      </c>
      <c r="E7" s="37">
        <v>9583</v>
      </c>
      <c r="F7" s="30" t="s">
        <v>58</v>
      </c>
      <c r="G7" s="43" t="s">
        <v>59</v>
      </c>
      <c r="H7" s="32" t="s">
        <v>53</v>
      </c>
      <c r="I7" s="30">
        <v>44030</v>
      </c>
      <c r="J7" s="57">
        <v>45485</v>
      </c>
      <c r="K7" s="57">
        <v>45530</v>
      </c>
      <c r="L7" s="31">
        <v>582681</v>
      </c>
      <c r="M7" s="31"/>
      <c r="N7" s="27"/>
      <c r="O7" s="30"/>
      <c r="P7" s="30"/>
      <c r="Q7" s="31">
        <f t="shared" si="1"/>
        <v>0</v>
      </c>
      <c r="R7" s="31"/>
      <c r="S7" s="34"/>
      <c r="T7" s="30"/>
      <c r="U7" s="30"/>
      <c r="V7" s="34"/>
      <c r="W7" s="27"/>
      <c r="X7" s="34"/>
      <c r="Y7" s="65">
        <f t="shared" si="2"/>
        <v>582681</v>
      </c>
      <c r="Z7" s="2" t="s">
        <v>78</v>
      </c>
    </row>
  </sheetData>
  <autoFilter ref="A4:J7">
    <sortState ref="A5:J7">
      <sortCondition ref="I4:I7"/>
    </sortState>
  </autoFilter>
  <conditionalFormatting sqref="I4">
    <cfRule type="duplicateValues" dxfId="14" priority="1"/>
  </conditionalFormatting>
  <conditionalFormatting sqref="I5:I1048576">
    <cfRule type="duplicateValues" dxfId="13" priority="2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"/>
  <sheetViews>
    <sheetView topLeftCell="R1" zoomScale="118" zoomScaleNormal="118" workbookViewId="0">
      <pane ySplit="4" topLeftCell="A5" activePane="bottomLeft" state="frozen"/>
      <selection activeCell="A4" sqref="A4"/>
      <selection pane="bottomLeft" activeCell="A4" sqref="A4"/>
    </sheetView>
  </sheetViews>
  <sheetFormatPr baseColWidth="10" defaultColWidth="11.453125" defaultRowHeight="11.5" x14ac:dyDescent="0.3"/>
  <cols>
    <col min="1" max="1" width="11.453125" style="2"/>
    <col min="2" max="2" width="13" style="2" customWidth="1"/>
    <col min="3" max="3" width="11.453125" style="2"/>
    <col min="4" max="4" width="11.81640625" style="2" customWidth="1"/>
    <col min="5" max="11" width="11.453125" style="2"/>
    <col min="12" max="13" width="11.54296875" style="2" customWidth="1"/>
    <col min="14" max="14" width="11.453125" style="2" customWidth="1"/>
    <col min="15" max="15" width="14.26953125" style="2" customWidth="1"/>
    <col min="16" max="16" width="11.453125" style="2" customWidth="1"/>
    <col min="17" max="17" width="14.26953125" style="2" customWidth="1"/>
    <col min="18" max="18" width="23" style="2" customWidth="1"/>
    <col min="19" max="19" width="14.81640625" style="2" customWidth="1"/>
    <col min="20" max="20" width="18.26953125" style="52" customWidth="1"/>
    <col min="21" max="21" width="11.453125" style="2" customWidth="1"/>
    <col min="22" max="22" width="17.81640625" style="2" customWidth="1"/>
    <col min="23" max="23" width="14.453125" style="52" customWidth="1"/>
    <col min="24" max="24" width="18.54296875" style="2" customWidth="1"/>
    <col min="25" max="25" width="16.81640625" style="52" customWidth="1"/>
    <col min="26" max="26" width="19" style="52" customWidth="1"/>
    <col min="27" max="16384" width="11.453125" style="2"/>
  </cols>
  <sheetData>
    <row r="1" spans="1:26" x14ac:dyDescent="0.3">
      <c r="V1" s="2" t="s">
        <v>83</v>
      </c>
      <c r="W1" s="52">
        <f>Z2-Z3</f>
        <v>0</v>
      </c>
      <c r="Y1" s="53" t="s">
        <v>26</v>
      </c>
    </row>
    <row r="2" spans="1:26" x14ac:dyDescent="0.3">
      <c r="Y2" s="53" t="s">
        <v>25</v>
      </c>
      <c r="Z2" s="54">
        <v>99500</v>
      </c>
    </row>
    <row r="3" spans="1:26" s="26" customFormat="1" ht="14.5" x14ac:dyDescent="0.35">
      <c r="B3" s="47" t="s">
        <v>51</v>
      </c>
      <c r="C3" s="47"/>
      <c r="D3" s="47"/>
      <c r="E3" s="48"/>
      <c r="F3" s="49"/>
      <c r="G3" s="49"/>
      <c r="H3" s="49"/>
      <c r="I3" s="49"/>
      <c r="J3" s="49"/>
      <c r="K3" s="49"/>
      <c r="L3" s="50"/>
      <c r="M3" s="55">
        <f t="shared" ref="M3:Y3" si="0">SUM(M5:M6)</f>
        <v>39800</v>
      </c>
      <c r="N3" s="55">
        <f t="shared" si="0"/>
        <v>39800</v>
      </c>
      <c r="O3" s="55"/>
      <c r="P3" s="55">
        <f t="shared" si="0"/>
        <v>0</v>
      </c>
      <c r="Q3" s="55">
        <f t="shared" si="0"/>
        <v>0</v>
      </c>
      <c r="R3" s="55">
        <f t="shared" si="0"/>
        <v>39800</v>
      </c>
      <c r="S3" s="55">
        <f t="shared" si="0"/>
        <v>0</v>
      </c>
      <c r="T3" s="55">
        <f t="shared" si="0"/>
        <v>0</v>
      </c>
      <c r="U3" s="55">
        <f t="shared" si="0"/>
        <v>0</v>
      </c>
      <c r="V3" s="55">
        <f t="shared" si="0"/>
        <v>0</v>
      </c>
      <c r="W3" s="55">
        <f t="shared" si="0"/>
        <v>0</v>
      </c>
      <c r="X3" s="55">
        <f t="shared" si="0"/>
        <v>0</v>
      </c>
      <c r="Y3" s="55">
        <f t="shared" si="0"/>
        <v>0</v>
      </c>
      <c r="Z3" s="71">
        <f>SUM(Z5:Z10)</f>
        <v>99500</v>
      </c>
    </row>
    <row r="4" spans="1:26" s="26" customFormat="1" ht="20" x14ac:dyDescent="0.3">
      <c r="A4" s="21" t="s">
        <v>81</v>
      </c>
      <c r="B4" s="21" t="s">
        <v>0</v>
      </c>
      <c r="C4" s="21" t="s">
        <v>1</v>
      </c>
      <c r="D4" s="22" t="s">
        <v>27</v>
      </c>
      <c r="E4" s="22" t="s">
        <v>2</v>
      </c>
      <c r="F4" s="23" t="s">
        <v>28</v>
      </c>
      <c r="G4" s="22" t="s">
        <v>29</v>
      </c>
      <c r="H4" s="24" t="s">
        <v>3</v>
      </c>
      <c r="I4" s="22" t="s">
        <v>4</v>
      </c>
      <c r="J4" s="22" t="s">
        <v>5</v>
      </c>
      <c r="K4" s="21" t="s">
        <v>6</v>
      </c>
      <c r="L4" s="22" t="s">
        <v>7</v>
      </c>
      <c r="M4" s="22" t="s">
        <v>8</v>
      </c>
      <c r="N4" s="22" t="s">
        <v>9</v>
      </c>
      <c r="O4" s="21" t="s">
        <v>10</v>
      </c>
      <c r="P4" s="22" t="s">
        <v>11</v>
      </c>
      <c r="Q4" s="21" t="s">
        <v>12</v>
      </c>
      <c r="R4" s="22" t="s">
        <v>13</v>
      </c>
      <c r="S4" s="22" t="s">
        <v>14</v>
      </c>
      <c r="T4" s="25" t="s">
        <v>15</v>
      </c>
      <c r="U4" s="22" t="s">
        <v>16</v>
      </c>
      <c r="V4" s="22" t="s">
        <v>17</v>
      </c>
      <c r="W4" s="25" t="s">
        <v>18</v>
      </c>
      <c r="X4" s="22" t="s">
        <v>19</v>
      </c>
      <c r="Y4" s="25" t="s">
        <v>20</v>
      </c>
      <c r="Z4" s="25" t="s">
        <v>21</v>
      </c>
    </row>
    <row r="5" spans="1:26" ht="12.75" customHeight="1" x14ac:dyDescent="0.3">
      <c r="A5" s="30"/>
      <c r="B5" s="58">
        <v>45412</v>
      </c>
      <c r="C5" s="58">
        <v>45412</v>
      </c>
      <c r="D5" s="29" t="s">
        <v>31</v>
      </c>
      <c r="E5" s="30">
        <v>2024209440</v>
      </c>
      <c r="F5" s="37">
        <v>9440</v>
      </c>
      <c r="G5" s="30" t="s">
        <v>56</v>
      </c>
      <c r="H5" s="43">
        <v>39800</v>
      </c>
      <c r="I5" s="32" t="s">
        <v>53</v>
      </c>
      <c r="J5" s="30">
        <v>25646</v>
      </c>
      <c r="K5" s="58">
        <v>45390</v>
      </c>
      <c r="L5" s="58">
        <v>45439</v>
      </c>
      <c r="M5" s="31">
        <v>19900</v>
      </c>
      <c r="N5" s="31">
        <v>19900</v>
      </c>
      <c r="O5" s="27">
        <v>45524</v>
      </c>
      <c r="P5" s="30"/>
      <c r="Q5" s="30"/>
      <c r="R5" s="31">
        <f t="shared" ref="R5:R7" si="1">N5+P5</f>
        <v>19900</v>
      </c>
      <c r="S5" s="31"/>
      <c r="T5" s="34"/>
      <c r="U5" s="30"/>
      <c r="V5" s="30"/>
      <c r="W5" s="34"/>
      <c r="X5" s="27"/>
      <c r="Y5" s="34"/>
      <c r="Z5" s="34">
        <f t="shared" ref="Z5:Z7" si="2">M5-R5-T5-W5-Y5</f>
        <v>0</v>
      </c>
    </row>
    <row r="6" spans="1:26" ht="12.75" customHeight="1" x14ac:dyDescent="0.3">
      <c r="A6" s="30"/>
      <c r="B6" s="58">
        <v>45412</v>
      </c>
      <c r="C6" s="58">
        <v>45412</v>
      </c>
      <c r="D6" s="29" t="s">
        <v>31</v>
      </c>
      <c r="E6" s="30">
        <v>2024209440</v>
      </c>
      <c r="F6" s="37">
        <v>9440</v>
      </c>
      <c r="G6" s="30" t="s">
        <v>56</v>
      </c>
      <c r="H6" s="43">
        <v>39800</v>
      </c>
      <c r="I6" s="32" t="s">
        <v>53</v>
      </c>
      <c r="J6" s="30">
        <v>25895</v>
      </c>
      <c r="K6" s="58">
        <v>45394</v>
      </c>
      <c r="L6" s="58">
        <v>45439</v>
      </c>
      <c r="M6" s="31">
        <v>19900</v>
      </c>
      <c r="N6" s="31">
        <v>19900</v>
      </c>
      <c r="O6" s="27">
        <v>45595</v>
      </c>
      <c r="P6" s="30"/>
      <c r="Q6" s="30"/>
      <c r="R6" s="31">
        <f t="shared" si="1"/>
        <v>19900</v>
      </c>
      <c r="S6" s="31"/>
      <c r="T6" s="34"/>
      <c r="U6" s="30"/>
      <c r="V6" s="30"/>
      <c r="W6" s="34"/>
      <c r="X6" s="27"/>
      <c r="Y6" s="34"/>
      <c r="Z6" s="34">
        <f t="shared" si="2"/>
        <v>0</v>
      </c>
    </row>
    <row r="7" spans="1:26" ht="12.75" customHeight="1" x14ac:dyDescent="0.3">
      <c r="A7" s="30"/>
      <c r="B7" s="58">
        <v>45504</v>
      </c>
      <c r="C7" s="58">
        <v>45504</v>
      </c>
      <c r="D7" s="29" t="s">
        <v>31</v>
      </c>
      <c r="E7" s="30">
        <v>2024209583</v>
      </c>
      <c r="F7" s="37">
        <v>9583</v>
      </c>
      <c r="G7" s="30" t="s">
        <v>58</v>
      </c>
      <c r="H7" s="43" t="s">
        <v>59</v>
      </c>
      <c r="I7" s="32" t="s">
        <v>53</v>
      </c>
      <c r="J7" s="30">
        <v>44030</v>
      </c>
      <c r="K7" s="58">
        <v>45485</v>
      </c>
      <c r="L7" s="58">
        <v>45530</v>
      </c>
      <c r="M7" s="31">
        <v>582681</v>
      </c>
      <c r="N7" s="31">
        <v>582681</v>
      </c>
      <c r="O7" s="27">
        <v>45595</v>
      </c>
      <c r="P7" s="30"/>
      <c r="Q7" s="30"/>
      <c r="R7" s="31">
        <f t="shared" si="1"/>
        <v>582681</v>
      </c>
      <c r="S7" s="31"/>
      <c r="T7" s="34"/>
      <c r="U7" s="30"/>
      <c r="V7" s="30"/>
      <c r="W7" s="34"/>
      <c r="X7" s="27"/>
      <c r="Y7" s="34"/>
      <c r="Z7" s="34">
        <f t="shared" si="2"/>
        <v>0</v>
      </c>
    </row>
    <row r="8" spans="1:26" ht="12.75" customHeight="1" x14ac:dyDescent="0.3">
      <c r="A8" s="30" t="s">
        <v>82</v>
      </c>
      <c r="B8" s="58">
        <v>45596</v>
      </c>
      <c r="C8" s="58">
        <v>45565</v>
      </c>
      <c r="D8" s="29" t="s">
        <v>31</v>
      </c>
      <c r="E8" s="30">
        <v>2024209791</v>
      </c>
      <c r="F8" s="37">
        <v>9791</v>
      </c>
      <c r="G8" s="30" t="s">
        <v>80</v>
      </c>
      <c r="H8" s="43" t="s">
        <v>79</v>
      </c>
      <c r="I8" s="32" t="s">
        <v>53</v>
      </c>
      <c r="J8" s="30">
        <v>53275</v>
      </c>
      <c r="K8" s="58">
        <v>45548</v>
      </c>
      <c r="L8" s="58" t="s">
        <v>54</v>
      </c>
      <c r="M8" s="31">
        <v>39800</v>
      </c>
      <c r="N8" s="31"/>
      <c r="O8" s="27"/>
      <c r="P8" s="30"/>
      <c r="Q8" s="30"/>
      <c r="R8" s="31">
        <f>N8+P8</f>
        <v>0</v>
      </c>
      <c r="S8" s="31"/>
      <c r="T8" s="34"/>
      <c r="U8" s="30"/>
      <c r="V8" s="30"/>
      <c r="W8" s="34"/>
      <c r="X8" s="27"/>
      <c r="Y8" s="34"/>
      <c r="Z8" s="34">
        <f>M8-R8-T8-W8-Y8</f>
        <v>39800</v>
      </c>
    </row>
    <row r="9" spans="1:26" x14ac:dyDescent="0.3">
      <c r="A9" s="30" t="s">
        <v>82</v>
      </c>
      <c r="B9" s="58">
        <v>45596</v>
      </c>
      <c r="C9" s="58">
        <v>45565</v>
      </c>
      <c r="D9" s="29" t="s">
        <v>31</v>
      </c>
      <c r="E9" s="30">
        <v>2024209791</v>
      </c>
      <c r="F9" s="37">
        <v>9791</v>
      </c>
      <c r="G9" s="30" t="s">
        <v>80</v>
      </c>
      <c r="H9" s="43" t="s">
        <v>79</v>
      </c>
      <c r="I9" s="32" t="s">
        <v>53</v>
      </c>
      <c r="J9" s="30">
        <v>53448</v>
      </c>
      <c r="K9" s="58">
        <v>45548</v>
      </c>
      <c r="L9" s="58" t="s">
        <v>54</v>
      </c>
      <c r="M9" s="30">
        <v>39800</v>
      </c>
      <c r="N9" s="30"/>
      <c r="O9" s="30"/>
      <c r="P9" s="30"/>
      <c r="Q9" s="30"/>
      <c r="R9" s="31">
        <f t="shared" ref="R9:R10" si="3">N9+P9</f>
        <v>0</v>
      </c>
      <c r="S9" s="31"/>
      <c r="T9" s="34"/>
      <c r="U9" s="30"/>
      <c r="V9" s="30"/>
      <c r="W9" s="34"/>
      <c r="X9" s="27"/>
      <c r="Y9" s="34"/>
      <c r="Z9" s="34">
        <f t="shared" ref="Z9:Z10" si="4">M9-R9-T9-W9-Y9</f>
        <v>39800</v>
      </c>
    </row>
    <row r="10" spans="1:26" x14ac:dyDescent="0.3">
      <c r="A10" s="30" t="s">
        <v>82</v>
      </c>
      <c r="B10" s="58">
        <v>45596</v>
      </c>
      <c r="C10" s="58">
        <v>45565</v>
      </c>
      <c r="D10" s="29" t="s">
        <v>31</v>
      </c>
      <c r="E10" s="30">
        <v>2024209791</v>
      </c>
      <c r="F10" s="37">
        <v>9791</v>
      </c>
      <c r="G10" s="30" t="s">
        <v>80</v>
      </c>
      <c r="H10" s="43" t="s">
        <v>79</v>
      </c>
      <c r="I10" s="32" t="s">
        <v>53</v>
      </c>
      <c r="J10" s="30">
        <v>54919</v>
      </c>
      <c r="K10" s="58">
        <v>45555</v>
      </c>
      <c r="L10" s="58" t="s">
        <v>54</v>
      </c>
      <c r="M10" s="30">
        <v>19900</v>
      </c>
      <c r="N10" s="30"/>
      <c r="O10" s="30"/>
      <c r="P10" s="30"/>
      <c r="Q10" s="30"/>
      <c r="R10" s="31">
        <f t="shared" si="3"/>
        <v>0</v>
      </c>
      <c r="S10" s="31"/>
      <c r="T10" s="34"/>
      <c r="U10" s="30"/>
      <c r="V10" s="30"/>
      <c r="W10" s="34"/>
      <c r="X10" s="27"/>
      <c r="Y10" s="34"/>
      <c r="Z10" s="34">
        <f t="shared" si="4"/>
        <v>19900</v>
      </c>
    </row>
  </sheetData>
  <autoFilter ref="B4:K7">
    <sortState ref="B5:K7">
      <sortCondition ref="J4:J7"/>
    </sortState>
  </autoFilter>
  <conditionalFormatting sqref="J4">
    <cfRule type="duplicateValues" dxfId="12" priority="1"/>
  </conditionalFormatting>
  <conditionalFormatting sqref="J5:J1048576">
    <cfRule type="duplicateValues" dxfId="11" priority="2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"/>
  <sheetViews>
    <sheetView topLeftCell="R1" zoomScale="118" zoomScaleNormal="118" workbookViewId="0">
      <pane ySplit="4" topLeftCell="A5" activePane="bottomLeft" state="frozen"/>
      <selection activeCell="A4" sqref="A4"/>
      <selection pane="bottomLeft" activeCell="A4" sqref="A4"/>
    </sheetView>
  </sheetViews>
  <sheetFormatPr baseColWidth="10" defaultColWidth="11.453125" defaultRowHeight="11.5" x14ac:dyDescent="0.3"/>
  <cols>
    <col min="1" max="1" width="11.453125" style="2"/>
    <col min="2" max="2" width="13" style="2" customWidth="1"/>
    <col min="3" max="3" width="11.453125" style="2"/>
    <col min="4" max="4" width="11.81640625" style="2" customWidth="1"/>
    <col min="5" max="5" width="11.453125" style="2"/>
    <col min="6" max="6" width="9.81640625" style="72" customWidth="1"/>
    <col min="7" max="11" width="11.453125" style="2"/>
    <col min="12" max="13" width="11.54296875" style="2" customWidth="1"/>
    <col min="14" max="14" width="11.453125" style="2" customWidth="1"/>
    <col min="15" max="15" width="14.26953125" style="2" customWidth="1"/>
    <col min="16" max="16" width="11.453125" style="2" customWidth="1"/>
    <col min="17" max="17" width="14.26953125" style="2" customWidth="1"/>
    <col min="18" max="18" width="23" style="2" customWidth="1"/>
    <col min="19" max="19" width="14.81640625" style="2" customWidth="1"/>
    <col min="20" max="20" width="18.26953125" style="52" customWidth="1"/>
    <col min="21" max="21" width="11.453125" style="2" customWidth="1"/>
    <col min="22" max="22" width="17.81640625" style="2" customWidth="1"/>
    <col min="23" max="23" width="14.453125" style="52" customWidth="1"/>
    <col min="24" max="24" width="18.54296875" style="2" customWidth="1"/>
    <col min="25" max="25" width="16.81640625" style="52" customWidth="1"/>
    <col min="26" max="26" width="19" style="52" customWidth="1"/>
    <col min="27" max="16384" width="11.453125" style="2"/>
  </cols>
  <sheetData>
    <row r="1" spans="1:26" x14ac:dyDescent="0.3">
      <c r="V1" s="2" t="s">
        <v>83</v>
      </c>
      <c r="W1" s="52">
        <f>Z2-Z3</f>
        <v>0</v>
      </c>
      <c r="Y1" s="53" t="s">
        <v>26</v>
      </c>
    </row>
    <row r="2" spans="1:26" x14ac:dyDescent="0.3">
      <c r="Y2" s="53" t="s">
        <v>25</v>
      </c>
      <c r="Z2" s="54">
        <v>99500</v>
      </c>
    </row>
    <row r="3" spans="1:26" s="26" customFormat="1" ht="14.5" x14ac:dyDescent="0.35">
      <c r="B3" s="47" t="s">
        <v>51</v>
      </c>
      <c r="C3" s="47"/>
      <c r="D3" s="47"/>
      <c r="E3" s="48"/>
      <c r="F3" s="73"/>
      <c r="G3" s="49"/>
      <c r="H3" s="49"/>
      <c r="I3" s="49"/>
      <c r="J3" s="49"/>
      <c r="K3" s="49"/>
      <c r="L3" s="50"/>
      <c r="M3" s="55">
        <f t="shared" ref="M3:Y3" si="0">SUM(M5:M6)</f>
        <v>39800</v>
      </c>
      <c r="N3" s="55">
        <f t="shared" si="0"/>
        <v>39800</v>
      </c>
      <c r="O3" s="55"/>
      <c r="P3" s="55">
        <f t="shared" si="0"/>
        <v>0</v>
      </c>
      <c r="Q3" s="55">
        <f t="shared" si="0"/>
        <v>0</v>
      </c>
      <c r="R3" s="55">
        <f t="shared" si="0"/>
        <v>39800</v>
      </c>
      <c r="S3" s="55">
        <f t="shared" si="0"/>
        <v>0</v>
      </c>
      <c r="T3" s="55">
        <f t="shared" si="0"/>
        <v>0</v>
      </c>
      <c r="U3" s="55">
        <f t="shared" si="0"/>
        <v>0</v>
      </c>
      <c r="V3" s="55">
        <f t="shared" si="0"/>
        <v>0</v>
      </c>
      <c r="W3" s="55">
        <f t="shared" si="0"/>
        <v>0</v>
      </c>
      <c r="X3" s="55">
        <f t="shared" si="0"/>
        <v>0</v>
      </c>
      <c r="Y3" s="55">
        <f t="shared" si="0"/>
        <v>0</v>
      </c>
      <c r="Z3" s="71">
        <f>SUM(Z5:Z10)</f>
        <v>99500</v>
      </c>
    </row>
    <row r="4" spans="1:26" s="26" customFormat="1" ht="20" x14ac:dyDescent="0.3">
      <c r="A4" s="21" t="s">
        <v>81</v>
      </c>
      <c r="B4" s="21" t="s">
        <v>0</v>
      </c>
      <c r="C4" s="21" t="s">
        <v>1</v>
      </c>
      <c r="D4" s="22" t="s">
        <v>27</v>
      </c>
      <c r="E4" s="22" t="s">
        <v>2</v>
      </c>
      <c r="F4" s="23" t="s">
        <v>28</v>
      </c>
      <c r="G4" s="22" t="s">
        <v>29</v>
      </c>
      <c r="H4" s="24" t="s">
        <v>3</v>
      </c>
      <c r="I4" s="22" t="s">
        <v>4</v>
      </c>
      <c r="J4" s="22" t="s">
        <v>5</v>
      </c>
      <c r="K4" s="21" t="s">
        <v>6</v>
      </c>
      <c r="L4" s="22" t="s">
        <v>7</v>
      </c>
      <c r="M4" s="22" t="s">
        <v>8</v>
      </c>
      <c r="N4" s="22" t="s">
        <v>9</v>
      </c>
      <c r="O4" s="21" t="s">
        <v>10</v>
      </c>
      <c r="P4" s="22" t="s">
        <v>11</v>
      </c>
      <c r="Q4" s="21" t="s">
        <v>12</v>
      </c>
      <c r="R4" s="22" t="s">
        <v>13</v>
      </c>
      <c r="S4" s="22" t="s">
        <v>14</v>
      </c>
      <c r="T4" s="25" t="s">
        <v>15</v>
      </c>
      <c r="U4" s="22" t="s">
        <v>16</v>
      </c>
      <c r="V4" s="22" t="s">
        <v>17</v>
      </c>
      <c r="W4" s="25" t="s">
        <v>18</v>
      </c>
      <c r="X4" s="22" t="s">
        <v>19</v>
      </c>
      <c r="Y4" s="25" t="s">
        <v>20</v>
      </c>
      <c r="Z4" s="25" t="s">
        <v>21</v>
      </c>
    </row>
    <row r="5" spans="1:26" ht="12.75" customHeight="1" x14ac:dyDescent="0.3">
      <c r="A5" s="30"/>
      <c r="B5" s="58">
        <v>45412</v>
      </c>
      <c r="C5" s="58">
        <v>45412</v>
      </c>
      <c r="D5" s="29" t="s">
        <v>31</v>
      </c>
      <c r="E5" s="30">
        <v>2024209440</v>
      </c>
      <c r="F5" s="74">
        <v>9440</v>
      </c>
      <c r="G5" s="30" t="s">
        <v>56</v>
      </c>
      <c r="H5" s="43">
        <v>39800</v>
      </c>
      <c r="I5" s="32" t="s">
        <v>53</v>
      </c>
      <c r="J5" s="30">
        <v>25646</v>
      </c>
      <c r="K5" s="58">
        <v>45390</v>
      </c>
      <c r="L5" s="58">
        <v>45439</v>
      </c>
      <c r="M5" s="31">
        <v>19900</v>
      </c>
      <c r="N5" s="31">
        <v>19900</v>
      </c>
      <c r="O5" s="27">
        <v>45524</v>
      </c>
      <c r="P5" s="30"/>
      <c r="Q5" s="30"/>
      <c r="R5" s="31">
        <f t="shared" ref="R5:R7" si="1">N5+P5</f>
        <v>19900</v>
      </c>
      <c r="S5" s="31"/>
      <c r="T5" s="34"/>
      <c r="U5" s="30"/>
      <c r="V5" s="30"/>
      <c r="W5" s="34"/>
      <c r="X5" s="27"/>
      <c r="Y5" s="34"/>
      <c r="Z5" s="34">
        <f t="shared" ref="Z5:Z7" si="2">M5-R5-T5-W5-Y5</f>
        <v>0</v>
      </c>
    </row>
    <row r="6" spans="1:26" ht="12.75" customHeight="1" x14ac:dyDescent="0.3">
      <c r="A6" s="30"/>
      <c r="B6" s="58">
        <v>45412</v>
      </c>
      <c r="C6" s="58">
        <v>45412</v>
      </c>
      <c r="D6" s="29" t="s">
        <v>31</v>
      </c>
      <c r="E6" s="30">
        <v>2024209440</v>
      </c>
      <c r="F6" s="74">
        <v>9440</v>
      </c>
      <c r="G6" s="30" t="s">
        <v>56</v>
      </c>
      <c r="H6" s="43">
        <v>39800</v>
      </c>
      <c r="I6" s="32" t="s">
        <v>53</v>
      </c>
      <c r="J6" s="30">
        <v>25895</v>
      </c>
      <c r="K6" s="58">
        <v>45394</v>
      </c>
      <c r="L6" s="58">
        <v>45439</v>
      </c>
      <c r="M6" s="31">
        <v>19900</v>
      </c>
      <c r="N6" s="31">
        <v>19900</v>
      </c>
      <c r="O6" s="27">
        <v>45595</v>
      </c>
      <c r="P6" s="30"/>
      <c r="Q6" s="30"/>
      <c r="R6" s="31">
        <f t="shared" si="1"/>
        <v>19900</v>
      </c>
      <c r="S6" s="31"/>
      <c r="T6" s="34"/>
      <c r="U6" s="30"/>
      <c r="V6" s="30"/>
      <c r="W6" s="34"/>
      <c r="X6" s="27"/>
      <c r="Y6" s="34"/>
      <c r="Z6" s="34">
        <f t="shared" si="2"/>
        <v>0</v>
      </c>
    </row>
    <row r="7" spans="1:26" ht="12.75" customHeight="1" x14ac:dyDescent="0.3">
      <c r="A7" s="30"/>
      <c r="B7" s="58">
        <v>45504</v>
      </c>
      <c r="C7" s="58">
        <v>45504</v>
      </c>
      <c r="D7" s="29" t="s">
        <v>31</v>
      </c>
      <c r="E7" s="30">
        <v>2024209583</v>
      </c>
      <c r="F7" s="74">
        <v>9583</v>
      </c>
      <c r="G7" s="30" t="s">
        <v>58</v>
      </c>
      <c r="H7" s="43" t="s">
        <v>59</v>
      </c>
      <c r="I7" s="32" t="s">
        <v>53</v>
      </c>
      <c r="J7" s="30">
        <v>44030</v>
      </c>
      <c r="K7" s="58">
        <v>45485</v>
      </c>
      <c r="L7" s="58">
        <v>45530</v>
      </c>
      <c r="M7" s="31">
        <v>582681</v>
      </c>
      <c r="N7" s="31">
        <v>582681</v>
      </c>
      <c r="O7" s="27">
        <v>45595</v>
      </c>
      <c r="P7" s="30"/>
      <c r="Q7" s="30"/>
      <c r="R7" s="31">
        <f t="shared" si="1"/>
        <v>582681</v>
      </c>
      <c r="S7" s="31"/>
      <c r="T7" s="34"/>
      <c r="U7" s="30"/>
      <c r="V7" s="30"/>
      <c r="W7" s="34"/>
      <c r="X7" s="27"/>
      <c r="Y7" s="34"/>
      <c r="Z7" s="34">
        <f t="shared" si="2"/>
        <v>0</v>
      </c>
    </row>
    <row r="8" spans="1:26" ht="12.75" customHeight="1" x14ac:dyDescent="0.3">
      <c r="A8" s="30" t="s">
        <v>82</v>
      </c>
      <c r="B8" s="58">
        <v>45596</v>
      </c>
      <c r="C8" s="58">
        <v>45565</v>
      </c>
      <c r="D8" s="29" t="s">
        <v>31</v>
      </c>
      <c r="E8" s="30">
        <v>2024209791</v>
      </c>
      <c r="F8" s="74">
        <v>9791</v>
      </c>
      <c r="G8" s="30" t="s">
        <v>80</v>
      </c>
      <c r="H8" s="43" t="s">
        <v>79</v>
      </c>
      <c r="I8" s="32" t="s">
        <v>53</v>
      </c>
      <c r="J8" s="30">
        <v>53275</v>
      </c>
      <c r="K8" s="58">
        <v>45548</v>
      </c>
      <c r="L8" s="58">
        <v>45609</v>
      </c>
      <c r="M8" s="31">
        <v>39800</v>
      </c>
      <c r="N8" s="31"/>
      <c r="O8" s="27"/>
      <c r="P8" s="30"/>
      <c r="Q8" s="30"/>
      <c r="R8" s="31">
        <f>N8+P8</f>
        <v>0</v>
      </c>
      <c r="S8" s="31"/>
      <c r="T8" s="34"/>
      <c r="U8" s="30"/>
      <c r="V8" s="30"/>
      <c r="W8" s="34"/>
      <c r="X8" s="27"/>
      <c r="Y8" s="34"/>
      <c r="Z8" s="34">
        <f>M8-R8-T8-W8-Y8</f>
        <v>39800</v>
      </c>
    </row>
    <row r="9" spans="1:26" x14ac:dyDescent="0.3">
      <c r="A9" s="30" t="s">
        <v>82</v>
      </c>
      <c r="B9" s="58">
        <v>45596</v>
      </c>
      <c r="C9" s="58">
        <v>45565</v>
      </c>
      <c r="D9" s="29" t="s">
        <v>31</v>
      </c>
      <c r="E9" s="30">
        <v>2024209791</v>
      </c>
      <c r="F9" s="74">
        <v>9791</v>
      </c>
      <c r="G9" s="30" t="s">
        <v>80</v>
      </c>
      <c r="H9" s="43" t="s">
        <v>79</v>
      </c>
      <c r="I9" s="32" t="s">
        <v>53</v>
      </c>
      <c r="J9" s="30">
        <v>53448</v>
      </c>
      <c r="K9" s="58">
        <v>45548</v>
      </c>
      <c r="L9" s="58">
        <v>45609</v>
      </c>
      <c r="M9" s="30">
        <v>39800</v>
      </c>
      <c r="N9" s="30"/>
      <c r="O9" s="30"/>
      <c r="P9" s="30"/>
      <c r="Q9" s="30"/>
      <c r="R9" s="31">
        <f t="shared" ref="R9:R10" si="3">N9+P9</f>
        <v>0</v>
      </c>
      <c r="S9" s="31"/>
      <c r="T9" s="34"/>
      <c r="U9" s="30"/>
      <c r="V9" s="30"/>
      <c r="W9" s="34"/>
      <c r="X9" s="27"/>
      <c r="Y9" s="34"/>
      <c r="Z9" s="34">
        <f t="shared" ref="Z9:Z10" si="4">M9-R9-T9-W9-Y9</f>
        <v>39800</v>
      </c>
    </row>
    <row r="10" spans="1:26" x14ac:dyDescent="0.3">
      <c r="A10" s="30" t="s">
        <v>82</v>
      </c>
      <c r="B10" s="58">
        <v>45596</v>
      </c>
      <c r="C10" s="58">
        <v>45565</v>
      </c>
      <c r="D10" s="29" t="s">
        <v>31</v>
      </c>
      <c r="E10" s="30">
        <v>2024209791</v>
      </c>
      <c r="F10" s="74">
        <v>9791</v>
      </c>
      <c r="G10" s="30" t="s">
        <v>80</v>
      </c>
      <c r="H10" s="43" t="s">
        <v>79</v>
      </c>
      <c r="I10" s="32" t="s">
        <v>53</v>
      </c>
      <c r="J10" s="30">
        <v>54919</v>
      </c>
      <c r="K10" s="58">
        <v>45555</v>
      </c>
      <c r="L10" s="58">
        <v>45609</v>
      </c>
      <c r="M10" s="30">
        <v>19900</v>
      </c>
      <c r="N10" s="30"/>
      <c r="O10" s="30"/>
      <c r="P10" s="30"/>
      <c r="Q10" s="30"/>
      <c r="R10" s="31">
        <f t="shared" si="3"/>
        <v>0</v>
      </c>
      <c r="S10" s="31"/>
      <c r="T10" s="34"/>
      <c r="U10" s="30"/>
      <c r="V10" s="30"/>
      <c r="W10" s="34"/>
      <c r="X10" s="27"/>
      <c r="Y10" s="34"/>
      <c r="Z10" s="34">
        <f t="shared" si="4"/>
        <v>19900</v>
      </c>
    </row>
  </sheetData>
  <autoFilter ref="B4:K7">
    <sortState ref="B5:K7">
      <sortCondition ref="J4:J7"/>
    </sortState>
  </autoFilter>
  <conditionalFormatting sqref="J4">
    <cfRule type="duplicateValues" dxfId="10" priority="1"/>
  </conditionalFormatting>
  <conditionalFormatting sqref="J5:J1048576">
    <cfRule type="duplicateValues" dxfId="9" priority="2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"/>
  <sheetViews>
    <sheetView topLeftCell="T1" zoomScale="118" zoomScaleNormal="118" workbookViewId="0">
      <pane ySplit="4" topLeftCell="A5" activePane="bottomLeft" state="frozen"/>
      <selection activeCell="A4" sqref="A4"/>
      <selection pane="bottomLeft" activeCell="A4" sqref="A4"/>
    </sheetView>
  </sheetViews>
  <sheetFormatPr baseColWidth="10" defaultColWidth="11.453125" defaultRowHeight="11.5" x14ac:dyDescent="0.3"/>
  <cols>
    <col min="1" max="1" width="11.453125" style="2"/>
    <col min="2" max="2" width="13" style="2" customWidth="1"/>
    <col min="3" max="3" width="11.453125" style="2"/>
    <col min="4" max="4" width="11.81640625" style="2" customWidth="1"/>
    <col min="5" max="5" width="11.453125" style="2"/>
    <col min="6" max="6" width="9.81640625" style="72" customWidth="1"/>
    <col min="7" max="11" width="11.453125" style="2"/>
    <col min="12" max="13" width="11.54296875" style="2" customWidth="1"/>
    <col min="14" max="14" width="11.453125" style="2" customWidth="1"/>
    <col min="15" max="15" width="14.26953125" style="2" customWidth="1"/>
    <col min="16" max="16" width="11.453125" style="2" customWidth="1"/>
    <col min="17" max="17" width="14.26953125" style="2" customWidth="1"/>
    <col min="18" max="18" width="23" style="2" customWidth="1"/>
    <col min="19" max="19" width="14.81640625" style="2" customWidth="1"/>
    <col min="20" max="20" width="18.26953125" style="52" customWidth="1"/>
    <col min="21" max="21" width="11.453125" style="2" customWidth="1"/>
    <col min="22" max="22" width="17.81640625" style="2" customWidth="1"/>
    <col min="23" max="23" width="14.453125" style="52" customWidth="1"/>
    <col min="24" max="24" width="18.54296875" style="2" customWidth="1"/>
    <col min="25" max="25" width="16.81640625" style="52" customWidth="1"/>
    <col min="26" max="26" width="19" style="52" customWidth="1"/>
    <col min="27" max="16384" width="11.453125" style="2"/>
  </cols>
  <sheetData>
    <row r="1" spans="1:30" x14ac:dyDescent="0.3">
      <c r="T1" s="75"/>
      <c r="V1" s="2" t="s">
        <v>83</v>
      </c>
      <c r="W1" s="75">
        <f>Z2-Z3</f>
        <v>0</v>
      </c>
      <c r="Y1" s="76" t="s">
        <v>26</v>
      </c>
      <c r="Z1" s="75"/>
    </row>
    <row r="2" spans="1:30" x14ac:dyDescent="0.3">
      <c r="T2" s="75"/>
      <c r="W2" s="75"/>
      <c r="Y2" s="76" t="s">
        <v>25</v>
      </c>
      <c r="Z2" s="77">
        <v>144187</v>
      </c>
    </row>
    <row r="3" spans="1:30" s="26" customFormat="1" ht="14.5" x14ac:dyDescent="0.35">
      <c r="B3" s="78" t="s">
        <v>51</v>
      </c>
      <c r="C3" s="78"/>
      <c r="D3" s="78"/>
      <c r="E3" s="78"/>
      <c r="F3" s="79"/>
      <c r="G3" s="78"/>
      <c r="H3" s="78"/>
      <c r="I3" s="78"/>
      <c r="J3" s="78"/>
      <c r="K3" s="78"/>
      <c r="L3" s="78"/>
      <c r="M3" s="80">
        <f t="shared" ref="M3:Y3" si="0">SUM(M5:M6)</f>
        <v>39800</v>
      </c>
      <c r="N3" s="80">
        <f t="shared" si="0"/>
        <v>39800</v>
      </c>
      <c r="O3" s="80"/>
      <c r="P3" s="80">
        <f t="shared" si="0"/>
        <v>0</v>
      </c>
      <c r="Q3" s="80">
        <f t="shared" si="0"/>
        <v>0</v>
      </c>
      <c r="R3" s="80">
        <f t="shared" si="0"/>
        <v>39800</v>
      </c>
      <c r="S3" s="80">
        <f t="shared" si="0"/>
        <v>0</v>
      </c>
      <c r="T3" s="80">
        <f t="shared" si="0"/>
        <v>0</v>
      </c>
      <c r="U3" s="80">
        <f t="shared" si="0"/>
        <v>0</v>
      </c>
      <c r="V3" s="80">
        <f t="shared" si="0"/>
        <v>0</v>
      </c>
      <c r="W3" s="80">
        <f t="shared" si="0"/>
        <v>0</v>
      </c>
      <c r="X3" s="80">
        <f t="shared" si="0"/>
        <v>0</v>
      </c>
      <c r="Y3" s="80">
        <f t="shared" si="0"/>
        <v>0</v>
      </c>
      <c r="Z3" s="81">
        <f>SUM(Z5:Z11)</f>
        <v>144187</v>
      </c>
    </row>
    <row r="4" spans="1:30" s="26" customFormat="1" ht="30" x14ac:dyDescent="0.3">
      <c r="A4" s="82" t="s">
        <v>81</v>
      </c>
      <c r="B4" s="82" t="s">
        <v>0</v>
      </c>
      <c r="C4" s="82" t="s">
        <v>1</v>
      </c>
      <c r="D4" s="83" t="s">
        <v>27</v>
      </c>
      <c r="E4" s="83" t="s">
        <v>2</v>
      </c>
      <c r="F4" s="84" t="s">
        <v>28</v>
      </c>
      <c r="G4" s="83" t="s">
        <v>29</v>
      </c>
      <c r="H4" s="85" t="s">
        <v>3</v>
      </c>
      <c r="I4" s="83" t="s">
        <v>4</v>
      </c>
      <c r="J4" s="83" t="s">
        <v>5</v>
      </c>
      <c r="K4" s="82" t="s">
        <v>6</v>
      </c>
      <c r="L4" s="83" t="s">
        <v>7</v>
      </c>
      <c r="M4" s="83" t="s">
        <v>8</v>
      </c>
      <c r="N4" s="83" t="s">
        <v>9</v>
      </c>
      <c r="O4" s="82" t="s">
        <v>10</v>
      </c>
      <c r="P4" s="83" t="s">
        <v>11</v>
      </c>
      <c r="Q4" s="82" t="s">
        <v>12</v>
      </c>
      <c r="R4" s="83" t="s">
        <v>13</v>
      </c>
      <c r="S4" s="83" t="s">
        <v>14</v>
      </c>
      <c r="T4" s="86" t="s">
        <v>15</v>
      </c>
      <c r="U4" s="83" t="s">
        <v>16</v>
      </c>
      <c r="V4" s="83" t="s">
        <v>17</v>
      </c>
      <c r="W4" s="86" t="s">
        <v>18</v>
      </c>
      <c r="X4" s="83" t="s">
        <v>19</v>
      </c>
      <c r="Y4" s="86" t="s">
        <v>20</v>
      </c>
      <c r="Z4" s="86" t="s">
        <v>21</v>
      </c>
      <c r="AA4" s="70" t="s">
        <v>86</v>
      </c>
      <c r="AB4" s="70" t="s">
        <v>26</v>
      </c>
      <c r="AC4" s="70" t="s">
        <v>77</v>
      </c>
      <c r="AD4" s="70" t="s">
        <v>87</v>
      </c>
    </row>
    <row r="5" spans="1:30" ht="12.75" customHeight="1" x14ac:dyDescent="0.3">
      <c r="B5" s="57">
        <v>45412</v>
      </c>
      <c r="C5" s="57">
        <v>45412</v>
      </c>
      <c r="D5" s="72" t="s">
        <v>31</v>
      </c>
      <c r="E5" s="2">
        <v>2024209440</v>
      </c>
      <c r="F5" s="87">
        <v>9440</v>
      </c>
      <c r="G5" s="2" t="s">
        <v>56</v>
      </c>
      <c r="H5" s="88">
        <v>39800</v>
      </c>
      <c r="I5" s="89" t="s">
        <v>53</v>
      </c>
      <c r="J5" s="2">
        <v>25646</v>
      </c>
      <c r="K5" s="57">
        <v>45390</v>
      </c>
      <c r="L5" s="57">
        <v>45439</v>
      </c>
      <c r="M5" s="90">
        <v>19900</v>
      </c>
      <c r="N5" s="90">
        <v>19900</v>
      </c>
      <c r="O5" s="91">
        <v>45524</v>
      </c>
      <c r="R5" s="90">
        <f t="shared" ref="R5:R7" si="1">N5+P5</f>
        <v>19900</v>
      </c>
      <c r="S5" s="90"/>
      <c r="T5" s="75"/>
      <c r="W5" s="75"/>
      <c r="X5" s="91"/>
      <c r="Y5" s="75"/>
      <c r="Z5" s="75">
        <f t="shared" ref="Z5:Z7" si="2">M5-R5-T5-W5-Y5</f>
        <v>0</v>
      </c>
      <c r="AA5" s="52">
        <f>VLOOKUP(J5,[1]COMFENALCO!$H$2:$Q$4,10,0)</f>
        <v>0</v>
      </c>
      <c r="AB5" s="52">
        <f>Tabla13456[[#This Row],[FOTO]]-Tabla13456[[#This Row],[SALDO EN CARTERA]]</f>
        <v>0</v>
      </c>
      <c r="AC5" s="52" t="s">
        <v>88</v>
      </c>
      <c r="AD5" s="52"/>
    </row>
    <row r="6" spans="1:30" ht="12.75" customHeight="1" x14ac:dyDescent="0.3">
      <c r="B6" s="57">
        <v>45412</v>
      </c>
      <c r="C6" s="57">
        <v>45412</v>
      </c>
      <c r="D6" s="72" t="s">
        <v>31</v>
      </c>
      <c r="E6" s="2">
        <v>2024209440</v>
      </c>
      <c r="F6" s="87">
        <v>9440</v>
      </c>
      <c r="G6" s="2" t="s">
        <v>56</v>
      </c>
      <c r="H6" s="88">
        <v>39800</v>
      </c>
      <c r="I6" s="89" t="s">
        <v>53</v>
      </c>
      <c r="J6" s="2">
        <v>25895</v>
      </c>
      <c r="K6" s="57">
        <v>45394</v>
      </c>
      <c r="L6" s="57">
        <v>45439</v>
      </c>
      <c r="M6" s="90">
        <v>19900</v>
      </c>
      <c r="N6" s="90">
        <v>19900</v>
      </c>
      <c r="O6" s="91">
        <v>45595</v>
      </c>
      <c r="R6" s="90">
        <f t="shared" si="1"/>
        <v>19900</v>
      </c>
      <c r="S6" s="90"/>
      <c r="T6" s="75"/>
      <c r="W6" s="75"/>
      <c r="X6" s="91"/>
      <c r="Y6" s="75"/>
      <c r="Z6" s="75">
        <f t="shared" si="2"/>
        <v>0</v>
      </c>
      <c r="AA6" s="52">
        <f>VLOOKUP(J6,[1]COMFENALCO!$H$2:$Q$4,10,0)</f>
        <v>0</v>
      </c>
      <c r="AB6" s="52">
        <f>Tabla13456[[#This Row],[FOTO]]-Tabla13456[[#This Row],[SALDO EN CARTERA]]</f>
        <v>0</v>
      </c>
      <c r="AC6" s="52" t="s">
        <v>76</v>
      </c>
      <c r="AD6" s="52"/>
    </row>
    <row r="7" spans="1:30" ht="12.75" customHeight="1" x14ac:dyDescent="0.3">
      <c r="B7" s="57">
        <v>45504</v>
      </c>
      <c r="C7" s="57">
        <v>45504</v>
      </c>
      <c r="D7" s="72" t="s">
        <v>31</v>
      </c>
      <c r="E7" s="2">
        <v>2024209583</v>
      </c>
      <c r="F7" s="87">
        <v>9583</v>
      </c>
      <c r="G7" s="2" t="s">
        <v>58</v>
      </c>
      <c r="H7" s="88" t="s">
        <v>59</v>
      </c>
      <c r="I7" s="89" t="s">
        <v>53</v>
      </c>
      <c r="J7" s="2">
        <v>44030</v>
      </c>
      <c r="K7" s="57">
        <v>45485</v>
      </c>
      <c r="L7" s="57">
        <v>45530</v>
      </c>
      <c r="M7" s="90">
        <v>582681</v>
      </c>
      <c r="N7" s="90">
        <v>582681</v>
      </c>
      <c r="O7" s="91">
        <v>45595</v>
      </c>
      <c r="R7" s="90">
        <f t="shared" si="1"/>
        <v>582681</v>
      </c>
      <c r="S7" s="90"/>
      <c r="T7" s="75"/>
      <c r="W7" s="75"/>
      <c r="X7" s="91"/>
      <c r="Y7" s="75"/>
      <c r="Z7" s="75">
        <f t="shared" si="2"/>
        <v>0</v>
      </c>
      <c r="AA7" s="52">
        <f>VLOOKUP(J7,[1]COMFENALCO!$H$2:$Q$4,10,0)</f>
        <v>0</v>
      </c>
      <c r="AB7" s="52">
        <f>Tabla13456[[#This Row],[FOTO]]-Tabla13456[[#This Row],[SALDO EN CARTERA]]</f>
        <v>0</v>
      </c>
      <c r="AC7" s="52" t="s">
        <v>76</v>
      </c>
      <c r="AD7" s="52"/>
    </row>
    <row r="8" spans="1:30" ht="12.75" customHeight="1" x14ac:dyDescent="0.3">
      <c r="A8" s="2" t="s">
        <v>82</v>
      </c>
      <c r="B8" s="57">
        <v>45596</v>
      </c>
      <c r="C8" s="57">
        <v>45565</v>
      </c>
      <c r="D8" s="72" t="s">
        <v>31</v>
      </c>
      <c r="E8" s="2">
        <v>2024209791</v>
      </c>
      <c r="F8" s="87">
        <v>9791</v>
      </c>
      <c r="G8" s="2" t="s">
        <v>80</v>
      </c>
      <c r="H8" s="88" t="s">
        <v>79</v>
      </c>
      <c r="I8" s="89" t="s">
        <v>53</v>
      </c>
      <c r="J8" s="2">
        <v>53275</v>
      </c>
      <c r="K8" s="57">
        <v>45548</v>
      </c>
      <c r="L8" s="57">
        <v>45609</v>
      </c>
      <c r="M8" s="90">
        <v>39800</v>
      </c>
      <c r="N8" s="90"/>
      <c r="O8" s="91"/>
      <c r="P8" s="2">
        <v>39800</v>
      </c>
      <c r="Q8" s="91">
        <v>45646</v>
      </c>
      <c r="R8" s="90">
        <f>N8+P8</f>
        <v>39800</v>
      </c>
      <c r="S8" s="90"/>
      <c r="T8" s="75"/>
      <c r="W8" s="75"/>
      <c r="X8" s="91"/>
      <c r="Y8" s="75"/>
      <c r="Z8" s="75">
        <f>M8-R8-T8-W8-Y8</f>
        <v>0</v>
      </c>
      <c r="AA8" s="52" t="e">
        <f>VLOOKUP(J8,[1]COMFENALCO!$H$2:$Q$4,10,0)</f>
        <v>#N/A</v>
      </c>
      <c r="AB8" s="52" t="e">
        <f>Tabla13456[[#This Row],[FOTO]]-Tabla13456[[#This Row],[SALDO EN CARTERA]]</f>
        <v>#N/A</v>
      </c>
      <c r="AC8" s="52"/>
      <c r="AD8" s="52"/>
    </row>
    <row r="9" spans="1:30" x14ac:dyDescent="0.3">
      <c r="A9" s="2" t="s">
        <v>82</v>
      </c>
      <c r="B9" s="57">
        <v>45596</v>
      </c>
      <c r="C9" s="57">
        <v>45565</v>
      </c>
      <c r="D9" s="72" t="s">
        <v>31</v>
      </c>
      <c r="E9" s="2">
        <v>2024209791</v>
      </c>
      <c r="F9" s="87">
        <v>9791</v>
      </c>
      <c r="G9" s="2" t="s">
        <v>80</v>
      </c>
      <c r="H9" s="88" t="s">
        <v>79</v>
      </c>
      <c r="I9" s="89" t="s">
        <v>53</v>
      </c>
      <c r="J9" s="2">
        <v>53448</v>
      </c>
      <c r="K9" s="57">
        <v>45548</v>
      </c>
      <c r="L9" s="57">
        <v>45609</v>
      </c>
      <c r="M9" s="2">
        <v>39800</v>
      </c>
      <c r="P9" s="2">
        <v>39800</v>
      </c>
      <c r="Q9" s="91">
        <v>45646</v>
      </c>
      <c r="R9" s="90">
        <f t="shared" ref="R9:R10" si="3">N9+P9</f>
        <v>39800</v>
      </c>
      <c r="S9" s="90"/>
      <c r="T9" s="75"/>
      <c r="W9" s="75"/>
      <c r="X9" s="91"/>
      <c r="Y9" s="75"/>
      <c r="Z9" s="75">
        <f t="shared" ref="Z9:Z10" si="4">M9-R9-T9-W9-Y9</f>
        <v>0</v>
      </c>
      <c r="AA9" s="52" t="e">
        <f>VLOOKUP(J9,[1]COMFENALCO!$H$2:$Q$4,10,0)</f>
        <v>#N/A</v>
      </c>
      <c r="AB9" s="52" t="e">
        <f>Tabla13456[[#This Row],[FOTO]]-Tabla13456[[#This Row],[SALDO EN CARTERA]]</f>
        <v>#N/A</v>
      </c>
      <c r="AC9" s="52"/>
      <c r="AD9" s="52"/>
    </row>
    <row r="10" spans="1:30" x14ac:dyDescent="0.3">
      <c r="A10" s="2" t="s">
        <v>82</v>
      </c>
      <c r="B10" s="57">
        <v>45596</v>
      </c>
      <c r="C10" s="57">
        <v>45565</v>
      </c>
      <c r="D10" s="72" t="s">
        <v>31</v>
      </c>
      <c r="E10" s="2">
        <v>2024209791</v>
      </c>
      <c r="F10" s="87">
        <v>9791</v>
      </c>
      <c r="G10" s="2" t="s">
        <v>80</v>
      </c>
      <c r="H10" s="88" t="s">
        <v>79</v>
      </c>
      <c r="I10" s="89" t="s">
        <v>53</v>
      </c>
      <c r="J10" s="2">
        <v>54919</v>
      </c>
      <c r="K10" s="57">
        <v>45555</v>
      </c>
      <c r="L10" s="57">
        <v>45609</v>
      </c>
      <c r="M10" s="2">
        <v>19900</v>
      </c>
      <c r="R10" s="90">
        <f t="shared" si="3"/>
        <v>0</v>
      </c>
      <c r="S10" s="90"/>
      <c r="T10" s="75"/>
      <c r="W10" s="75"/>
      <c r="X10" s="91"/>
      <c r="Y10" s="75"/>
      <c r="Z10" s="75">
        <f t="shared" si="4"/>
        <v>19900</v>
      </c>
      <c r="AA10" s="52" t="e">
        <f>VLOOKUP(J10,[1]COMFENALCO!$H$2:$Q$4,10,0)</f>
        <v>#N/A</v>
      </c>
      <c r="AB10" s="52" t="e">
        <f>Tabla13456[[#This Row],[FOTO]]-Tabla13456[[#This Row],[SALDO EN CARTERA]]</f>
        <v>#N/A</v>
      </c>
      <c r="AC10" s="52" t="s">
        <v>78</v>
      </c>
      <c r="AD10" s="52"/>
    </row>
    <row r="11" spans="1:30" hidden="1" x14ac:dyDescent="0.3">
      <c r="A11" s="2" t="s">
        <v>82</v>
      </c>
      <c r="B11" s="57">
        <v>45657</v>
      </c>
      <c r="C11" s="57">
        <v>45657</v>
      </c>
      <c r="D11" s="72" t="s">
        <v>31</v>
      </c>
      <c r="E11" s="2">
        <v>2024209927</v>
      </c>
      <c r="F11" s="72">
        <v>9927</v>
      </c>
      <c r="G11" s="2" t="s">
        <v>84</v>
      </c>
      <c r="H11" s="2" t="s">
        <v>85</v>
      </c>
      <c r="I11" s="2" t="s">
        <v>53</v>
      </c>
      <c r="J11" s="2">
        <v>72995</v>
      </c>
      <c r="K11" s="57">
        <v>45646</v>
      </c>
      <c r="L11" s="92" t="s">
        <v>54</v>
      </c>
      <c r="M11" s="2">
        <v>124287</v>
      </c>
      <c r="R11" s="90">
        <f>N11+P11</f>
        <v>0</v>
      </c>
      <c r="S11" s="90"/>
      <c r="T11" s="75"/>
      <c r="W11" s="75"/>
      <c r="X11" s="91"/>
      <c r="Y11" s="75"/>
      <c r="Z11" s="75">
        <f>M11-R11-T11-W11-Y11</f>
        <v>124287</v>
      </c>
      <c r="AA11" s="52" t="e">
        <f>VLOOKUP(J11,[1]COMFENALCO!$H$2:$Q$4,10,0)</f>
        <v>#N/A</v>
      </c>
      <c r="AB11" s="52" t="e">
        <f>Tabla13456[[#This Row],[FOTO]]-Tabla13456[[#This Row],[SALDO EN CARTERA]]</f>
        <v>#N/A</v>
      </c>
      <c r="AC11" s="52"/>
      <c r="AD11" s="52"/>
    </row>
  </sheetData>
  <autoFilter ref="B4:K7">
    <sortState ref="B5:K7">
      <sortCondition ref="J4:J7"/>
    </sortState>
  </autoFilter>
  <conditionalFormatting sqref="J4">
    <cfRule type="duplicateValues" dxfId="8" priority="1"/>
  </conditionalFormatting>
  <conditionalFormatting sqref="J5:J1048576">
    <cfRule type="duplicateValues" dxfId="7" priority="2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"/>
  <sheetViews>
    <sheetView topLeftCell="T1" zoomScale="118" zoomScaleNormal="118" workbookViewId="0">
      <pane ySplit="4" topLeftCell="A5" activePane="bottomLeft" state="frozen"/>
      <selection activeCell="A4" sqref="A4"/>
      <selection pane="bottomLeft" activeCell="A4" sqref="A4"/>
    </sheetView>
  </sheetViews>
  <sheetFormatPr baseColWidth="10" defaultColWidth="11.453125" defaultRowHeight="11.5" x14ac:dyDescent="0.3"/>
  <cols>
    <col min="1" max="1" width="11.453125" style="2"/>
    <col min="2" max="2" width="13" style="2" customWidth="1"/>
    <col min="3" max="3" width="11.453125" style="2"/>
    <col min="4" max="4" width="7.453125" style="2" customWidth="1"/>
    <col min="5" max="5" width="11.453125" style="2"/>
    <col min="6" max="6" width="9.81640625" style="72" customWidth="1"/>
    <col min="7" max="8" width="11.453125" style="2"/>
    <col min="9" max="9" width="7.1796875" style="2" customWidth="1"/>
    <col min="10" max="10" width="9" style="2" customWidth="1"/>
    <col min="11" max="11" width="11.453125" style="2"/>
    <col min="12" max="13" width="11.54296875" style="2" customWidth="1"/>
    <col min="14" max="14" width="11.453125" style="2" customWidth="1"/>
    <col min="15" max="15" width="14.26953125" style="2" customWidth="1"/>
    <col min="16" max="16" width="11.453125" style="2" customWidth="1"/>
    <col min="17" max="17" width="14.26953125" style="2" customWidth="1"/>
    <col min="18" max="18" width="23" style="2" customWidth="1"/>
    <col min="19" max="19" width="14.81640625" style="2" customWidth="1"/>
    <col min="20" max="20" width="18.26953125" style="52" customWidth="1"/>
    <col min="21" max="21" width="11.453125" style="2" customWidth="1"/>
    <col min="22" max="22" width="17.81640625" style="2" customWidth="1"/>
    <col min="23" max="23" width="14.453125" style="52" customWidth="1"/>
    <col min="24" max="24" width="18.54296875" style="2" customWidth="1"/>
    <col min="25" max="25" width="16.81640625" style="52" customWidth="1"/>
    <col min="26" max="26" width="19" style="52" customWidth="1"/>
    <col min="27" max="16384" width="11.453125" style="2"/>
  </cols>
  <sheetData>
    <row r="1" spans="1:30" x14ac:dyDescent="0.3">
      <c r="T1" s="75"/>
      <c r="V1" s="2" t="s">
        <v>83</v>
      </c>
      <c r="W1" s="75">
        <f>Z2-Z3</f>
        <v>0</v>
      </c>
      <c r="Y1" s="76" t="s">
        <v>26</v>
      </c>
      <c r="Z1" s="75"/>
    </row>
    <row r="2" spans="1:30" x14ac:dyDescent="0.3">
      <c r="T2" s="75"/>
      <c r="W2" s="75"/>
      <c r="Y2" s="76" t="s">
        <v>25</v>
      </c>
      <c r="Z2" s="77">
        <v>144187</v>
      </c>
    </row>
    <row r="3" spans="1:30" s="26" customFormat="1" ht="14.5" x14ac:dyDescent="0.35">
      <c r="B3" s="78" t="s">
        <v>51</v>
      </c>
      <c r="C3" s="78"/>
      <c r="D3" s="78"/>
      <c r="E3" s="78"/>
      <c r="F3" s="79"/>
      <c r="G3" s="78"/>
      <c r="H3" s="78"/>
      <c r="I3" s="78"/>
      <c r="J3" s="78"/>
      <c r="K3" s="78"/>
      <c r="L3" s="78"/>
      <c r="M3" s="80">
        <f t="shared" ref="M3:Y3" si="0">SUM(M5:M6)</f>
        <v>39800</v>
      </c>
      <c r="N3" s="80">
        <f t="shared" si="0"/>
        <v>39800</v>
      </c>
      <c r="O3" s="80"/>
      <c r="P3" s="80">
        <f t="shared" si="0"/>
        <v>0</v>
      </c>
      <c r="Q3" s="80">
        <f t="shared" si="0"/>
        <v>0</v>
      </c>
      <c r="R3" s="80">
        <f t="shared" si="0"/>
        <v>39800</v>
      </c>
      <c r="S3" s="80">
        <f t="shared" si="0"/>
        <v>0</v>
      </c>
      <c r="T3" s="80">
        <f t="shared" si="0"/>
        <v>0</v>
      </c>
      <c r="U3" s="80">
        <f t="shared" si="0"/>
        <v>0</v>
      </c>
      <c r="V3" s="80">
        <f t="shared" si="0"/>
        <v>0</v>
      </c>
      <c r="W3" s="80">
        <f t="shared" si="0"/>
        <v>0</v>
      </c>
      <c r="X3" s="80">
        <f t="shared" si="0"/>
        <v>0</v>
      </c>
      <c r="Y3" s="80">
        <f t="shared" si="0"/>
        <v>0</v>
      </c>
      <c r="Z3" s="81">
        <f>SUM(Z5:Z11)</f>
        <v>144187</v>
      </c>
    </row>
    <row r="4" spans="1:30" s="26" customFormat="1" ht="30" x14ac:dyDescent="0.3">
      <c r="A4" s="82" t="s">
        <v>81</v>
      </c>
      <c r="B4" s="82" t="s">
        <v>0</v>
      </c>
      <c r="C4" s="82" t="s">
        <v>1</v>
      </c>
      <c r="D4" s="83" t="s">
        <v>27</v>
      </c>
      <c r="E4" s="83" t="s">
        <v>2</v>
      </c>
      <c r="F4" s="84" t="s">
        <v>28</v>
      </c>
      <c r="G4" s="83" t="s">
        <v>29</v>
      </c>
      <c r="H4" s="85" t="s">
        <v>3</v>
      </c>
      <c r="I4" s="83" t="s">
        <v>4</v>
      </c>
      <c r="J4" s="83" t="s">
        <v>5</v>
      </c>
      <c r="K4" s="82" t="s">
        <v>6</v>
      </c>
      <c r="L4" s="83" t="s">
        <v>7</v>
      </c>
      <c r="M4" s="83" t="s">
        <v>8</v>
      </c>
      <c r="N4" s="83" t="s">
        <v>9</v>
      </c>
      <c r="O4" s="82" t="s">
        <v>10</v>
      </c>
      <c r="P4" s="83" t="s">
        <v>11</v>
      </c>
      <c r="Q4" s="82" t="s">
        <v>12</v>
      </c>
      <c r="R4" s="83" t="s">
        <v>13</v>
      </c>
      <c r="S4" s="83" t="s">
        <v>14</v>
      </c>
      <c r="T4" s="86" t="s">
        <v>15</v>
      </c>
      <c r="U4" s="83" t="s">
        <v>16</v>
      </c>
      <c r="V4" s="83" t="s">
        <v>17</v>
      </c>
      <c r="W4" s="86" t="s">
        <v>18</v>
      </c>
      <c r="X4" s="83" t="s">
        <v>19</v>
      </c>
      <c r="Y4" s="86" t="s">
        <v>20</v>
      </c>
      <c r="Z4" s="86" t="s">
        <v>21</v>
      </c>
      <c r="AA4" s="70" t="s">
        <v>86</v>
      </c>
      <c r="AB4" s="70" t="s">
        <v>26</v>
      </c>
      <c r="AC4" s="70" t="s">
        <v>77</v>
      </c>
      <c r="AD4" s="70" t="s">
        <v>87</v>
      </c>
    </row>
    <row r="5" spans="1:30" ht="12.75" customHeight="1" x14ac:dyDescent="0.3">
      <c r="B5" s="57">
        <v>45412</v>
      </c>
      <c r="C5" s="57">
        <v>45412</v>
      </c>
      <c r="D5" s="72" t="s">
        <v>31</v>
      </c>
      <c r="E5" s="2">
        <v>2024209440</v>
      </c>
      <c r="F5" s="87">
        <v>9440</v>
      </c>
      <c r="G5" s="2" t="s">
        <v>56</v>
      </c>
      <c r="H5" s="88">
        <v>39800</v>
      </c>
      <c r="I5" s="89" t="s">
        <v>53</v>
      </c>
      <c r="J5" s="2">
        <v>25646</v>
      </c>
      <c r="K5" s="57">
        <v>45390</v>
      </c>
      <c r="L5" s="57">
        <v>45439</v>
      </c>
      <c r="M5" s="90">
        <v>19900</v>
      </c>
      <c r="N5" s="90">
        <v>19900</v>
      </c>
      <c r="O5" s="91">
        <v>45524</v>
      </c>
      <c r="R5" s="90">
        <f t="shared" ref="R5:R7" si="1">N5+P5</f>
        <v>19900</v>
      </c>
      <c r="S5" s="90"/>
      <c r="T5" s="75"/>
      <c r="W5" s="75"/>
      <c r="X5" s="91"/>
      <c r="Y5" s="75"/>
      <c r="Z5" s="75">
        <f t="shared" ref="Z5:Z7" si="2">M5-R5-T5-W5-Y5</f>
        <v>0</v>
      </c>
      <c r="AA5" s="52">
        <f>VLOOKUP(J5,[1]COMFENALCO!$H$2:$Q$4,10,0)</f>
        <v>0</v>
      </c>
      <c r="AB5" s="52">
        <f>Tabla134567[[#This Row],[FOTO]]-Tabla134567[[#This Row],[SALDO EN CARTERA]]</f>
        <v>0</v>
      </c>
      <c r="AC5" s="52" t="s">
        <v>88</v>
      </c>
      <c r="AD5" s="52"/>
    </row>
    <row r="6" spans="1:30" ht="12.75" customHeight="1" x14ac:dyDescent="0.3">
      <c r="B6" s="57">
        <v>45412</v>
      </c>
      <c r="C6" s="57">
        <v>45412</v>
      </c>
      <c r="D6" s="72" t="s">
        <v>31</v>
      </c>
      <c r="E6" s="2">
        <v>2024209440</v>
      </c>
      <c r="F6" s="87">
        <v>9440</v>
      </c>
      <c r="G6" s="2" t="s">
        <v>56</v>
      </c>
      <c r="H6" s="88">
        <v>39800</v>
      </c>
      <c r="I6" s="89" t="s">
        <v>53</v>
      </c>
      <c r="J6" s="2">
        <v>25895</v>
      </c>
      <c r="K6" s="57">
        <v>45394</v>
      </c>
      <c r="L6" s="57">
        <v>45439</v>
      </c>
      <c r="M6" s="90">
        <v>19900</v>
      </c>
      <c r="N6" s="90">
        <v>19900</v>
      </c>
      <c r="O6" s="91">
        <v>45595</v>
      </c>
      <c r="R6" s="90">
        <f t="shared" si="1"/>
        <v>19900</v>
      </c>
      <c r="S6" s="90"/>
      <c r="T6" s="75"/>
      <c r="W6" s="75"/>
      <c r="X6" s="91"/>
      <c r="Y6" s="75"/>
      <c r="Z6" s="75">
        <f t="shared" si="2"/>
        <v>0</v>
      </c>
      <c r="AA6" s="52">
        <f>VLOOKUP(J6,[1]COMFENALCO!$H$2:$Q$4,10,0)</f>
        <v>0</v>
      </c>
      <c r="AB6" s="52">
        <f>Tabla134567[[#This Row],[FOTO]]-Tabla134567[[#This Row],[SALDO EN CARTERA]]</f>
        <v>0</v>
      </c>
      <c r="AC6" s="52" t="s">
        <v>76</v>
      </c>
      <c r="AD6" s="52"/>
    </row>
    <row r="7" spans="1:30" ht="12.75" customHeight="1" x14ac:dyDescent="0.3">
      <c r="B7" s="57">
        <v>45504</v>
      </c>
      <c r="C7" s="57">
        <v>45504</v>
      </c>
      <c r="D7" s="72" t="s">
        <v>31</v>
      </c>
      <c r="E7" s="2">
        <v>2024209583</v>
      </c>
      <c r="F7" s="87">
        <v>9583</v>
      </c>
      <c r="G7" s="2" t="s">
        <v>58</v>
      </c>
      <c r="H7" s="88" t="s">
        <v>59</v>
      </c>
      <c r="I7" s="89" t="s">
        <v>53</v>
      </c>
      <c r="J7" s="2">
        <v>44030</v>
      </c>
      <c r="K7" s="57">
        <v>45485</v>
      </c>
      <c r="L7" s="57">
        <v>45530</v>
      </c>
      <c r="M7" s="90">
        <v>582681</v>
      </c>
      <c r="N7" s="90">
        <v>582681</v>
      </c>
      <c r="O7" s="91">
        <v>45595</v>
      </c>
      <c r="R7" s="90">
        <f t="shared" si="1"/>
        <v>582681</v>
      </c>
      <c r="S7" s="90"/>
      <c r="T7" s="75"/>
      <c r="W7" s="75"/>
      <c r="X7" s="91"/>
      <c r="Y7" s="75"/>
      <c r="Z7" s="75">
        <f t="shared" si="2"/>
        <v>0</v>
      </c>
      <c r="AA7" s="52">
        <f>VLOOKUP(J7,[1]COMFENALCO!$H$2:$Q$4,10,0)</f>
        <v>0</v>
      </c>
      <c r="AB7" s="52">
        <f>Tabla134567[[#This Row],[FOTO]]-Tabla134567[[#This Row],[SALDO EN CARTERA]]</f>
        <v>0</v>
      </c>
      <c r="AC7" s="52" t="s">
        <v>76</v>
      </c>
      <c r="AD7" s="52"/>
    </row>
    <row r="8" spans="1:30" ht="12.75" customHeight="1" x14ac:dyDescent="0.3">
      <c r="A8" s="2" t="s">
        <v>82</v>
      </c>
      <c r="B8" s="57">
        <v>45596</v>
      </c>
      <c r="C8" s="57">
        <v>45565</v>
      </c>
      <c r="D8" s="72" t="s">
        <v>31</v>
      </c>
      <c r="E8" s="2">
        <v>2024209791</v>
      </c>
      <c r="F8" s="87">
        <v>9791</v>
      </c>
      <c r="G8" s="2" t="s">
        <v>80</v>
      </c>
      <c r="H8" s="88" t="s">
        <v>79</v>
      </c>
      <c r="I8" s="89" t="s">
        <v>53</v>
      </c>
      <c r="J8" s="2">
        <v>53275</v>
      </c>
      <c r="K8" s="57">
        <v>45548</v>
      </c>
      <c r="L8" s="57">
        <v>45609</v>
      </c>
      <c r="M8" s="90">
        <v>39800</v>
      </c>
      <c r="N8" s="90"/>
      <c r="O8" s="91"/>
      <c r="P8" s="2">
        <v>39800</v>
      </c>
      <c r="Q8" s="91">
        <v>45646</v>
      </c>
      <c r="R8" s="90">
        <f>N8+P8</f>
        <v>39800</v>
      </c>
      <c r="S8" s="90"/>
      <c r="T8" s="75"/>
      <c r="W8" s="75"/>
      <c r="X8" s="91"/>
      <c r="Y8" s="75"/>
      <c r="Z8" s="75">
        <f>M8-R8-T8-W8-Y8</f>
        <v>0</v>
      </c>
      <c r="AA8" s="52" t="e">
        <f>VLOOKUP(J8,[1]COMFENALCO!$H$2:$Q$4,10,0)</f>
        <v>#N/A</v>
      </c>
      <c r="AB8" s="52" t="e">
        <f>Tabla134567[[#This Row],[FOTO]]-Tabla134567[[#This Row],[SALDO EN CARTERA]]</f>
        <v>#N/A</v>
      </c>
      <c r="AC8" s="52"/>
      <c r="AD8" s="52"/>
    </row>
    <row r="9" spans="1:30" x14ac:dyDescent="0.3">
      <c r="A9" s="2" t="s">
        <v>82</v>
      </c>
      <c r="B9" s="57">
        <v>45596</v>
      </c>
      <c r="C9" s="57">
        <v>45565</v>
      </c>
      <c r="D9" s="72" t="s">
        <v>31</v>
      </c>
      <c r="E9" s="2">
        <v>2024209791</v>
      </c>
      <c r="F9" s="87">
        <v>9791</v>
      </c>
      <c r="G9" s="2" t="s">
        <v>80</v>
      </c>
      <c r="H9" s="88" t="s">
        <v>79</v>
      </c>
      <c r="I9" s="89" t="s">
        <v>53</v>
      </c>
      <c r="J9" s="2">
        <v>53448</v>
      </c>
      <c r="K9" s="57">
        <v>45548</v>
      </c>
      <c r="L9" s="57">
        <v>45609</v>
      </c>
      <c r="M9" s="2">
        <v>39800</v>
      </c>
      <c r="P9" s="2">
        <v>39800</v>
      </c>
      <c r="Q9" s="91">
        <v>45646</v>
      </c>
      <c r="R9" s="90">
        <f t="shared" ref="R9:R10" si="3">N9+P9</f>
        <v>39800</v>
      </c>
      <c r="S9" s="90"/>
      <c r="T9" s="75"/>
      <c r="W9" s="75"/>
      <c r="X9" s="91"/>
      <c r="Y9" s="75"/>
      <c r="Z9" s="75">
        <f t="shared" ref="Z9:Z10" si="4">M9-R9-T9-W9-Y9</f>
        <v>0</v>
      </c>
      <c r="AA9" s="52" t="e">
        <f>VLOOKUP(J9,[1]COMFENALCO!$H$2:$Q$4,10,0)</f>
        <v>#N/A</v>
      </c>
      <c r="AB9" s="52" t="e">
        <f>Tabla134567[[#This Row],[FOTO]]-Tabla134567[[#This Row],[SALDO EN CARTERA]]</f>
        <v>#N/A</v>
      </c>
      <c r="AC9" s="52"/>
      <c r="AD9" s="52"/>
    </row>
    <row r="10" spans="1:30" x14ac:dyDescent="0.3">
      <c r="A10" s="2" t="s">
        <v>82</v>
      </c>
      <c r="B10" s="57">
        <v>45596</v>
      </c>
      <c r="C10" s="57">
        <v>45565</v>
      </c>
      <c r="D10" s="72" t="s">
        <v>31</v>
      </c>
      <c r="E10" s="2">
        <v>2024209791</v>
      </c>
      <c r="F10" s="87">
        <v>9791</v>
      </c>
      <c r="G10" s="2" t="s">
        <v>80</v>
      </c>
      <c r="H10" s="88" t="s">
        <v>79</v>
      </c>
      <c r="I10" s="89" t="s">
        <v>53</v>
      </c>
      <c r="J10" s="2">
        <v>54919</v>
      </c>
      <c r="K10" s="57">
        <v>45555</v>
      </c>
      <c r="L10" s="57">
        <v>45609</v>
      </c>
      <c r="M10" s="2">
        <v>19900</v>
      </c>
      <c r="R10" s="90">
        <f t="shared" si="3"/>
        <v>0</v>
      </c>
      <c r="S10" s="90"/>
      <c r="T10" s="75"/>
      <c r="W10" s="75"/>
      <c r="X10" s="91"/>
      <c r="Y10" s="75"/>
      <c r="Z10" s="75">
        <f t="shared" si="4"/>
        <v>19900</v>
      </c>
      <c r="AA10" s="52" t="e">
        <f>VLOOKUP(J10,[1]COMFENALCO!$H$2:$Q$4,10,0)</f>
        <v>#N/A</v>
      </c>
      <c r="AB10" s="52" t="e">
        <f>Tabla134567[[#This Row],[FOTO]]-Tabla134567[[#This Row],[SALDO EN CARTERA]]</f>
        <v>#N/A</v>
      </c>
      <c r="AC10" s="52" t="s">
        <v>78</v>
      </c>
      <c r="AD10" s="52"/>
    </row>
    <row r="11" spans="1:30" x14ac:dyDescent="0.3">
      <c r="A11" s="2" t="s">
        <v>82</v>
      </c>
      <c r="B11" s="57">
        <v>45657</v>
      </c>
      <c r="C11" s="57">
        <v>45657</v>
      </c>
      <c r="D11" s="72" t="s">
        <v>31</v>
      </c>
      <c r="E11" s="2">
        <v>2024209927</v>
      </c>
      <c r="F11" s="72">
        <v>9927</v>
      </c>
      <c r="G11" s="2" t="s">
        <v>84</v>
      </c>
      <c r="H11" s="2" t="s">
        <v>85</v>
      </c>
      <c r="I11" s="2" t="s">
        <v>53</v>
      </c>
      <c r="J11" s="2">
        <v>72995</v>
      </c>
      <c r="K11" s="57">
        <v>45646</v>
      </c>
      <c r="L11" s="93">
        <v>45657</v>
      </c>
      <c r="M11" s="2">
        <v>124287</v>
      </c>
      <c r="R11" s="90">
        <f>N11+P11</f>
        <v>0</v>
      </c>
      <c r="S11" s="90"/>
      <c r="T11" s="75"/>
      <c r="W11" s="75"/>
      <c r="X11" s="91"/>
      <c r="Y11" s="75"/>
      <c r="Z11" s="75">
        <f>M11-R11-T11-W11-Y11</f>
        <v>124287</v>
      </c>
      <c r="AA11" s="52" t="e">
        <f>VLOOKUP(J11,[1]COMFENALCO!$H$2:$Q$4,10,0)</f>
        <v>#N/A</v>
      </c>
      <c r="AB11" s="52" t="e">
        <f>Tabla134567[[#This Row],[FOTO]]-Tabla134567[[#This Row],[SALDO EN CARTERA]]</f>
        <v>#N/A</v>
      </c>
      <c r="AC11" s="52"/>
      <c r="AD11" s="52"/>
    </row>
  </sheetData>
  <autoFilter ref="B4:K7">
    <sortState ref="B5:K7">
      <sortCondition ref="J4:J7"/>
    </sortState>
  </autoFilter>
  <conditionalFormatting sqref="J4">
    <cfRule type="duplicateValues" dxfId="6" priority="1"/>
  </conditionalFormatting>
  <conditionalFormatting sqref="J5:J1048576">
    <cfRule type="duplicateValues" dxfId="5" priority="2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"/>
  <sheetViews>
    <sheetView topLeftCell="T1" zoomScale="118" zoomScaleNormal="118" workbookViewId="0">
      <pane ySplit="4" topLeftCell="A5" activePane="bottomLeft" state="frozen"/>
      <selection activeCell="A4" sqref="A4"/>
      <selection pane="bottomLeft" activeCell="A4" sqref="A4"/>
    </sheetView>
  </sheetViews>
  <sheetFormatPr baseColWidth="10" defaultColWidth="11.453125" defaultRowHeight="11.5" x14ac:dyDescent="0.3"/>
  <cols>
    <col min="1" max="1" width="11.453125" style="2"/>
    <col min="2" max="2" width="13" style="2" customWidth="1"/>
    <col min="3" max="3" width="11.453125" style="2"/>
    <col min="4" max="4" width="7.453125" style="2" customWidth="1"/>
    <col min="5" max="5" width="11.453125" style="2"/>
    <col min="6" max="6" width="9.81640625" style="72" customWidth="1"/>
    <col min="7" max="8" width="11.453125" style="2"/>
    <col min="9" max="9" width="7.1796875" style="2" customWidth="1"/>
    <col min="10" max="10" width="9" style="2" customWidth="1"/>
    <col min="11" max="11" width="11.453125" style="2"/>
    <col min="12" max="13" width="11.54296875" style="2" customWidth="1"/>
    <col min="14" max="14" width="11.453125" style="2" customWidth="1"/>
    <col min="15" max="15" width="14.26953125" style="2" customWidth="1"/>
    <col min="16" max="16" width="11.453125" style="2" customWidth="1"/>
    <col min="17" max="17" width="14.26953125" style="2" customWidth="1"/>
    <col min="18" max="18" width="23" style="2" customWidth="1"/>
    <col min="19" max="19" width="14.81640625" style="2" customWidth="1"/>
    <col min="20" max="20" width="18.26953125" style="52" customWidth="1"/>
    <col min="21" max="21" width="11.453125" style="2" customWidth="1"/>
    <col min="22" max="22" width="17.81640625" style="2" customWidth="1"/>
    <col min="23" max="23" width="14.453125" style="52" customWidth="1"/>
    <col min="24" max="24" width="18.54296875" style="2" customWidth="1"/>
    <col min="25" max="25" width="16.81640625" style="52" customWidth="1"/>
    <col min="26" max="26" width="19" style="52" customWidth="1"/>
    <col min="27" max="16384" width="11.453125" style="2"/>
  </cols>
  <sheetData>
    <row r="1" spans="1:26" x14ac:dyDescent="0.3">
      <c r="T1" s="75"/>
      <c r="V1" s="2" t="s">
        <v>83</v>
      </c>
      <c r="W1" s="75">
        <f>Z2-Z3</f>
        <v>0</v>
      </c>
      <c r="Y1" s="76" t="s">
        <v>26</v>
      </c>
      <c r="Z1" s="75"/>
    </row>
    <row r="2" spans="1:26" x14ac:dyDescent="0.3">
      <c r="T2" s="75"/>
      <c r="W2" s="75"/>
      <c r="Y2" s="76" t="s">
        <v>25</v>
      </c>
      <c r="Z2" s="77">
        <v>144187</v>
      </c>
    </row>
    <row r="3" spans="1:26" s="26" customFormat="1" ht="14.5" x14ac:dyDescent="0.35">
      <c r="B3" s="78" t="s">
        <v>51</v>
      </c>
      <c r="C3" s="78"/>
      <c r="D3" s="78"/>
      <c r="E3" s="78"/>
      <c r="F3" s="79"/>
      <c r="G3" s="78"/>
      <c r="H3" s="78"/>
      <c r="I3" s="78"/>
      <c r="J3" s="78"/>
      <c r="K3" s="78"/>
      <c r="L3" s="78"/>
      <c r="M3" s="80">
        <f t="shared" ref="M3:Y3" si="0">SUM(M5:M6)</f>
        <v>39800</v>
      </c>
      <c r="N3" s="80">
        <f t="shared" si="0"/>
        <v>39800</v>
      </c>
      <c r="O3" s="80"/>
      <c r="P3" s="80">
        <f t="shared" si="0"/>
        <v>0</v>
      </c>
      <c r="Q3" s="80">
        <f t="shared" si="0"/>
        <v>0</v>
      </c>
      <c r="R3" s="80">
        <f t="shared" si="0"/>
        <v>39800</v>
      </c>
      <c r="S3" s="80">
        <f t="shared" si="0"/>
        <v>0</v>
      </c>
      <c r="T3" s="80">
        <f t="shared" si="0"/>
        <v>0</v>
      </c>
      <c r="U3" s="80">
        <f t="shared" si="0"/>
        <v>0</v>
      </c>
      <c r="V3" s="80">
        <f t="shared" si="0"/>
        <v>0</v>
      </c>
      <c r="W3" s="80">
        <f t="shared" si="0"/>
        <v>0</v>
      </c>
      <c r="X3" s="80">
        <f t="shared" si="0"/>
        <v>0</v>
      </c>
      <c r="Y3" s="80">
        <f t="shared" si="0"/>
        <v>0</v>
      </c>
      <c r="Z3" s="81">
        <f>SUM(Z5:Z11)</f>
        <v>144187</v>
      </c>
    </row>
    <row r="4" spans="1:26" s="26" customFormat="1" ht="20" x14ac:dyDescent="0.3">
      <c r="A4" s="82" t="s">
        <v>81</v>
      </c>
      <c r="B4" s="82" t="s">
        <v>0</v>
      </c>
      <c r="C4" s="82" t="s">
        <v>1</v>
      </c>
      <c r="D4" s="83" t="s">
        <v>27</v>
      </c>
      <c r="E4" s="83" t="s">
        <v>2</v>
      </c>
      <c r="F4" s="84" t="s">
        <v>28</v>
      </c>
      <c r="G4" s="83" t="s">
        <v>29</v>
      </c>
      <c r="H4" s="85" t="s">
        <v>3</v>
      </c>
      <c r="I4" s="83" t="s">
        <v>4</v>
      </c>
      <c r="J4" s="83" t="s">
        <v>5</v>
      </c>
      <c r="K4" s="82" t="s">
        <v>6</v>
      </c>
      <c r="L4" s="83" t="s">
        <v>7</v>
      </c>
      <c r="M4" s="83" t="s">
        <v>8</v>
      </c>
      <c r="N4" s="83" t="s">
        <v>9</v>
      </c>
      <c r="O4" s="82" t="s">
        <v>10</v>
      </c>
      <c r="P4" s="83" t="s">
        <v>11</v>
      </c>
      <c r="Q4" s="82" t="s">
        <v>12</v>
      </c>
      <c r="R4" s="83" t="s">
        <v>13</v>
      </c>
      <c r="S4" s="83" t="s">
        <v>14</v>
      </c>
      <c r="T4" s="86" t="s">
        <v>15</v>
      </c>
      <c r="U4" s="83" t="s">
        <v>16</v>
      </c>
      <c r="V4" s="83" t="s">
        <v>17</v>
      </c>
      <c r="W4" s="86" t="s">
        <v>18</v>
      </c>
      <c r="X4" s="83" t="s">
        <v>19</v>
      </c>
      <c r="Y4" s="86" t="s">
        <v>20</v>
      </c>
      <c r="Z4" s="86" t="s">
        <v>21</v>
      </c>
    </row>
    <row r="5" spans="1:26" ht="12.75" customHeight="1" x14ac:dyDescent="0.3">
      <c r="B5" s="57">
        <v>45412</v>
      </c>
      <c r="C5" s="57">
        <v>45412</v>
      </c>
      <c r="D5" s="72" t="s">
        <v>31</v>
      </c>
      <c r="E5" s="2">
        <v>2024209440</v>
      </c>
      <c r="F5" s="87">
        <v>9440</v>
      </c>
      <c r="G5" s="2" t="s">
        <v>56</v>
      </c>
      <c r="H5" s="88">
        <v>39800</v>
      </c>
      <c r="I5" s="89" t="s">
        <v>53</v>
      </c>
      <c r="J5" s="2">
        <v>25646</v>
      </c>
      <c r="K5" s="57">
        <v>45390</v>
      </c>
      <c r="L5" s="57">
        <v>45439</v>
      </c>
      <c r="M5" s="90">
        <v>19900</v>
      </c>
      <c r="N5" s="90">
        <v>19900</v>
      </c>
      <c r="O5" s="91">
        <v>45524</v>
      </c>
      <c r="R5" s="90">
        <f t="shared" ref="R5:R7" si="1">N5+P5</f>
        <v>19900</v>
      </c>
      <c r="S5" s="90"/>
      <c r="T5" s="75"/>
      <c r="W5" s="75"/>
      <c r="X5" s="91"/>
      <c r="Y5" s="75"/>
      <c r="Z5" s="75">
        <f t="shared" ref="Z5:Z7" si="2">M5-R5-T5-W5-Y5</f>
        <v>0</v>
      </c>
    </row>
    <row r="6" spans="1:26" ht="12.75" customHeight="1" x14ac:dyDescent="0.3">
      <c r="B6" s="57">
        <v>45412</v>
      </c>
      <c r="C6" s="57">
        <v>45412</v>
      </c>
      <c r="D6" s="72" t="s">
        <v>31</v>
      </c>
      <c r="E6" s="2">
        <v>2024209440</v>
      </c>
      <c r="F6" s="87">
        <v>9440</v>
      </c>
      <c r="G6" s="2" t="s">
        <v>56</v>
      </c>
      <c r="H6" s="88">
        <v>39800</v>
      </c>
      <c r="I6" s="89" t="s">
        <v>53</v>
      </c>
      <c r="J6" s="2">
        <v>25895</v>
      </c>
      <c r="K6" s="57">
        <v>45394</v>
      </c>
      <c r="L6" s="57">
        <v>45439</v>
      </c>
      <c r="M6" s="90">
        <v>19900</v>
      </c>
      <c r="N6" s="90">
        <v>19900</v>
      </c>
      <c r="O6" s="91">
        <v>45595</v>
      </c>
      <c r="R6" s="90">
        <f t="shared" si="1"/>
        <v>19900</v>
      </c>
      <c r="S6" s="90"/>
      <c r="T6" s="75"/>
      <c r="W6" s="75"/>
      <c r="X6" s="91"/>
      <c r="Y6" s="75"/>
      <c r="Z6" s="75">
        <f t="shared" si="2"/>
        <v>0</v>
      </c>
    </row>
    <row r="7" spans="1:26" ht="12.75" customHeight="1" x14ac:dyDescent="0.3">
      <c r="B7" s="57">
        <v>45504</v>
      </c>
      <c r="C7" s="57">
        <v>45504</v>
      </c>
      <c r="D7" s="72" t="s">
        <v>31</v>
      </c>
      <c r="E7" s="2">
        <v>2024209583</v>
      </c>
      <c r="F7" s="87">
        <v>9583</v>
      </c>
      <c r="G7" s="2" t="s">
        <v>58</v>
      </c>
      <c r="H7" s="88" t="s">
        <v>59</v>
      </c>
      <c r="I7" s="89" t="s">
        <v>53</v>
      </c>
      <c r="J7" s="2">
        <v>44030</v>
      </c>
      <c r="K7" s="57">
        <v>45485</v>
      </c>
      <c r="L7" s="57">
        <v>45530</v>
      </c>
      <c r="M7" s="90">
        <v>582681</v>
      </c>
      <c r="N7" s="90">
        <v>582681</v>
      </c>
      <c r="O7" s="91">
        <v>45595</v>
      </c>
      <c r="R7" s="90">
        <f t="shared" si="1"/>
        <v>582681</v>
      </c>
      <c r="S7" s="90"/>
      <c r="T7" s="75"/>
      <c r="W7" s="75"/>
      <c r="X7" s="91"/>
      <c r="Y7" s="75"/>
      <c r="Z7" s="75">
        <f t="shared" si="2"/>
        <v>0</v>
      </c>
    </row>
    <row r="8" spans="1:26" ht="12.75" customHeight="1" x14ac:dyDescent="0.3">
      <c r="A8" s="2" t="s">
        <v>82</v>
      </c>
      <c r="B8" s="57">
        <v>45596</v>
      </c>
      <c r="C8" s="57">
        <v>45565</v>
      </c>
      <c r="D8" s="72" t="s">
        <v>31</v>
      </c>
      <c r="E8" s="2">
        <v>2024209791</v>
      </c>
      <c r="F8" s="87">
        <v>9791</v>
      </c>
      <c r="G8" s="2" t="s">
        <v>80</v>
      </c>
      <c r="H8" s="88" t="s">
        <v>79</v>
      </c>
      <c r="I8" s="89" t="s">
        <v>53</v>
      </c>
      <c r="J8" s="2">
        <v>53275</v>
      </c>
      <c r="K8" s="57">
        <v>45548</v>
      </c>
      <c r="L8" s="57">
        <v>45609</v>
      </c>
      <c r="M8" s="90">
        <v>39800</v>
      </c>
      <c r="N8" s="90"/>
      <c r="O8" s="91"/>
      <c r="P8" s="2">
        <v>39800</v>
      </c>
      <c r="Q8" s="91">
        <v>45646</v>
      </c>
      <c r="R8" s="90">
        <f>N8+P8</f>
        <v>39800</v>
      </c>
      <c r="S8" s="90"/>
      <c r="T8" s="75"/>
      <c r="W8" s="75"/>
      <c r="X8" s="91"/>
      <c r="Y8" s="75"/>
      <c r="Z8" s="75">
        <f>M8-R8-T8-W8-Y8</f>
        <v>0</v>
      </c>
    </row>
    <row r="9" spans="1:26" x14ac:dyDescent="0.3">
      <c r="A9" s="2" t="s">
        <v>82</v>
      </c>
      <c r="B9" s="57">
        <v>45596</v>
      </c>
      <c r="C9" s="57">
        <v>45565</v>
      </c>
      <c r="D9" s="72" t="s">
        <v>31</v>
      </c>
      <c r="E9" s="2">
        <v>2024209791</v>
      </c>
      <c r="F9" s="87">
        <v>9791</v>
      </c>
      <c r="G9" s="2" t="s">
        <v>80</v>
      </c>
      <c r="H9" s="88" t="s">
        <v>79</v>
      </c>
      <c r="I9" s="89" t="s">
        <v>53</v>
      </c>
      <c r="J9" s="2">
        <v>53448</v>
      </c>
      <c r="K9" s="57">
        <v>45548</v>
      </c>
      <c r="L9" s="57">
        <v>45609</v>
      </c>
      <c r="M9" s="2">
        <v>39800</v>
      </c>
      <c r="P9" s="2">
        <v>39800</v>
      </c>
      <c r="Q9" s="91">
        <v>45646</v>
      </c>
      <c r="R9" s="90">
        <f t="shared" ref="R9:R10" si="3">N9+P9</f>
        <v>39800</v>
      </c>
      <c r="S9" s="90"/>
      <c r="T9" s="75"/>
      <c r="W9" s="75"/>
      <c r="X9" s="91"/>
      <c r="Y9" s="75"/>
      <c r="Z9" s="75">
        <f t="shared" ref="Z9:Z10" si="4">M9-R9-T9-W9-Y9</f>
        <v>0</v>
      </c>
    </row>
    <row r="10" spans="1:26" x14ac:dyDescent="0.3">
      <c r="A10" s="2" t="s">
        <v>82</v>
      </c>
      <c r="B10" s="57">
        <v>45596</v>
      </c>
      <c r="C10" s="57">
        <v>45565</v>
      </c>
      <c r="D10" s="72" t="s">
        <v>31</v>
      </c>
      <c r="E10" s="2">
        <v>2024209791</v>
      </c>
      <c r="F10" s="87">
        <v>9791</v>
      </c>
      <c r="G10" s="2" t="s">
        <v>80</v>
      </c>
      <c r="H10" s="88" t="s">
        <v>79</v>
      </c>
      <c r="I10" s="89" t="s">
        <v>53</v>
      </c>
      <c r="J10" s="2">
        <v>54919</v>
      </c>
      <c r="K10" s="57">
        <v>45555</v>
      </c>
      <c r="L10" s="57">
        <v>45609</v>
      </c>
      <c r="M10" s="2">
        <v>19900</v>
      </c>
      <c r="R10" s="90">
        <f t="shared" si="3"/>
        <v>0</v>
      </c>
      <c r="S10" s="90"/>
      <c r="T10" s="75"/>
      <c r="W10" s="75"/>
      <c r="X10" s="91"/>
      <c r="Y10" s="75"/>
      <c r="Z10" s="75">
        <f t="shared" si="4"/>
        <v>19900</v>
      </c>
    </row>
    <row r="11" spans="1:26" x14ac:dyDescent="0.3">
      <c r="A11" s="2" t="s">
        <v>82</v>
      </c>
      <c r="B11" s="57">
        <v>45657</v>
      </c>
      <c r="C11" s="57">
        <v>45657</v>
      </c>
      <c r="D11" s="72" t="s">
        <v>31</v>
      </c>
      <c r="E11" s="2">
        <v>2024209927</v>
      </c>
      <c r="F11" s="72">
        <v>9927</v>
      </c>
      <c r="G11" s="2" t="s">
        <v>84</v>
      </c>
      <c r="H11" s="2" t="s">
        <v>85</v>
      </c>
      <c r="I11" s="2" t="s">
        <v>53</v>
      </c>
      <c r="J11" s="2">
        <v>72995</v>
      </c>
      <c r="K11" s="57">
        <v>45646</v>
      </c>
      <c r="L11" s="93">
        <v>45657</v>
      </c>
      <c r="M11" s="2">
        <v>124287</v>
      </c>
      <c r="R11" s="90">
        <f>N11+P11</f>
        <v>0</v>
      </c>
      <c r="S11" s="90"/>
      <c r="T11" s="75"/>
      <c r="W11" s="75"/>
      <c r="X11" s="91"/>
      <c r="Y11" s="75"/>
      <c r="Z11" s="75">
        <f>M11-R11-T11-W11-Y11</f>
        <v>124287</v>
      </c>
    </row>
  </sheetData>
  <autoFilter ref="B4:K7">
    <sortState ref="B5:K7">
      <sortCondition ref="J4:J7"/>
    </sortState>
  </autoFilter>
  <conditionalFormatting sqref="J4">
    <cfRule type="duplicateValues" dxfId="4" priority="1"/>
  </conditionalFormatting>
  <conditionalFormatting sqref="J5:J1048576">
    <cfRule type="duplicateValues" dxfId="3" priority="2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Z12"/>
  <sheetViews>
    <sheetView topLeftCell="R1" zoomScale="118" zoomScaleNormal="118" workbookViewId="0">
      <pane ySplit="4" topLeftCell="A5" activePane="bottomLeft" state="frozen"/>
      <selection activeCell="A4" sqref="A4"/>
      <selection pane="bottomLeft" activeCell="A4" sqref="A4"/>
    </sheetView>
  </sheetViews>
  <sheetFormatPr baseColWidth="10" defaultColWidth="11.453125" defaultRowHeight="11.5" x14ac:dyDescent="0.3"/>
  <cols>
    <col min="1" max="1" width="11.453125" style="2"/>
    <col min="2" max="2" width="13" style="2" customWidth="1"/>
    <col min="3" max="3" width="11.453125" style="2"/>
    <col min="4" max="4" width="7.453125" style="2" customWidth="1"/>
    <col min="5" max="5" width="11.453125" style="2"/>
    <col min="6" max="6" width="9.81640625" style="72" customWidth="1"/>
    <col min="7" max="8" width="11.453125" style="2"/>
    <col min="9" max="9" width="7.1796875" style="2" customWidth="1"/>
    <col min="10" max="10" width="9" style="2" customWidth="1"/>
    <col min="11" max="11" width="11.453125" style="2"/>
    <col min="12" max="13" width="11.54296875" style="2" customWidth="1"/>
    <col min="14" max="14" width="11.453125" style="2" customWidth="1"/>
    <col min="15" max="15" width="14.26953125" style="2" customWidth="1"/>
    <col min="16" max="16" width="11.453125" style="2" customWidth="1"/>
    <col min="17" max="17" width="14.26953125" style="2" customWidth="1"/>
    <col min="18" max="18" width="23" style="2" customWidth="1"/>
    <col min="19" max="19" width="14.81640625" style="2" customWidth="1"/>
    <col min="20" max="20" width="18.26953125" style="52" customWidth="1"/>
    <col min="21" max="21" width="11.453125" style="2" customWidth="1"/>
    <col min="22" max="22" width="17.81640625" style="2" customWidth="1"/>
    <col min="23" max="23" width="14.453125" style="52" customWidth="1"/>
    <col min="24" max="24" width="18.54296875" style="2" customWidth="1"/>
    <col min="25" max="25" width="16.81640625" style="52" customWidth="1"/>
    <col min="26" max="26" width="19" style="52" customWidth="1"/>
    <col min="27" max="16384" width="11.453125" style="2"/>
  </cols>
  <sheetData>
    <row r="1" spans="1:26" x14ac:dyDescent="0.3">
      <c r="T1" s="75"/>
      <c r="V1" s="2" t="s">
        <v>83</v>
      </c>
      <c r="W1" s="75">
        <f>Z2-Z3</f>
        <v>0</v>
      </c>
      <c r="Y1" s="76" t="s">
        <v>26</v>
      </c>
      <c r="Z1" s="75"/>
    </row>
    <row r="2" spans="1:26" x14ac:dyDescent="0.3">
      <c r="T2" s="75"/>
      <c r="W2" s="75"/>
      <c r="Y2" s="76" t="s">
        <v>25</v>
      </c>
      <c r="Z2" s="77">
        <v>264409</v>
      </c>
    </row>
    <row r="3" spans="1:26" s="26" customFormat="1" ht="14.5" x14ac:dyDescent="0.35">
      <c r="B3" s="78" t="s">
        <v>51</v>
      </c>
      <c r="C3" s="78"/>
      <c r="D3" s="78"/>
      <c r="E3" s="78"/>
      <c r="F3" s="79"/>
      <c r="G3" s="78"/>
      <c r="H3" s="78"/>
      <c r="I3" s="78"/>
      <c r="J3" s="78"/>
      <c r="K3" s="78"/>
      <c r="L3" s="78"/>
      <c r="M3" s="80">
        <f t="shared" ref="M3:Y3" si="0">SUM(M5:M6)</f>
        <v>39800</v>
      </c>
      <c r="N3" s="80">
        <f t="shared" si="0"/>
        <v>39800</v>
      </c>
      <c r="O3" s="80"/>
      <c r="P3" s="80">
        <f t="shared" si="0"/>
        <v>0</v>
      </c>
      <c r="Q3" s="80">
        <f t="shared" si="0"/>
        <v>0</v>
      </c>
      <c r="R3" s="80">
        <f t="shared" si="0"/>
        <v>39800</v>
      </c>
      <c r="S3" s="80">
        <f t="shared" si="0"/>
        <v>0</v>
      </c>
      <c r="T3" s="80">
        <f t="shared" si="0"/>
        <v>0</v>
      </c>
      <c r="U3" s="80">
        <f t="shared" si="0"/>
        <v>0</v>
      </c>
      <c r="V3" s="80">
        <f t="shared" si="0"/>
        <v>0</v>
      </c>
      <c r="W3" s="80">
        <f t="shared" si="0"/>
        <v>0</v>
      </c>
      <c r="X3" s="80">
        <f t="shared" si="0"/>
        <v>0</v>
      </c>
      <c r="Y3" s="80">
        <f t="shared" si="0"/>
        <v>0</v>
      </c>
      <c r="Z3" s="81">
        <f>SUM(Z5:Z12)</f>
        <v>264409</v>
      </c>
    </row>
    <row r="4" spans="1:26" s="26" customFormat="1" ht="20" x14ac:dyDescent="0.3">
      <c r="A4" s="82" t="s">
        <v>81</v>
      </c>
      <c r="B4" s="82" t="s">
        <v>0</v>
      </c>
      <c r="C4" s="82" t="s">
        <v>1</v>
      </c>
      <c r="D4" s="83" t="s">
        <v>27</v>
      </c>
      <c r="E4" s="83" t="s">
        <v>2</v>
      </c>
      <c r="F4" s="84" t="s">
        <v>28</v>
      </c>
      <c r="G4" s="83" t="s">
        <v>29</v>
      </c>
      <c r="H4" s="85" t="s">
        <v>3</v>
      </c>
      <c r="I4" s="83" t="s">
        <v>4</v>
      </c>
      <c r="J4" s="83" t="s">
        <v>5</v>
      </c>
      <c r="K4" s="82" t="s">
        <v>6</v>
      </c>
      <c r="L4" s="83" t="s">
        <v>7</v>
      </c>
      <c r="M4" s="83" t="s">
        <v>8</v>
      </c>
      <c r="N4" s="83" t="s">
        <v>9</v>
      </c>
      <c r="O4" s="82" t="s">
        <v>10</v>
      </c>
      <c r="P4" s="83" t="s">
        <v>11</v>
      </c>
      <c r="Q4" s="82" t="s">
        <v>12</v>
      </c>
      <c r="R4" s="83" t="s">
        <v>13</v>
      </c>
      <c r="S4" s="83" t="s">
        <v>14</v>
      </c>
      <c r="T4" s="86" t="s">
        <v>15</v>
      </c>
      <c r="U4" s="83" t="s">
        <v>16</v>
      </c>
      <c r="V4" s="83" t="s">
        <v>17</v>
      </c>
      <c r="W4" s="86" t="s">
        <v>18</v>
      </c>
      <c r="X4" s="83" t="s">
        <v>19</v>
      </c>
      <c r="Y4" s="86" t="s">
        <v>20</v>
      </c>
      <c r="Z4" s="86" t="s">
        <v>21</v>
      </c>
    </row>
    <row r="5" spans="1:26" ht="12.75" customHeight="1" x14ac:dyDescent="0.3">
      <c r="B5" s="57">
        <v>45412</v>
      </c>
      <c r="C5" s="57">
        <v>45412</v>
      </c>
      <c r="D5" s="72" t="s">
        <v>31</v>
      </c>
      <c r="E5" s="2">
        <v>2024209440</v>
      </c>
      <c r="F5" s="87">
        <v>9440</v>
      </c>
      <c r="G5" s="2" t="s">
        <v>56</v>
      </c>
      <c r="H5" s="88">
        <v>39800</v>
      </c>
      <c r="I5" s="89" t="s">
        <v>53</v>
      </c>
      <c r="J5" s="2">
        <v>25646</v>
      </c>
      <c r="K5" s="57">
        <v>45390</v>
      </c>
      <c r="L5" s="57">
        <v>45439</v>
      </c>
      <c r="M5" s="90">
        <v>19900</v>
      </c>
      <c r="N5" s="90">
        <v>19900</v>
      </c>
      <c r="O5" s="91">
        <v>45524</v>
      </c>
      <c r="R5" s="90">
        <f t="shared" ref="R5:R7" si="1">N5+P5</f>
        <v>19900</v>
      </c>
      <c r="S5" s="90"/>
      <c r="T5" s="75"/>
      <c r="W5" s="75"/>
      <c r="X5" s="91"/>
      <c r="Y5" s="75"/>
      <c r="Z5" s="75">
        <f t="shared" ref="Z5:Z7" si="2">M5-R5-T5-W5-Y5</f>
        <v>0</v>
      </c>
    </row>
    <row r="6" spans="1:26" ht="12.75" customHeight="1" x14ac:dyDescent="0.3">
      <c r="B6" s="57">
        <v>45412</v>
      </c>
      <c r="C6" s="57">
        <v>45412</v>
      </c>
      <c r="D6" s="72" t="s">
        <v>31</v>
      </c>
      <c r="E6" s="2">
        <v>2024209440</v>
      </c>
      <c r="F6" s="87">
        <v>9440</v>
      </c>
      <c r="G6" s="2" t="s">
        <v>56</v>
      </c>
      <c r="H6" s="88">
        <v>39800</v>
      </c>
      <c r="I6" s="89" t="s">
        <v>53</v>
      </c>
      <c r="J6" s="2">
        <v>25895</v>
      </c>
      <c r="K6" s="57">
        <v>45394</v>
      </c>
      <c r="L6" s="57">
        <v>45439</v>
      </c>
      <c r="M6" s="90">
        <v>19900</v>
      </c>
      <c r="N6" s="90">
        <v>19900</v>
      </c>
      <c r="O6" s="91">
        <v>45595</v>
      </c>
      <c r="R6" s="90">
        <f t="shared" si="1"/>
        <v>19900</v>
      </c>
      <c r="S6" s="90"/>
      <c r="T6" s="75"/>
      <c r="W6" s="75"/>
      <c r="X6" s="91"/>
      <c r="Y6" s="75"/>
      <c r="Z6" s="75">
        <f t="shared" si="2"/>
        <v>0</v>
      </c>
    </row>
    <row r="7" spans="1:26" ht="12.75" customHeight="1" x14ac:dyDescent="0.3">
      <c r="B7" s="57">
        <v>45504</v>
      </c>
      <c r="C7" s="57">
        <v>45504</v>
      </c>
      <c r="D7" s="72" t="s">
        <v>31</v>
      </c>
      <c r="E7" s="2">
        <v>2024209583</v>
      </c>
      <c r="F7" s="87">
        <v>9583</v>
      </c>
      <c r="G7" s="2" t="s">
        <v>58</v>
      </c>
      <c r="H7" s="88" t="s">
        <v>59</v>
      </c>
      <c r="I7" s="89" t="s">
        <v>53</v>
      </c>
      <c r="J7" s="2">
        <v>44030</v>
      </c>
      <c r="K7" s="57">
        <v>45485</v>
      </c>
      <c r="L7" s="57">
        <v>45530</v>
      </c>
      <c r="M7" s="90">
        <v>582681</v>
      </c>
      <c r="N7" s="90">
        <v>582681</v>
      </c>
      <c r="O7" s="91">
        <v>45595</v>
      </c>
      <c r="R7" s="90">
        <f t="shared" si="1"/>
        <v>582681</v>
      </c>
      <c r="S7" s="90"/>
      <c r="T7" s="75"/>
      <c r="W7" s="75"/>
      <c r="X7" s="91"/>
      <c r="Y7" s="75"/>
      <c r="Z7" s="75">
        <f t="shared" si="2"/>
        <v>0</v>
      </c>
    </row>
    <row r="8" spans="1:26" ht="12.75" customHeight="1" x14ac:dyDescent="0.3">
      <c r="A8" s="2" t="s">
        <v>82</v>
      </c>
      <c r="B8" s="57">
        <v>45596</v>
      </c>
      <c r="C8" s="57">
        <v>45565</v>
      </c>
      <c r="D8" s="72" t="s">
        <v>31</v>
      </c>
      <c r="E8" s="2">
        <v>2024209791</v>
      </c>
      <c r="F8" s="87">
        <v>9791</v>
      </c>
      <c r="G8" s="2" t="s">
        <v>80</v>
      </c>
      <c r="H8" s="88" t="s">
        <v>79</v>
      </c>
      <c r="I8" s="89" t="s">
        <v>53</v>
      </c>
      <c r="J8" s="2">
        <v>53275</v>
      </c>
      <c r="K8" s="57">
        <v>45548</v>
      </c>
      <c r="L8" s="57">
        <v>45609</v>
      </c>
      <c r="M8" s="90">
        <v>39800</v>
      </c>
      <c r="N8" s="90"/>
      <c r="O8" s="91"/>
      <c r="P8" s="2">
        <v>39800</v>
      </c>
      <c r="Q8" s="91">
        <v>45646</v>
      </c>
      <c r="R8" s="90">
        <f>N8+P8</f>
        <v>39800</v>
      </c>
      <c r="S8" s="90"/>
      <c r="T8" s="75"/>
      <c r="W8" s="75"/>
      <c r="X8" s="91"/>
      <c r="Y8" s="75"/>
      <c r="Z8" s="75">
        <f>M8-R8-T8-W8-Y8</f>
        <v>0</v>
      </c>
    </row>
    <row r="9" spans="1:26" x14ac:dyDescent="0.3">
      <c r="A9" s="2" t="s">
        <v>82</v>
      </c>
      <c r="B9" s="57">
        <v>45596</v>
      </c>
      <c r="C9" s="57">
        <v>45565</v>
      </c>
      <c r="D9" s="72" t="s">
        <v>31</v>
      </c>
      <c r="E9" s="2">
        <v>2024209791</v>
      </c>
      <c r="F9" s="87">
        <v>9791</v>
      </c>
      <c r="G9" s="2" t="s">
        <v>80</v>
      </c>
      <c r="H9" s="88" t="s">
        <v>79</v>
      </c>
      <c r="I9" s="89" t="s">
        <v>53</v>
      </c>
      <c r="J9" s="2">
        <v>53448</v>
      </c>
      <c r="K9" s="57">
        <v>45548</v>
      </c>
      <c r="L9" s="57">
        <v>45609</v>
      </c>
      <c r="M9" s="2">
        <v>39800</v>
      </c>
      <c r="P9" s="2">
        <v>39800</v>
      </c>
      <c r="Q9" s="91">
        <v>45646</v>
      </c>
      <c r="R9" s="90">
        <f t="shared" ref="R9:R10" si="3">N9+P9</f>
        <v>39800</v>
      </c>
      <c r="S9" s="90"/>
      <c r="T9" s="75"/>
      <c r="W9" s="75"/>
      <c r="X9" s="91"/>
      <c r="Y9" s="75"/>
      <c r="Z9" s="75">
        <f t="shared" ref="Z9:Z10" si="4">M9-R9-T9-W9-Y9</f>
        <v>0</v>
      </c>
    </row>
    <row r="10" spans="1:26" x14ac:dyDescent="0.3">
      <c r="A10" s="2" t="s">
        <v>82</v>
      </c>
      <c r="B10" s="57">
        <v>45596</v>
      </c>
      <c r="C10" s="57">
        <v>45565</v>
      </c>
      <c r="D10" s="72" t="s">
        <v>31</v>
      </c>
      <c r="E10" s="2">
        <v>2024209791</v>
      </c>
      <c r="F10" s="87">
        <v>9791</v>
      </c>
      <c r="G10" s="2" t="s">
        <v>80</v>
      </c>
      <c r="H10" s="88" t="s">
        <v>79</v>
      </c>
      <c r="I10" s="89" t="s">
        <v>53</v>
      </c>
      <c r="J10" s="2">
        <v>54919</v>
      </c>
      <c r="K10" s="57">
        <v>45555</v>
      </c>
      <c r="L10" s="57">
        <v>45609</v>
      </c>
      <c r="M10" s="2">
        <v>19900</v>
      </c>
      <c r="N10" s="2">
        <v>19900</v>
      </c>
      <c r="O10" s="91">
        <v>45747</v>
      </c>
      <c r="R10" s="90">
        <f t="shared" si="3"/>
        <v>19900</v>
      </c>
      <c r="S10" s="90"/>
      <c r="T10" s="75"/>
      <c r="W10" s="75"/>
      <c r="X10" s="91"/>
      <c r="Y10" s="75"/>
      <c r="Z10" s="75">
        <f t="shared" si="4"/>
        <v>0</v>
      </c>
    </row>
    <row r="11" spans="1:26" x14ac:dyDescent="0.3">
      <c r="A11" s="2" t="s">
        <v>82</v>
      </c>
      <c r="B11" s="57">
        <v>45657</v>
      </c>
      <c r="C11" s="57">
        <v>45657</v>
      </c>
      <c r="D11" s="72" t="s">
        <v>31</v>
      </c>
      <c r="E11" s="2">
        <v>2024209927</v>
      </c>
      <c r="F11" s="72">
        <v>9927</v>
      </c>
      <c r="G11" s="2" t="s">
        <v>84</v>
      </c>
      <c r="H11" s="94" t="s">
        <v>85</v>
      </c>
      <c r="I11" s="72" t="s">
        <v>53</v>
      </c>
      <c r="J11" s="2">
        <v>72995</v>
      </c>
      <c r="K11" s="57">
        <v>45646</v>
      </c>
      <c r="L11" s="93">
        <v>45657</v>
      </c>
      <c r="M11" s="2">
        <v>124287</v>
      </c>
      <c r="R11" s="90">
        <f>N11+P11</f>
        <v>0</v>
      </c>
      <c r="S11" s="90"/>
      <c r="T11" s="75"/>
      <c r="W11" s="75"/>
      <c r="X11" s="91"/>
      <c r="Y11" s="75"/>
      <c r="Z11" s="75">
        <f>M11-R11-T11-W11-Y11</f>
        <v>124287</v>
      </c>
    </row>
    <row r="12" spans="1:26" hidden="1" x14ac:dyDescent="0.3">
      <c r="A12" s="2" t="s">
        <v>82</v>
      </c>
      <c r="B12" s="57">
        <v>45747</v>
      </c>
      <c r="C12" s="57">
        <v>45747</v>
      </c>
      <c r="D12" s="2" t="s">
        <v>31</v>
      </c>
      <c r="E12" s="2">
        <v>2025210110</v>
      </c>
      <c r="F12" s="72">
        <v>10110</v>
      </c>
      <c r="G12" s="2" t="s">
        <v>89</v>
      </c>
      <c r="H12" s="94" t="s">
        <v>90</v>
      </c>
      <c r="I12" s="72" t="s">
        <v>53</v>
      </c>
      <c r="J12" s="2">
        <v>91862</v>
      </c>
      <c r="K12" s="57">
        <v>45738</v>
      </c>
      <c r="L12" s="57" t="s">
        <v>54</v>
      </c>
      <c r="M12" s="2">
        <v>140122</v>
      </c>
      <c r="R12" s="95">
        <f>N12+P12</f>
        <v>0</v>
      </c>
      <c r="S12" s="95"/>
      <c r="X12" s="96"/>
      <c r="Z12" s="52">
        <f>M12-R12-T12-W12-Y12</f>
        <v>140122</v>
      </c>
    </row>
  </sheetData>
  <autoFilter ref="B4:K12">
    <filterColumn colId="3">
      <filters>
        <filter val="2025210110"/>
      </filters>
    </filterColumn>
    <sortState ref="B5:K7">
      <sortCondition ref="J4:J7"/>
    </sortState>
  </autoFilter>
  <conditionalFormatting sqref="J4">
    <cfRule type="duplicateValues" dxfId="2" priority="1"/>
  </conditionalFormatting>
  <conditionalFormatting sqref="J5:J1048576">
    <cfRule type="duplicateValues" dxfId="1" priority="2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"/>
  <sheetViews>
    <sheetView workbookViewId="0">
      <selection activeCell="B1" sqref="B1"/>
    </sheetView>
  </sheetViews>
  <sheetFormatPr baseColWidth="10" defaultRowHeight="14.5" x14ac:dyDescent="0.35"/>
  <cols>
    <col min="2" max="2" width="21.1796875" customWidth="1"/>
    <col min="10" max="10" width="17.453125" bestFit="1" customWidth="1"/>
    <col min="11" max="11" width="19.453125" customWidth="1"/>
  </cols>
  <sheetData>
    <row r="1" spans="1:12" ht="43.5" x14ac:dyDescent="0.35">
      <c r="A1" s="61" t="s">
        <v>60</v>
      </c>
      <c r="B1" s="61" t="s">
        <v>61</v>
      </c>
      <c r="C1" s="61" t="s">
        <v>70</v>
      </c>
      <c r="D1" s="61" t="s">
        <v>71</v>
      </c>
      <c r="E1" s="61" t="s">
        <v>72</v>
      </c>
      <c r="F1" s="61" t="s">
        <v>73</v>
      </c>
      <c r="G1" s="61" t="s">
        <v>74</v>
      </c>
      <c r="H1" s="61" t="s">
        <v>62</v>
      </c>
      <c r="I1" s="61" t="s">
        <v>63</v>
      </c>
      <c r="J1" s="61" t="s">
        <v>64</v>
      </c>
      <c r="K1" s="60" t="s">
        <v>75</v>
      </c>
      <c r="L1" s="61" t="s">
        <v>65</v>
      </c>
    </row>
    <row r="2" spans="1:12" x14ac:dyDescent="0.35">
      <c r="A2" s="62">
        <v>846000471</v>
      </c>
      <c r="B2" s="62" t="s">
        <v>66</v>
      </c>
      <c r="C2" s="59" t="s">
        <v>53</v>
      </c>
      <c r="D2" s="30">
        <v>25646</v>
      </c>
      <c r="E2" s="58">
        <v>45390</v>
      </c>
      <c r="F2" s="58">
        <v>45439</v>
      </c>
      <c r="G2" s="31">
        <v>19900</v>
      </c>
      <c r="H2" s="59">
        <v>19900</v>
      </c>
      <c r="I2" s="63" t="s">
        <v>67</v>
      </c>
      <c r="J2" s="64" t="s">
        <v>68</v>
      </c>
      <c r="K2" s="30" t="s">
        <v>56</v>
      </c>
      <c r="L2" s="64" t="s">
        <v>69</v>
      </c>
    </row>
    <row r="3" spans="1:12" x14ac:dyDescent="0.35">
      <c r="A3" s="62">
        <v>846000471</v>
      </c>
      <c r="B3" s="62" t="s">
        <v>66</v>
      </c>
      <c r="C3" s="59" t="s">
        <v>53</v>
      </c>
      <c r="D3" s="30">
        <v>25895</v>
      </c>
      <c r="E3" s="58">
        <v>45394</v>
      </c>
      <c r="F3" s="58">
        <v>45439</v>
      </c>
      <c r="G3" s="31">
        <v>19900</v>
      </c>
      <c r="H3" s="59">
        <v>19900</v>
      </c>
      <c r="I3" s="63" t="s">
        <v>67</v>
      </c>
      <c r="J3" s="64" t="s">
        <v>68</v>
      </c>
      <c r="K3" s="30" t="s">
        <v>56</v>
      </c>
      <c r="L3" s="64" t="s">
        <v>69</v>
      </c>
    </row>
    <row r="4" spans="1:12" x14ac:dyDescent="0.35">
      <c r="A4" s="62">
        <v>846000471</v>
      </c>
      <c r="B4" s="62" t="s">
        <v>66</v>
      </c>
      <c r="C4" s="59" t="s">
        <v>53</v>
      </c>
      <c r="D4" s="30">
        <v>44030</v>
      </c>
      <c r="E4" s="58">
        <v>45485</v>
      </c>
      <c r="F4" s="58">
        <v>45530</v>
      </c>
      <c r="G4" s="30">
        <v>582681</v>
      </c>
      <c r="H4" s="59">
        <v>582681</v>
      </c>
      <c r="I4" s="63" t="s">
        <v>67</v>
      </c>
      <c r="J4" s="64" t="s">
        <v>68</v>
      </c>
      <c r="K4" s="30" t="s">
        <v>58</v>
      </c>
      <c r="L4" s="64" t="s">
        <v>69</v>
      </c>
    </row>
    <row r="5" spans="1:12" x14ac:dyDescent="0.35">
      <c r="H5">
        <f>SUM(H2:H4)</f>
        <v>622481</v>
      </c>
    </row>
  </sheetData>
  <conditionalFormatting sqref="D2:D4">
    <cfRule type="duplicateValues" dxfId="0" priority="1"/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6.54296875" bestFit="1" customWidth="1"/>
    <col min="2" max="2" width="14.81640625" customWidth="1"/>
    <col min="3" max="3" width="22.90625" bestFit="1" customWidth="1"/>
  </cols>
  <sheetData>
    <row r="3" spans="1:3" x14ac:dyDescent="0.35">
      <c r="A3" s="188" t="s">
        <v>187</v>
      </c>
      <c r="B3" t="s">
        <v>185</v>
      </c>
      <c r="C3" t="s">
        <v>186</v>
      </c>
    </row>
    <row r="4" spans="1:3" x14ac:dyDescent="0.35">
      <c r="A4" s="189" t="s">
        <v>149</v>
      </c>
      <c r="B4" s="187">
        <v>3</v>
      </c>
      <c r="C4" s="187">
        <v>622481</v>
      </c>
    </row>
    <row r="5" spans="1:3" x14ac:dyDescent="0.35">
      <c r="A5" s="189" t="s">
        <v>188</v>
      </c>
      <c r="B5" s="187">
        <v>3</v>
      </c>
      <c r="C5" s="187">
        <v>622481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5"/>
  <sheetViews>
    <sheetView workbookViewId="0">
      <selection activeCell="A3" sqref="A3:B3"/>
    </sheetView>
  </sheetViews>
  <sheetFormatPr baseColWidth="10" defaultRowHeight="14.5" x14ac:dyDescent="0.35"/>
  <sheetData>
    <row r="1" spans="1:46" s="117" customFormat="1" ht="10" x14ac:dyDescent="0.2">
      <c r="A1" s="116">
        <v>45777</v>
      </c>
      <c r="C1" s="118"/>
      <c r="D1" s="118"/>
      <c r="E1" s="118"/>
      <c r="F1" s="118"/>
      <c r="J1" s="119">
        <f>+SUBTOTAL(9,J3:J4540)</f>
        <v>622481</v>
      </c>
      <c r="K1" s="119">
        <f>+SUBTOTAL(9,K3:K4540)</f>
        <v>622481</v>
      </c>
      <c r="P1" s="121"/>
      <c r="Q1" s="119">
        <f>+SUBTOTAL(9,Q3:Q4540)</f>
        <v>0</v>
      </c>
      <c r="R1" s="121"/>
      <c r="S1" s="121"/>
      <c r="T1" s="122"/>
      <c r="U1" s="122"/>
      <c r="V1" s="122"/>
      <c r="W1" s="121"/>
      <c r="X1" s="121"/>
      <c r="Y1" s="119">
        <f>+SUBTOTAL(9,Y3:Y4540)</f>
        <v>0</v>
      </c>
      <c r="Z1" s="123"/>
      <c r="AA1" s="121"/>
      <c r="AB1" s="121"/>
      <c r="AC1" s="121"/>
      <c r="AD1" s="121"/>
      <c r="AE1" s="121"/>
      <c r="AF1" s="119">
        <f t="shared" ref="AF1:AO1" si="0">+SUBTOTAL(9,AF3:AF4540)</f>
        <v>622481</v>
      </c>
      <c r="AG1" s="119">
        <f t="shared" si="0"/>
        <v>0</v>
      </c>
      <c r="AH1" s="119">
        <f t="shared" si="0"/>
        <v>0</v>
      </c>
      <c r="AI1" s="119">
        <f t="shared" si="0"/>
        <v>0</v>
      </c>
      <c r="AJ1" s="119">
        <f t="shared" si="0"/>
        <v>0</v>
      </c>
      <c r="AK1" s="119">
        <f t="shared" si="0"/>
        <v>0</v>
      </c>
      <c r="AL1" s="119">
        <f t="shared" si="0"/>
        <v>0</v>
      </c>
      <c r="AM1" s="119">
        <f t="shared" si="0"/>
        <v>0</v>
      </c>
      <c r="AN1" s="119">
        <f t="shared" si="0"/>
        <v>0</v>
      </c>
      <c r="AO1" s="119">
        <f t="shared" si="0"/>
        <v>622481</v>
      </c>
      <c r="AP1" s="120"/>
      <c r="AQ1" s="121"/>
      <c r="AR1" s="122"/>
      <c r="AS1" s="121"/>
      <c r="AT1" s="120"/>
    </row>
    <row r="2" spans="1:46" ht="30" x14ac:dyDescent="0.35">
      <c r="A2" s="97" t="s">
        <v>60</v>
      </c>
      <c r="B2" s="97" t="s">
        <v>91</v>
      </c>
      <c r="C2" s="97" t="s">
        <v>92</v>
      </c>
      <c r="D2" s="97" t="s">
        <v>93</v>
      </c>
      <c r="E2" s="97" t="s">
        <v>94</v>
      </c>
      <c r="F2" s="97" t="s">
        <v>95</v>
      </c>
      <c r="G2" s="97" t="s">
        <v>96</v>
      </c>
      <c r="H2" s="97" t="s">
        <v>97</v>
      </c>
      <c r="I2" s="97" t="s">
        <v>98</v>
      </c>
      <c r="J2" s="97" t="s">
        <v>99</v>
      </c>
      <c r="K2" s="97" t="s">
        <v>100</v>
      </c>
      <c r="L2" s="97" t="s">
        <v>101</v>
      </c>
      <c r="M2" s="97" t="s">
        <v>102</v>
      </c>
      <c r="N2" s="97" t="s">
        <v>103</v>
      </c>
      <c r="O2" s="98" t="s">
        <v>104</v>
      </c>
      <c r="P2" s="99" t="s">
        <v>105</v>
      </c>
      <c r="Q2" s="100" t="s">
        <v>106</v>
      </c>
      <c r="R2" s="101" t="s">
        <v>107</v>
      </c>
      <c r="S2" s="102" t="s">
        <v>108</v>
      </c>
      <c r="T2" s="103" t="s">
        <v>109</v>
      </c>
      <c r="U2" s="103" t="s">
        <v>7</v>
      </c>
      <c r="V2" s="103" t="s">
        <v>110</v>
      </c>
      <c r="W2" s="102" t="s">
        <v>111</v>
      </c>
      <c r="X2" s="102" t="s">
        <v>112</v>
      </c>
      <c r="Y2" s="104" t="s">
        <v>114</v>
      </c>
      <c r="Z2" s="105" t="s">
        <v>115</v>
      </c>
      <c r="AA2" s="105" t="s">
        <v>116</v>
      </c>
      <c r="AB2" s="105" t="s">
        <v>117</v>
      </c>
      <c r="AC2" s="105" t="s">
        <v>118</v>
      </c>
      <c r="AD2" s="105" t="s">
        <v>119</v>
      </c>
      <c r="AE2" s="105" t="s">
        <v>120</v>
      </c>
      <c r="AF2" s="106" t="s">
        <v>121</v>
      </c>
      <c r="AG2" s="106" t="s">
        <v>122</v>
      </c>
      <c r="AH2" s="106" t="s">
        <v>123</v>
      </c>
      <c r="AI2" s="106" t="s">
        <v>124</v>
      </c>
      <c r="AJ2" s="106" t="s">
        <v>125</v>
      </c>
      <c r="AK2" s="106" t="s">
        <v>113</v>
      </c>
      <c r="AL2" s="106" t="s">
        <v>126</v>
      </c>
      <c r="AM2" s="106" t="s">
        <v>127</v>
      </c>
      <c r="AN2" s="106" t="s">
        <v>128</v>
      </c>
      <c r="AO2" s="107" t="s">
        <v>129</v>
      </c>
      <c r="AP2" s="107" t="s">
        <v>130</v>
      </c>
      <c r="AQ2" s="108" t="s">
        <v>131</v>
      </c>
      <c r="AR2" s="109" t="s">
        <v>132</v>
      </c>
      <c r="AS2" s="108" t="s">
        <v>133</v>
      </c>
      <c r="AT2" s="107" t="s">
        <v>134</v>
      </c>
    </row>
    <row r="3" spans="1:46" x14ac:dyDescent="0.35">
      <c r="A3" s="110">
        <v>846000471</v>
      </c>
      <c r="B3" s="110" t="s">
        <v>66</v>
      </c>
      <c r="C3" s="110" t="s">
        <v>53</v>
      </c>
      <c r="D3" s="110">
        <v>25646</v>
      </c>
      <c r="E3" s="110" t="s">
        <v>135</v>
      </c>
      <c r="F3" s="110" t="s">
        <v>136</v>
      </c>
      <c r="G3" s="110"/>
      <c r="H3" s="111">
        <v>45390</v>
      </c>
      <c r="I3" s="111">
        <v>45439</v>
      </c>
      <c r="J3" s="112">
        <v>19900</v>
      </c>
      <c r="K3" s="113">
        <v>19900</v>
      </c>
      <c r="L3" s="114" t="s">
        <v>67</v>
      </c>
      <c r="M3" s="114" t="s">
        <v>68</v>
      </c>
      <c r="N3" s="114" t="s">
        <v>137</v>
      </c>
      <c r="O3" s="114" t="s">
        <v>69</v>
      </c>
      <c r="P3" s="110" t="s">
        <v>149</v>
      </c>
      <c r="Q3" s="115">
        <v>0</v>
      </c>
      <c r="R3" s="110"/>
      <c r="S3" s="110" t="s">
        <v>138</v>
      </c>
      <c r="T3" s="111">
        <v>45397</v>
      </c>
      <c r="U3" s="111">
        <v>45447</v>
      </c>
      <c r="V3" s="111">
        <v>45471</v>
      </c>
      <c r="W3" s="110">
        <v>306</v>
      </c>
      <c r="X3" s="110" t="s">
        <v>139</v>
      </c>
      <c r="Y3" s="115">
        <v>0</v>
      </c>
      <c r="Z3" s="110"/>
      <c r="AA3" s="110"/>
      <c r="AB3" s="110"/>
      <c r="AC3" s="110" t="s">
        <v>140</v>
      </c>
      <c r="AD3" s="110"/>
      <c r="AE3" s="110" t="s">
        <v>141</v>
      </c>
      <c r="AF3" s="115">
        <v>19900</v>
      </c>
      <c r="AG3" s="115">
        <v>0</v>
      </c>
      <c r="AH3" s="115">
        <v>0</v>
      </c>
      <c r="AI3" s="115">
        <v>0</v>
      </c>
      <c r="AJ3" s="115">
        <v>0</v>
      </c>
      <c r="AK3" s="115">
        <v>0</v>
      </c>
      <c r="AL3" s="115">
        <v>0</v>
      </c>
      <c r="AM3" s="115">
        <v>0</v>
      </c>
      <c r="AN3" s="115">
        <v>0</v>
      </c>
      <c r="AO3" s="115">
        <v>19900</v>
      </c>
      <c r="AP3" s="115">
        <v>0</v>
      </c>
      <c r="AQ3" s="110">
        <v>2201561956</v>
      </c>
      <c r="AR3" s="111">
        <v>45595</v>
      </c>
      <c r="AS3" s="110" t="s">
        <v>148</v>
      </c>
      <c r="AT3" s="115">
        <v>602581</v>
      </c>
    </row>
    <row r="4" spans="1:46" x14ac:dyDescent="0.35">
      <c r="A4" s="110">
        <v>846000471</v>
      </c>
      <c r="B4" s="110" t="s">
        <v>66</v>
      </c>
      <c r="C4" s="110" t="s">
        <v>53</v>
      </c>
      <c r="D4" s="110">
        <v>25895</v>
      </c>
      <c r="E4" s="110" t="s">
        <v>142</v>
      </c>
      <c r="F4" s="110" t="s">
        <v>143</v>
      </c>
      <c r="G4" s="110"/>
      <c r="H4" s="111">
        <v>45394</v>
      </c>
      <c r="I4" s="111">
        <v>45439</v>
      </c>
      <c r="J4" s="112">
        <v>19900</v>
      </c>
      <c r="K4" s="113">
        <v>19900</v>
      </c>
      <c r="L4" s="114" t="s">
        <v>67</v>
      </c>
      <c r="M4" s="114" t="s">
        <v>68</v>
      </c>
      <c r="N4" s="114" t="s">
        <v>137</v>
      </c>
      <c r="O4" s="114" t="s">
        <v>69</v>
      </c>
      <c r="P4" s="110" t="s">
        <v>149</v>
      </c>
      <c r="Q4" s="115">
        <v>0</v>
      </c>
      <c r="R4" s="110"/>
      <c r="S4" s="110" t="s">
        <v>138</v>
      </c>
      <c r="T4" s="111">
        <v>45398</v>
      </c>
      <c r="U4" s="111">
        <v>45447</v>
      </c>
      <c r="V4" s="111">
        <v>45471</v>
      </c>
      <c r="W4" s="110">
        <v>306</v>
      </c>
      <c r="X4" s="110" t="s">
        <v>139</v>
      </c>
      <c r="Y4" s="115">
        <v>0</v>
      </c>
      <c r="Z4" s="110"/>
      <c r="AA4" s="110"/>
      <c r="AB4" s="110"/>
      <c r="AC4" s="110" t="s">
        <v>140</v>
      </c>
      <c r="AD4" s="110"/>
      <c r="AE4" s="110" t="s">
        <v>141</v>
      </c>
      <c r="AF4" s="115">
        <v>19900</v>
      </c>
      <c r="AG4" s="115">
        <v>0</v>
      </c>
      <c r="AH4" s="115">
        <v>0</v>
      </c>
      <c r="AI4" s="115">
        <v>0</v>
      </c>
      <c r="AJ4" s="115">
        <v>0</v>
      </c>
      <c r="AK4" s="115">
        <v>0</v>
      </c>
      <c r="AL4" s="115">
        <v>0</v>
      </c>
      <c r="AM4" s="115">
        <v>0</v>
      </c>
      <c r="AN4" s="115">
        <v>0</v>
      </c>
      <c r="AO4" s="115">
        <v>19900</v>
      </c>
      <c r="AP4" s="115">
        <v>0</v>
      </c>
      <c r="AQ4" s="110">
        <v>2201539579</v>
      </c>
      <c r="AR4" s="111">
        <v>45524</v>
      </c>
      <c r="AS4" s="110" t="s">
        <v>148</v>
      </c>
      <c r="AT4" s="115">
        <v>19900</v>
      </c>
    </row>
    <row r="5" spans="1:46" x14ac:dyDescent="0.35">
      <c r="A5" s="110">
        <v>846000471</v>
      </c>
      <c r="B5" s="110" t="s">
        <v>66</v>
      </c>
      <c r="C5" s="110" t="s">
        <v>53</v>
      </c>
      <c r="D5" s="110">
        <v>44030</v>
      </c>
      <c r="E5" s="110" t="s">
        <v>144</v>
      </c>
      <c r="F5" s="110" t="s">
        <v>145</v>
      </c>
      <c r="G5" s="110"/>
      <c r="H5" s="111">
        <v>45485</v>
      </c>
      <c r="I5" s="111">
        <v>45530</v>
      </c>
      <c r="J5" s="112">
        <v>582681</v>
      </c>
      <c r="K5" s="113">
        <v>582681</v>
      </c>
      <c r="L5" s="114" t="s">
        <v>67</v>
      </c>
      <c r="M5" s="114" t="s">
        <v>68</v>
      </c>
      <c r="N5" s="114" t="s">
        <v>146</v>
      </c>
      <c r="O5" s="114" t="s">
        <v>69</v>
      </c>
      <c r="P5" s="110" t="s">
        <v>149</v>
      </c>
      <c r="Q5" s="115">
        <v>0</v>
      </c>
      <c r="R5" s="110"/>
      <c r="S5" s="110" t="s">
        <v>138</v>
      </c>
      <c r="T5" s="111">
        <v>45503</v>
      </c>
      <c r="U5" s="111">
        <v>45537</v>
      </c>
      <c r="V5" s="111">
        <v>45560</v>
      </c>
      <c r="W5" s="110">
        <v>217</v>
      </c>
      <c r="X5" s="110" t="s">
        <v>139</v>
      </c>
      <c r="Y5" s="115">
        <v>0</v>
      </c>
      <c r="Z5" s="110"/>
      <c r="AA5" s="110"/>
      <c r="AB5" s="110"/>
      <c r="AC5" s="110" t="s">
        <v>147</v>
      </c>
      <c r="AD5" s="110"/>
      <c r="AE5" s="110" t="s">
        <v>141</v>
      </c>
      <c r="AF5" s="115">
        <v>582681</v>
      </c>
      <c r="AG5" s="115">
        <v>0</v>
      </c>
      <c r="AH5" s="115">
        <v>0</v>
      </c>
      <c r="AI5" s="115">
        <v>0</v>
      </c>
      <c r="AJ5" s="115">
        <v>0</v>
      </c>
      <c r="AK5" s="115">
        <v>0</v>
      </c>
      <c r="AL5" s="115">
        <v>0</v>
      </c>
      <c r="AM5" s="115">
        <v>0</v>
      </c>
      <c r="AN5" s="115">
        <v>0</v>
      </c>
      <c r="AO5" s="115">
        <v>582681</v>
      </c>
      <c r="AP5" s="115">
        <v>0</v>
      </c>
      <c r="AQ5" s="110">
        <v>2201561956</v>
      </c>
      <c r="AR5" s="111">
        <v>45595</v>
      </c>
      <c r="AS5" s="110" t="s">
        <v>148</v>
      </c>
      <c r="AT5" s="115">
        <v>602581</v>
      </c>
    </row>
  </sheetData>
  <dataValidations count="1">
    <dataValidation operator="greaterThan" allowBlank="1" showInputMessage="1" showErrorMessage="1" errorTitle="DATO ERRADO" error="El valor debe ser diferente de cero" sqref="L1:O1 A1:I1 A2:O5"/>
  </dataValidation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E12" sqref="E12"/>
    </sheetView>
  </sheetViews>
  <sheetFormatPr baseColWidth="10" defaultColWidth="10.90625" defaultRowHeight="12.5" x14ac:dyDescent="0.25"/>
  <cols>
    <col min="1" max="1" width="1" style="124" customWidth="1"/>
    <col min="2" max="2" width="10.90625" style="124"/>
    <col min="3" max="3" width="17.54296875" style="124" customWidth="1"/>
    <col min="4" max="4" width="11.54296875" style="124" customWidth="1"/>
    <col min="5" max="8" width="10.90625" style="124"/>
    <col min="9" max="9" width="22.54296875" style="124" customWidth="1"/>
    <col min="10" max="10" width="14" style="124" customWidth="1"/>
    <col min="11" max="11" width="1.81640625" style="124" customWidth="1"/>
    <col min="12" max="16384" width="10.90625" style="124"/>
  </cols>
  <sheetData>
    <row r="1" spans="2:10" ht="6" customHeight="1" thickBot="1" x14ac:dyDescent="0.3"/>
    <row r="2" spans="2:10" ht="19.5" customHeight="1" x14ac:dyDescent="0.25">
      <c r="B2" s="125"/>
      <c r="C2" s="126"/>
      <c r="D2" s="127" t="s">
        <v>150</v>
      </c>
      <c r="E2" s="128"/>
      <c r="F2" s="128"/>
      <c r="G2" s="128"/>
      <c r="H2" s="128"/>
      <c r="I2" s="129"/>
      <c r="J2" s="130" t="s">
        <v>151</v>
      </c>
    </row>
    <row r="3" spans="2:10" ht="15.75" customHeight="1" thickBot="1" x14ac:dyDescent="0.3">
      <c r="B3" s="131"/>
      <c r="C3" s="132"/>
      <c r="D3" s="133"/>
      <c r="E3" s="134"/>
      <c r="F3" s="134"/>
      <c r="G3" s="134"/>
      <c r="H3" s="134"/>
      <c r="I3" s="135"/>
      <c r="J3" s="136"/>
    </row>
    <row r="4" spans="2:10" ht="13" x14ac:dyDescent="0.25">
      <c r="B4" s="131"/>
      <c r="C4" s="132"/>
      <c r="D4" s="137"/>
      <c r="E4" s="138"/>
      <c r="F4" s="138"/>
      <c r="G4" s="138"/>
      <c r="H4" s="138"/>
      <c r="I4" s="139"/>
      <c r="J4" s="140"/>
    </row>
    <row r="5" spans="2:10" ht="13" x14ac:dyDescent="0.25">
      <c r="B5" s="131"/>
      <c r="C5" s="132"/>
      <c r="D5" s="141" t="s">
        <v>152</v>
      </c>
      <c r="E5" s="142"/>
      <c r="F5" s="142"/>
      <c r="G5" s="142"/>
      <c r="H5" s="142"/>
      <c r="I5" s="143"/>
      <c r="J5" s="143" t="s">
        <v>153</v>
      </c>
    </row>
    <row r="6" spans="2:10" ht="13.5" thickBot="1" x14ac:dyDescent="0.3">
      <c r="B6" s="144"/>
      <c r="C6" s="145"/>
      <c r="D6" s="146"/>
      <c r="E6" s="147"/>
      <c r="F6" s="147"/>
      <c r="G6" s="147"/>
      <c r="H6" s="147"/>
      <c r="I6" s="148"/>
      <c r="J6" s="149"/>
    </row>
    <row r="7" spans="2:10" x14ac:dyDescent="0.25">
      <c r="B7" s="150"/>
      <c r="J7" s="151"/>
    </row>
    <row r="8" spans="2:10" x14ac:dyDescent="0.25">
      <c r="B8" s="150"/>
      <c r="J8" s="151"/>
    </row>
    <row r="9" spans="2:10" x14ac:dyDescent="0.25">
      <c r="B9" s="150"/>
      <c r="C9" s="124" t="s">
        <v>189</v>
      </c>
      <c r="J9" s="151"/>
    </row>
    <row r="10" spans="2:10" ht="13" x14ac:dyDescent="0.3">
      <c r="B10" s="150"/>
      <c r="C10" s="152"/>
      <c r="E10" s="153"/>
      <c r="H10" s="154"/>
      <c r="J10" s="151"/>
    </row>
    <row r="11" spans="2:10" x14ac:dyDescent="0.25">
      <c r="B11" s="150"/>
      <c r="J11" s="151"/>
    </row>
    <row r="12" spans="2:10" ht="13" x14ac:dyDescent="0.3">
      <c r="B12" s="150"/>
      <c r="C12" s="152" t="s">
        <v>190</v>
      </c>
      <c r="J12" s="151"/>
    </row>
    <row r="13" spans="2:10" ht="13" x14ac:dyDescent="0.3">
      <c r="B13" s="150"/>
      <c r="C13" s="152" t="s">
        <v>191</v>
      </c>
      <c r="J13" s="151"/>
    </row>
    <row r="14" spans="2:10" x14ac:dyDescent="0.25">
      <c r="B14" s="150"/>
      <c r="J14" s="151"/>
    </row>
    <row r="15" spans="2:10" x14ac:dyDescent="0.25">
      <c r="B15" s="150"/>
      <c r="C15" s="124" t="s">
        <v>154</v>
      </c>
      <c r="J15" s="151"/>
    </row>
    <row r="16" spans="2:10" x14ac:dyDescent="0.25">
      <c r="B16" s="150"/>
      <c r="C16" s="155"/>
      <c r="J16" s="151"/>
    </row>
    <row r="17" spans="2:10" ht="13" x14ac:dyDescent="0.25">
      <c r="B17" s="150"/>
      <c r="C17" s="124" t="s">
        <v>155</v>
      </c>
      <c r="D17" s="153"/>
      <c r="H17" s="156" t="s">
        <v>156</v>
      </c>
      <c r="I17" s="157" t="s">
        <v>157</v>
      </c>
      <c r="J17" s="151"/>
    </row>
    <row r="18" spans="2:10" ht="13" x14ac:dyDescent="0.3">
      <c r="B18" s="150"/>
      <c r="C18" s="152" t="s">
        <v>158</v>
      </c>
      <c r="D18" s="152"/>
      <c r="E18" s="152"/>
      <c r="F18" s="152"/>
      <c r="H18" s="158">
        <v>3</v>
      </c>
      <c r="I18" s="159">
        <v>622481</v>
      </c>
      <c r="J18" s="151"/>
    </row>
    <row r="19" spans="2:10" x14ac:dyDescent="0.25">
      <c r="B19" s="150"/>
      <c r="C19" s="124" t="s">
        <v>159</v>
      </c>
      <c r="H19" s="160">
        <v>3</v>
      </c>
      <c r="I19" s="161">
        <v>622481</v>
      </c>
      <c r="J19" s="151"/>
    </row>
    <row r="20" spans="2:10" x14ac:dyDescent="0.25">
      <c r="B20" s="150"/>
      <c r="C20" s="124" t="s">
        <v>160</v>
      </c>
      <c r="H20" s="160">
        <v>0</v>
      </c>
      <c r="I20" s="161">
        <v>0</v>
      </c>
      <c r="J20" s="151"/>
    </row>
    <row r="21" spans="2:10" x14ac:dyDescent="0.25">
      <c r="B21" s="150"/>
      <c r="C21" s="124" t="s">
        <v>161</v>
      </c>
      <c r="H21" s="160">
        <v>0</v>
      </c>
      <c r="I21" s="161">
        <v>0</v>
      </c>
      <c r="J21" s="151"/>
    </row>
    <row r="22" spans="2:10" x14ac:dyDescent="0.25">
      <c r="B22" s="150"/>
      <c r="C22" s="124" t="s">
        <v>162</v>
      </c>
      <c r="H22" s="160">
        <v>0</v>
      </c>
      <c r="I22" s="161">
        <v>0</v>
      </c>
      <c r="J22" s="151"/>
    </row>
    <row r="23" spans="2:10" x14ac:dyDescent="0.25">
      <c r="B23" s="150"/>
      <c r="C23" s="124" t="s">
        <v>163</v>
      </c>
      <c r="H23" s="160">
        <v>0</v>
      </c>
      <c r="I23" s="161">
        <v>0</v>
      </c>
      <c r="J23" s="151"/>
    </row>
    <row r="24" spans="2:10" ht="13" thickBot="1" x14ac:dyDescent="0.3">
      <c r="B24" s="150"/>
      <c r="C24" s="124" t="s">
        <v>164</v>
      </c>
      <c r="H24" s="162">
        <v>0</v>
      </c>
      <c r="I24" s="163">
        <v>0</v>
      </c>
      <c r="J24" s="151"/>
    </row>
    <row r="25" spans="2:10" ht="13" x14ac:dyDescent="0.3">
      <c r="B25" s="150"/>
      <c r="C25" s="152" t="s">
        <v>165</v>
      </c>
      <c r="D25" s="152"/>
      <c r="E25" s="152"/>
      <c r="F25" s="152"/>
      <c r="H25" s="158">
        <f>H19+H20+H21+H22+H24+H23</f>
        <v>3</v>
      </c>
      <c r="I25" s="159">
        <f>I19+I20+I21+I22+I24+I23</f>
        <v>622481</v>
      </c>
      <c r="J25" s="151"/>
    </row>
    <row r="26" spans="2:10" x14ac:dyDescent="0.25">
      <c r="B26" s="150"/>
      <c r="C26" s="124" t="s">
        <v>166</v>
      </c>
      <c r="H26" s="160">
        <v>0</v>
      </c>
      <c r="I26" s="161">
        <v>0</v>
      </c>
      <c r="J26" s="151"/>
    </row>
    <row r="27" spans="2:10" ht="13" thickBot="1" x14ac:dyDescent="0.3">
      <c r="B27" s="150"/>
      <c r="C27" s="124" t="s">
        <v>127</v>
      </c>
      <c r="H27" s="162">
        <v>0</v>
      </c>
      <c r="I27" s="163">
        <v>0</v>
      </c>
      <c r="J27" s="151"/>
    </row>
    <row r="28" spans="2:10" ht="13" x14ac:dyDescent="0.3">
      <c r="B28" s="150"/>
      <c r="C28" s="152" t="s">
        <v>167</v>
      </c>
      <c r="D28" s="152"/>
      <c r="E28" s="152"/>
      <c r="F28" s="152"/>
      <c r="H28" s="158">
        <f>H26+H27</f>
        <v>0</v>
      </c>
      <c r="I28" s="159">
        <f>I26+I27</f>
        <v>0</v>
      </c>
      <c r="J28" s="151"/>
    </row>
    <row r="29" spans="2:10" ht="13.5" thickBot="1" x14ac:dyDescent="0.35">
      <c r="B29" s="150"/>
      <c r="C29" s="124" t="s">
        <v>168</v>
      </c>
      <c r="D29" s="152"/>
      <c r="E29" s="152"/>
      <c r="F29" s="152"/>
      <c r="H29" s="162">
        <v>0</v>
      </c>
      <c r="I29" s="163">
        <v>0</v>
      </c>
      <c r="J29" s="151"/>
    </row>
    <row r="30" spans="2:10" ht="13" x14ac:dyDescent="0.3">
      <c r="B30" s="150"/>
      <c r="C30" s="152" t="s">
        <v>169</v>
      </c>
      <c r="D30" s="152"/>
      <c r="E30" s="152"/>
      <c r="F30" s="152"/>
      <c r="H30" s="160">
        <f>H29</f>
        <v>0</v>
      </c>
      <c r="I30" s="161">
        <f>I29</f>
        <v>0</v>
      </c>
      <c r="J30" s="151"/>
    </row>
    <row r="31" spans="2:10" ht="13" x14ac:dyDescent="0.3">
      <c r="B31" s="150"/>
      <c r="C31" s="152"/>
      <c r="D31" s="152"/>
      <c r="E31" s="152"/>
      <c r="F31" s="152"/>
      <c r="H31" s="164"/>
      <c r="I31" s="159"/>
      <c r="J31" s="151"/>
    </row>
    <row r="32" spans="2:10" ht="13.5" thickBot="1" x14ac:dyDescent="0.35">
      <c r="B32" s="150"/>
      <c r="C32" s="152" t="s">
        <v>170</v>
      </c>
      <c r="D32" s="152"/>
      <c r="H32" s="165">
        <f>H25+H28+H30</f>
        <v>3</v>
      </c>
      <c r="I32" s="166">
        <f>I25+I28+I30</f>
        <v>622481</v>
      </c>
      <c r="J32" s="151"/>
    </row>
    <row r="33" spans="2:10" ht="13.5" thickTop="1" x14ac:dyDescent="0.3">
      <c r="B33" s="150"/>
      <c r="C33" s="152"/>
      <c r="D33" s="152"/>
      <c r="H33" s="167">
        <f>+H18-H32</f>
        <v>0</v>
      </c>
      <c r="I33" s="161">
        <f>+I18-I32</f>
        <v>0</v>
      </c>
      <c r="J33" s="151"/>
    </row>
    <row r="34" spans="2:10" x14ac:dyDescent="0.25">
      <c r="B34" s="150"/>
      <c r="G34" s="167"/>
      <c r="H34" s="167"/>
      <c r="I34" s="167"/>
      <c r="J34" s="151"/>
    </row>
    <row r="35" spans="2:10" x14ac:dyDescent="0.25">
      <c r="B35" s="150"/>
      <c r="G35" s="167"/>
      <c r="H35" s="167"/>
      <c r="I35" s="167"/>
      <c r="J35" s="151"/>
    </row>
    <row r="36" spans="2:10" ht="13" x14ac:dyDescent="0.3">
      <c r="B36" s="150"/>
      <c r="C36" s="152"/>
      <c r="G36" s="167"/>
      <c r="H36" s="167"/>
      <c r="I36" s="167"/>
      <c r="J36" s="151"/>
    </row>
    <row r="37" spans="2:10" ht="13.5" thickBot="1" x14ac:dyDescent="0.35">
      <c r="B37" s="150"/>
      <c r="C37" s="168" t="s">
        <v>171</v>
      </c>
      <c r="D37" s="169"/>
      <c r="H37" s="168" t="s">
        <v>172</v>
      </c>
      <c r="I37" s="169"/>
      <c r="J37" s="151"/>
    </row>
    <row r="38" spans="2:10" ht="13" x14ac:dyDescent="0.3">
      <c r="B38" s="150"/>
      <c r="C38" s="152" t="s">
        <v>173</v>
      </c>
      <c r="D38" s="167"/>
      <c r="H38" s="170" t="s">
        <v>174</v>
      </c>
      <c r="I38" s="167"/>
      <c r="J38" s="151"/>
    </row>
    <row r="39" spans="2:10" ht="13" x14ac:dyDescent="0.3">
      <c r="B39" s="150"/>
      <c r="C39" s="152" t="s">
        <v>175</v>
      </c>
      <c r="H39" s="152" t="s">
        <v>176</v>
      </c>
      <c r="I39" s="167"/>
      <c r="J39" s="151"/>
    </row>
    <row r="40" spans="2:10" x14ac:dyDescent="0.25">
      <c r="B40" s="150"/>
      <c r="G40" s="167"/>
      <c r="H40" s="167"/>
      <c r="I40" s="167"/>
      <c r="J40" s="151"/>
    </row>
    <row r="41" spans="2:10" ht="12.75" customHeight="1" x14ac:dyDescent="0.25">
      <c r="B41" s="150"/>
      <c r="C41" s="171" t="s">
        <v>177</v>
      </c>
      <c r="D41" s="171"/>
      <c r="E41" s="171"/>
      <c r="F41" s="171"/>
      <c r="G41" s="171"/>
      <c r="H41" s="171"/>
      <c r="I41" s="171"/>
      <c r="J41" s="151"/>
    </row>
    <row r="42" spans="2:10" ht="18.75" customHeight="1" thickBot="1" x14ac:dyDescent="0.3">
      <c r="B42" s="172"/>
      <c r="C42" s="173"/>
      <c r="D42" s="173"/>
      <c r="E42" s="173"/>
      <c r="F42" s="173"/>
      <c r="G42" s="173"/>
      <c r="H42" s="173"/>
      <c r="I42" s="173"/>
      <c r="J42" s="1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E8" sqref="E8"/>
    </sheetView>
  </sheetViews>
  <sheetFormatPr baseColWidth="10" defaultColWidth="11.453125" defaultRowHeight="12.5" x14ac:dyDescent="0.25"/>
  <cols>
    <col min="1" max="1" width="4.453125" style="124" customWidth="1"/>
    <col min="2" max="2" width="11.453125" style="124"/>
    <col min="3" max="3" width="12.81640625" style="124" customWidth="1"/>
    <col min="4" max="4" width="22" style="124" customWidth="1"/>
    <col min="5" max="8" width="11.453125" style="124"/>
    <col min="9" max="9" width="24.81640625" style="124" customWidth="1"/>
    <col min="10" max="10" width="12.54296875" style="124" customWidth="1"/>
    <col min="11" max="11" width="1.81640625" style="124" customWidth="1"/>
    <col min="12" max="16384" width="11.453125" style="124"/>
  </cols>
  <sheetData>
    <row r="1" spans="2:10" ht="18" customHeight="1" thickBot="1" x14ac:dyDescent="0.3"/>
    <row r="2" spans="2:10" ht="19.5" customHeight="1" x14ac:dyDescent="0.25">
      <c r="B2" s="125"/>
      <c r="C2" s="126"/>
      <c r="D2" s="127" t="s">
        <v>178</v>
      </c>
      <c r="E2" s="128"/>
      <c r="F2" s="128"/>
      <c r="G2" s="128"/>
      <c r="H2" s="128"/>
      <c r="I2" s="129"/>
      <c r="J2" s="130" t="s">
        <v>151</v>
      </c>
    </row>
    <row r="3" spans="2:10" ht="15.75" customHeight="1" thickBot="1" x14ac:dyDescent="0.3">
      <c r="B3" s="131"/>
      <c r="C3" s="132"/>
      <c r="D3" s="133"/>
      <c r="E3" s="134"/>
      <c r="F3" s="134"/>
      <c r="G3" s="134"/>
      <c r="H3" s="134"/>
      <c r="I3" s="135"/>
      <c r="J3" s="136"/>
    </row>
    <row r="4" spans="2:10" ht="13" x14ac:dyDescent="0.25">
      <c r="B4" s="131"/>
      <c r="C4" s="132"/>
      <c r="E4" s="138"/>
      <c r="F4" s="138"/>
      <c r="G4" s="138"/>
      <c r="H4" s="138"/>
      <c r="I4" s="139"/>
      <c r="J4" s="140"/>
    </row>
    <row r="5" spans="2:10" ht="13" x14ac:dyDescent="0.25">
      <c r="B5" s="131"/>
      <c r="C5" s="132"/>
      <c r="D5" s="175" t="s">
        <v>179</v>
      </c>
      <c r="E5" s="176"/>
      <c r="F5" s="176"/>
      <c r="G5" s="176"/>
      <c r="H5" s="176"/>
      <c r="I5" s="177"/>
      <c r="J5" s="143" t="s">
        <v>180</v>
      </c>
    </row>
    <row r="6" spans="2:10" ht="13.5" thickBot="1" x14ac:dyDescent="0.3">
      <c r="B6" s="144"/>
      <c r="C6" s="145"/>
      <c r="D6" s="146"/>
      <c r="E6" s="147"/>
      <c r="F6" s="147"/>
      <c r="G6" s="147"/>
      <c r="H6" s="147"/>
      <c r="I6" s="148"/>
      <c r="J6" s="149"/>
    </row>
    <row r="7" spans="2:10" x14ac:dyDescent="0.25">
      <c r="B7" s="150"/>
      <c r="J7" s="151"/>
    </row>
    <row r="8" spans="2:10" x14ac:dyDescent="0.25">
      <c r="B8" s="150"/>
      <c r="J8" s="151"/>
    </row>
    <row r="9" spans="2:10" x14ac:dyDescent="0.25">
      <c r="B9" s="150"/>
      <c r="C9" s="124" t="str">
        <f>+'FOR-CSA-018'!C9</f>
        <v>Santiago de Cali, mayo 23 2025</v>
      </c>
      <c r="D9" s="154"/>
      <c r="E9" s="153"/>
      <c r="J9" s="151"/>
    </row>
    <row r="10" spans="2:10" ht="13" x14ac:dyDescent="0.3">
      <c r="B10" s="150"/>
      <c r="C10" s="152"/>
      <c r="J10" s="151"/>
    </row>
    <row r="11" spans="2:10" ht="13" x14ac:dyDescent="0.3">
      <c r="B11" s="150"/>
      <c r="C11" s="152" t="str">
        <f>+'FOR-CSA-018'!C12</f>
        <v>Señores : ESE HOSPITAL SAGRADO CORAZON DE JESUS</v>
      </c>
      <c r="J11" s="151"/>
    </row>
    <row r="12" spans="2:10" ht="13" x14ac:dyDescent="0.3">
      <c r="B12" s="150"/>
      <c r="C12" s="152" t="str">
        <f>+'FOR-CSA-018'!C13</f>
        <v>NIT: 846000471</v>
      </c>
      <c r="J12" s="151"/>
    </row>
    <row r="13" spans="2:10" x14ac:dyDescent="0.25">
      <c r="B13" s="150"/>
      <c r="J13" s="151"/>
    </row>
    <row r="14" spans="2:10" x14ac:dyDescent="0.25">
      <c r="B14" s="150"/>
      <c r="C14" s="124" t="s">
        <v>181</v>
      </c>
      <c r="J14" s="151"/>
    </row>
    <row r="15" spans="2:10" x14ac:dyDescent="0.25">
      <c r="B15" s="150"/>
      <c r="C15" s="155"/>
      <c r="J15" s="151"/>
    </row>
    <row r="16" spans="2:10" ht="13" x14ac:dyDescent="0.3">
      <c r="B16" s="150"/>
      <c r="C16" s="178"/>
      <c r="D16" s="153"/>
      <c r="H16" s="179" t="s">
        <v>156</v>
      </c>
      <c r="I16" s="179" t="s">
        <v>157</v>
      </c>
      <c r="J16" s="151"/>
    </row>
    <row r="17" spans="2:10" ht="13" x14ac:dyDescent="0.3">
      <c r="B17" s="150"/>
      <c r="C17" s="152" t="str">
        <f>+'FOR-CSA-018'!C17</f>
        <v>Con Corte al dia: 30/04/2025</v>
      </c>
      <c r="D17" s="152"/>
      <c r="E17" s="152"/>
      <c r="F17" s="152"/>
      <c r="H17" s="180">
        <f>+SUM(H18:H23)</f>
        <v>3</v>
      </c>
      <c r="I17" s="181">
        <f>+SUM(I18:I23)</f>
        <v>622481</v>
      </c>
      <c r="J17" s="151"/>
    </row>
    <row r="18" spans="2:10" x14ac:dyDescent="0.25">
      <c r="B18" s="150"/>
      <c r="C18" s="124" t="s">
        <v>159</v>
      </c>
      <c r="H18" s="182">
        <f>+'FOR-CSA-018'!H19</f>
        <v>3</v>
      </c>
      <c r="I18" s="183">
        <f>+'FOR-CSA-018'!I19</f>
        <v>622481</v>
      </c>
      <c r="J18" s="151"/>
    </row>
    <row r="19" spans="2:10" x14ac:dyDescent="0.25">
      <c r="B19" s="150"/>
      <c r="C19" s="124" t="s">
        <v>160</v>
      </c>
      <c r="H19" s="182">
        <f>+'FOR-CSA-018'!H20</f>
        <v>0</v>
      </c>
      <c r="I19" s="183">
        <f>+'FOR-CSA-018'!I20</f>
        <v>0</v>
      </c>
      <c r="J19" s="151"/>
    </row>
    <row r="20" spans="2:10" x14ac:dyDescent="0.25">
      <c r="B20" s="150"/>
      <c r="C20" s="124" t="s">
        <v>161</v>
      </c>
      <c r="H20" s="182">
        <f>+'FOR-CSA-018'!H21</f>
        <v>0</v>
      </c>
      <c r="I20" s="183">
        <f>+'FOR-CSA-018'!I21</f>
        <v>0</v>
      </c>
      <c r="J20" s="151"/>
    </row>
    <row r="21" spans="2:10" x14ac:dyDescent="0.25">
      <c r="B21" s="150"/>
      <c r="C21" s="124" t="s">
        <v>162</v>
      </c>
      <c r="H21" s="182">
        <f>+'FOR-CSA-018'!H22</f>
        <v>0</v>
      </c>
      <c r="I21" s="183">
        <f>+'FOR-CSA-018'!I22</f>
        <v>0</v>
      </c>
      <c r="J21" s="151"/>
    </row>
    <row r="22" spans="2:10" x14ac:dyDescent="0.25">
      <c r="B22" s="150"/>
      <c r="C22" s="124" t="s">
        <v>163</v>
      </c>
      <c r="H22" s="182">
        <f>+'FOR-CSA-018'!H23</f>
        <v>0</v>
      </c>
      <c r="I22" s="183">
        <f>+'FOR-CSA-018'!I23</f>
        <v>0</v>
      </c>
      <c r="J22" s="151"/>
    </row>
    <row r="23" spans="2:10" x14ac:dyDescent="0.25">
      <c r="B23" s="150"/>
      <c r="C23" s="124" t="s">
        <v>182</v>
      </c>
      <c r="H23" s="182">
        <f>+'FOR-CSA-018'!H24</f>
        <v>0</v>
      </c>
      <c r="I23" s="183">
        <f>+'FOR-CSA-018'!I24</f>
        <v>0</v>
      </c>
      <c r="J23" s="151"/>
    </row>
    <row r="24" spans="2:10" ht="13" x14ac:dyDescent="0.3">
      <c r="B24" s="150"/>
      <c r="C24" s="152" t="s">
        <v>183</v>
      </c>
      <c r="D24" s="152"/>
      <c r="E24" s="152"/>
      <c r="F24" s="152"/>
      <c r="H24" s="180">
        <f>SUM(H18:H23)</f>
        <v>3</v>
      </c>
      <c r="I24" s="181">
        <f>+SUBTOTAL(9,I18:I23)</f>
        <v>622481</v>
      </c>
      <c r="J24" s="151"/>
    </row>
    <row r="25" spans="2:10" ht="13.5" thickBot="1" x14ac:dyDescent="0.35">
      <c r="B25" s="150"/>
      <c r="C25" s="152"/>
      <c r="D25" s="152"/>
      <c r="H25" s="184"/>
      <c r="I25" s="185"/>
      <c r="J25" s="151"/>
    </row>
    <row r="26" spans="2:10" ht="13.5" thickTop="1" x14ac:dyDescent="0.3">
      <c r="B26" s="150"/>
      <c r="C26" s="152"/>
      <c r="D26" s="152"/>
      <c r="H26" s="167"/>
      <c r="I26" s="161"/>
      <c r="J26" s="151"/>
    </row>
    <row r="27" spans="2:10" ht="13" x14ac:dyDescent="0.3">
      <c r="B27" s="150"/>
      <c r="C27" s="152"/>
      <c r="D27" s="152"/>
      <c r="H27" s="167"/>
      <c r="I27" s="161"/>
      <c r="J27" s="151"/>
    </row>
    <row r="28" spans="2:10" ht="13" x14ac:dyDescent="0.3">
      <c r="B28" s="150"/>
      <c r="C28" s="152"/>
      <c r="D28" s="152"/>
      <c r="H28" s="167"/>
      <c r="I28" s="161"/>
      <c r="J28" s="151"/>
    </row>
    <row r="29" spans="2:10" x14ac:dyDescent="0.25">
      <c r="B29" s="150"/>
      <c r="G29" s="167"/>
      <c r="H29" s="167"/>
      <c r="I29" s="167"/>
      <c r="J29" s="151"/>
    </row>
    <row r="30" spans="2:10" ht="13.5" thickBot="1" x14ac:dyDescent="0.35">
      <c r="B30" s="150"/>
      <c r="C30" s="168" t="str">
        <f>+'FOR-CSA-018'!C37</f>
        <v>Nombre</v>
      </c>
      <c r="D30" s="168"/>
      <c r="G30" s="168" t="str">
        <f>+'FOR-CSA-018'!H37</f>
        <v>Juan Camilo Paez R.</v>
      </c>
      <c r="H30" s="169"/>
      <c r="I30" s="167"/>
      <c r="J30" s="151"/>
    </row>
    <row r="31" spans="2:10" ht="13" x14ac:dyDescent="0.3">
      <c r="B31" s="150"/>
      <c r="C31" s="170" t="str">
        <f>+'FOR-CSA-018'!C38</f>
        <v>Cargo</v>
      </c>
      <c r="D31" s="170"/>
      <c r="G31" s="170" t="str">
        <f>+'FOR-CSA-018'!H38</f>
        <v>Cartera - Cuentas Salud</v>
      </c>
      <c r="H31" s="167"/>
      <c r="I31" s="167"/>
      <c r="J31" s="151"/>
    </row>
    <row r="32" spans="2:10" ht="13" x14ac:dyDescent="0.3">
      <c r="B32" s="150"/>
      <c r="C32" s="170" t="str">
        <f>+'FOR-CSA-018'!C39</f>
        <v>Entidad</v>
      </c>
      <c r="D32" s="170"/>
      <c r="G32" s="170" t="str">
        <f>+'FOR-CSA-018'!H39</f>
        <v>EPS Comfenalco Valle.</v>
      </c>
      <c r="H32" s="167"/>
      <c r="I32" s="167"/>
      <c r="J32" s="151"/>
    </row>
    <row r="33" spans="2:10" ht="13" x14ac:dyDescent="0.3">
      <c r="B33" s="150"/>
      <c r="C33" s="170"/>
      <c r="D33" s="170"/>
      <c r="G33" s="170"/>
      <c r="H33" s="167"/>
      <c r="I33" s="167"/>
      <c r="J33" s="151"/>
    </row>
    <row r="34" spans="2:10" ht="13" x14ac:dyDescent="0.3">
      <c r="B34" s="150"/>
      <c r="C34" s="170"/>
      <c r="D34" s="170"/>
      <c r="G34" s="170"/>
      <c r="H34" s="167"/>
      <c r="I34" s="167"/>
      <c r="J34" s="151"/>
    </row>
    <row r="35" spans="2:10" ht="14" x14ac:dyDescent="0.25">
      <c r="B35" s="150"/>
      <c r="C35" s="186" t="s">
        <v>184</v>
      </c>
      <c r="D35" s="186"/>
      <c r="E35" s="186"/>
      <c r="F35" s="186"/>
      <c r="G35" s="186"/>
      <c r="H35" s="186"/>
      <c r="I35" s="186"/>
      <c r="J35" s="151"/>
    </row>
    <row r="36" spans="2:10" ht="13" x14ac:dyDescent="0.3">
      <c r="B36" s="150"/>
      <c r="C36" s="170"/>
      <c r="D36" s="170"/>
      <c r="G36" s="170"/>
      <c r="H36" s="167"/>
      <c r="I36" s="167"/>
      <c r="J36" s="151"/>
    </row>
    <row r="37" spans="2:10" ht="18.75" customHeight="1" thickBot="1" x14ac:dyDescent="0.3">
      <c r="B37" s="172"/>
      <c r="C37" s="173"/>
      <c r="D37" s="173"/>
      <c r="E37" s="173"/>
      <c r="F37" s="173"/>
      <c r="G37" s="169"/>
      <c r="H37" s="169"/>
      <c r="I37" s="169"/>
      <c r="J37" s="174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21</vt:i4>
      </vt:variant>
    </vt:vector>
  </HeadingPairs>
  <TitlesOfParts>
    <vt:vector size="21" baseType="lpstr">
      <vt:lpstr>NOVIEMBRE 2023</vt:lpstr>
      <vt:lpstr>DICIEMBRE 2023</vt:lpstr>
      <vt:lpstr>FEB-24</vt:lpstr>
      <vt:lpstr>MAR-24</vt:lpstr>
      <vt:lpstr>ABR-24</vt:lpstr>
      <vt:lpstr>MAY-24</vt:lpstr>
      <vt:lpstr>JUN-24</vt:lpstr>
      <vt:lpstr>JUL-24</vt:lpstr>
      <vt:lpstr>AGO-24 </vt:lpstr>
      <vt:lpstr>SEPT-24</vt:lpstr>
      <vt:lpstr>OCT-24 </vt:lpstr>
      <vt:lpstr>NOV-24 </vt:lpstr>
      <vt:lpstr>DIC-24</vt:lpstr>
      <vt:lpstr>ENE-25</vt:lpstr>
      <vt:lpstr>FEB-25</vt:lpstr>
      <vt:lpstr>MAR-25</vt:lpstr>
      <vt:lpstr>formato cartera eps</vt:lpstr>
      <vt:lpstr>Hoja4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AUXCARTERA2</dc:creator>
  <cp:lastModifiedBy>Juan Camilo Paez Ramirez</cp:lastModifiedBy>
  <dcterms:created xsi:type="dcterms:W3CDTF">2024-01-15T20:48:27Z</dcterms:created>
  <dcterms:modified xsi:type="dcterms:W3CDTF">2025-05-23T15:56:06Z</dcterms:modified>
</cp:coreProperties>
</file>