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90000400 HOSP ROBERTO QUINTERO VILLA E.S.E\"/>
    </mc:Choice>
  </mc:AlternateContent>
  <bookViews>
    <workbookView xWindow="0" yWindow="0" windowWidth="19200" windowHeight="7310" activeTab="3"/>
  </bookViews>
  <sheets>
    <sheet name="FOR CSA 001"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FACTURA'!$A$2:$AU$2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I17" i="5" s="1"/>
  <c r="H22" i="5"/>
  <c r="H17" i="5" s="1"/>
  <c r="I21" i="5"/>
  <c r="H21" i="5"/>
  <c r="I20" i="5"/>
  <c r="H20" i="5"/>
  <c r="I19" i="5"/>
  <c r="H19" i="5"/>
  <c r="I18" i="5"/>
  <c r="I24" i="5" s="1"/>
  <c r="H18" i="5"/>
  <c r="H24" i="5" s="1"/>
  <c r="C17" i="5"/>
  <c r="I30" i="4"/>
  <c r="H30" i="4"/>
  <c r="I28" i="4"/>
  <c r="H28" i="4"/>
  <c r="I25" i="4"/>
  <c r="H25" i="4"/>
  <c r="C12" i="5"/>
  <c r="C11" i="5"/>
  <c r="C9" i="5"/>
  <c r="AO1" i="2"/>
  <c r="AN1" i="2"/>
  <c r="AM1" i="2"/>
  <c r="AL1" i="2"/>
  <c r="AK1" i="2"/>
  <c r="AJ1" i="2"/>
  <c r="AI1" i="2"/>
  <c r="AH1" i="2"/>
  <c r="AG1" i="2"/>
  <c r="AF1" i="2"/>
  <c r="Y1" i="2"/>
  <c r="P1" i="2"/>
  <c r="K1" i="2"/>
  <c r="J1" i="2"/>
  <c r="H32" i="4" l="1"/>
  <c r="H33" i="4" s="1"/>
  <c r="I32" i="4"/>
  <c r="I33" i="4" s="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<sst xmlns="http://schemas.openxmlformats.org/spreadsheetml/2006/main" count="884" uniqueCount="243">
  <si>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</si>
  <si>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</si>
  <si>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</si>
  <si>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</si>
  <si>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</si>
  <si>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</si>
  <si>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</si>
  <si>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</si>
  <si>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</si>
  <si>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</si>
  <si>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</si>
  <si>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</si>
  <si>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</si>
  <si>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</si>
  <si>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</si>
  <si>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</si>
  <si>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</si>
  <si>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HOSPITAL ROBERTO QUINTERO VILLA ESE</t>
  </si>
  <si>
    <t>HRQV</t>
  </si>
  <si>
    <t>360081</t>
  </si>
  <si>
    <t>1 a 30. Días</t>
  </si>
  <si>
    <t/>
  </si>
  <si>
    <t>MONTENEGRO</t>
  </si>
  <si>
    <t>SUBCOMFVALLE</t>
  </si>
  <si>
    <t>359976</t>
  </si>
  <si>
    <t>359975</t>
  </si>
  <si>
    <t>CONTRIBCOMFVALL</t>
  </si>
  <si>
    <t>356498</t>
  </si>
  <si>
    <t>91. a 180 Días</t>
  </si>
  <si>
    <t>355967</t>
  </si>
  <si>
    <t>353249</t>
  </si>
  <si>
    <t>353154</t>
  </si>
  <si>
    <t>225433</t>
  </si>
  <si>
    <t>181 a 360 Días</t>
  </si>
  <si>
    <t>221216</t>
  </si>
  <si>
    <t>220733</t>
  </si>
  <si>
    <t>220730</t>
  </si>
  <si>
    <t>219636</t>
  </si>
  <si>
    <t>218793</t>
  </si>
  <si>
    <t>218148</t>
  </si>
  <si>
    <t>215907</t>
  </si>
  <si>
    <t>215372</t>
  </si>
  <si>
    <t>214475</t>
  </si>
  <si>
    <t>212186</t>
  </si>
  <si>
    <t xml:space="preserve"> Más de 360 Días</t>
  </si>
  <si>
    <t>211879</t>
  </si>
  <si>
    <t>206444</t>
  </si>
  <si>
    <t>203254</t>
  </si>
  <si>
    <t>197498</t>
  </si>
  <si>
    <t>196911</t>
  </si>
  <si>
    <t>195777</t>
  </si>
  <si>
    <t>195585</t>
  </si>
  <si>
    <t>192455</t>
  </si>
  <si>
    <t>187622</t>
  </si>
  <si>
    <t>174880</t>
  </si>
  <si>
    <t>173335</t>
  </si>
  <si>
    <t>159468</t>
  </si>
  <si>
    <t>159309</t>
  </si>
  <si>
    <t>156746</t>
  </si>
  <si>
    <t>151166</t>
  </si>
  <si>
    <t>URGENCIAS</t>
  </si>
  <si>
    <t>FACT</t>
  </si>
  <si>
    <t>LLAVE</t>
  </si>
  <si>
    <t>ESTADO EPS 23-05-2025</t>
  </si>
  <si>
    <t>POR PAGAR SAP</t>
  </si>
  <si>
    <t>DOC CONTA</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</si>
  <si>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</si>
  <si>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</si>
  <si>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</si>
  <si>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</si>
  <si>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</si>
  <si>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</si>
  <si>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</si>
  <si>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</si>
  <si>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</si>
  <si>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</si>
  <si>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</si>
  <si>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</si>
  <si>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</si>
  <si>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</si>
  <si>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</si>
  <si>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</si>
  <si>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</si>
  <si>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</si>
  <si>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</si>
  <si>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</si>
  <si>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</si>
  <si>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</si>
  <si>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</si>
  <si>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</si>
  <si>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</si>
  <si>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</si>
  <si>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</si>
  <si>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</si>
  <si>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</si>
  <si>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</si>
  <si>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HRQV195585</t>
  </si>
  <si>
    <t>890000400_HRQV195585</t>
  </si>
  <si>
    <t>Factura devuelta</t>
  </si>
  <si>
    <t>Devuelta</t>
  </si>
  <si>
    <t>Más de 360</t>
  </si>
  <si>
    <t>AUT: SE OBJETA FACTURA NO SE EVIDENCIA AUTORIZACION PARA EL SERVICIO PRESTADO LOS CORREOS DONDE SOLICITAN AUTORIZACIONESTAN ERRADOS FAVOR SOLICITAR AUTORIZACION AL CORREO: capautorizaciones@epsdelagente.com.co NANCY</t>
  </si>
  <si>
    <t>AUTORIZACION</t>
  </si>
  <si>
    <t>Ambulatorio</t>
  </si>
  <si>
    <t>MIG-890000400</t>
  </si>
  <si>
    <t>HRQV173335</t>
  </si>
  <si>
    <t>890000400_HRQV173335</t>
  </si>
  <si>
    <t>AUT: SE OBJETA FACTURA NO SE EVIDENCIA AUTORIZACION PARA EL SERVICIO PRESTADO PORQUE EL CORREO autorizaciones.ips2@ comfenalcoquindio.com pertence a otra entidad comfenalco quindio es una empresa y comfenalco valle es otra empresa por favor solicitar las autorizaciones de comfenalco valle al correo capautorizaciones@epsdelagente.com.co NANCY C.</t>
  </si>
  <si>
    <t>HRQV159468</t>
  </si>
  <si>
    <t>890000400_HRQV159468</t>
  </si>
  <si>
    <t>AUT: Se devuelve factura con soportes originales porque no se evidencia la autorizacion del servicio de urgencias favor solicitar autorizacion al correo capautorizaciones@epsdelagente.com.co NANCY</t>
  </si>
  <si>
    <t>HRQV196911</t>
  </si>
  <si>
    <t>890000400_HRQV196911</t>
  </si>
  <si>
    <t>AUT: SE OBJETA FACTURA NO SE EVIDENCIA AUTORIZACION PARA EL SERVICIO PRESTADO LOS CORREOS DONDE SOLICITAN LAS AUTORIZACIONES ESTAN ERRADOS FAVOR SOLICITAR AUT. AL CORREO: capautorizaciones@epsdelagente.com.co NANCY</t>
  </si>
  <si>
    <t>HRQV192455</t>
  </si>
  <si>
    <t>890000400_HRQV192455</t>
  </si>
  <si>
    <t>AUT: SE OBJETA FACTURA NO SE EVIDENCIA AUTORIZACION PARA EL SERVICIO PRESTADO EL CORREO DONDE SOLICITAN LA AUTORIZACIONESTÁ ERRADO POR FAVOR SOLICTAR LAS AUTORIZACIONES AL CORREO capautorizaciones@epsdelagente.com.co NANCY</t>
  </si>
  <si>
    <t>HRQV215907</t>
  </si>
  <si>
    <t>890000400_HRQV215907</t>
  </si>
  <si>
    <t>181-360</t>
  </si>
  <si>
    <t>UT: SE REALIZA DEVOLUCIÓN DE FACTURA CON SOPORTES COMPLETOS, FACTURA NO CUENTA CON AUTORIZACIÓN PARA LOS SERVICIOS FACTURADOS, FAVOR COMUNICARSE CON EL ÁREA ENCARGADA, SOLICITARLA A LA CAP, CORREO ELECTRÓNICO: autorizacionescap@epsdelagente.com.co</t>
  </si>
  <si>
    <t>Atención de urgencias</t>
  </si>
  <si>
    <t>Urgencias</t>
  </si>
  <si>
    <t>HRQV195777</t>
  </si>
  <si>
    <t>890000400_HRQV195777</t>
  </si>
  <si>
    <t>AUT: SE OBJETA FACTURA NO SE EVIDENCIA AUTORIZACION PARA EL SERVICIO FACTURADO LOS CORREOS DONDE SOLICITAN AUTORIZACIONESTAN ERRADOS FAVOR SOLICITAR AUT PARA DAR TRAMITE DE PAGO AL CORREO:capautorizaciones@epsdelagente.com.co NANCY</t>
  </si>
  <si>
    <t>HRQV218793</t>
  </si>
  <si>
    <t>890000400_HRQV218793</t>
  </si>
  <si>
    <t>HRQV353249</t>
  </si>
  <si>
    <t>890000400_HRQV353249</t>
  </si>
  <si>
    <t>91-180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</si>
  <si>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</si>
  <si>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HRQV218148</t>
  </si>
  <si>
    <t>890000400_HRQV218148</t>
  </si>
  <si>
    <t>AUT: SE REALIZA DEVOLUCIÓN DE FACTURA CON SOPORTES COMPLETOS, FACTURA NO CUENTA CON AUTORIZACIÓN PARA LOS SERVICIOS FACTURADOS, FAVOR COMUNICARSE CON EL ÁREA ENCARGADA, SOLICITARLA A LA CAP, CORREO ELECTRÓNICO: autorizacionescap@epsdelagente.com.co</t>
  </si>
  <si>
    <t>HRQV353154</t>
  </si>
  <si>
    <t>890000400_HRQV353154</t>
  </si>
  <si>
    <t>HRQV214475</t>
  </si>
  <si>
    <t>890000400_HRQV214475</t>
  </si>
  <si>
    <t>HRQV221216</t>
  </si>
  <si>
    <t>890000400_HRQV221216</t>
  </si>
  <si>
    <t>HRQV219636</t>
  </si>
  <si>
    <t>890000400_HRQV219636</t>
  </si>
  <si>
    <t>HRQV187622</t>
  </si>
  <si>
    <t>890000400_HRQV187622</t>
  </si>
  <si>
    <t>AUT: SE OBJETA FACTURA NO SE EVIDENCIA AUTORIZACION PARA EL SERVICIO PRESTADO EL CORREO DONDE SOLICITAN LAS AUTORIZACIONES ESTÁ ERRADO POR FAVOR SOLICITAR AUTORIZACION AL CORREO capautorizaciones@epsdelagente.com.co NANCY</t>
  </si>
  <si>
    <t>HRQV355967</t>
  </si>
  <si>
    <t>890000400_HRQV355967</t>
  </si>
  <si>
    <t>0-30</t>
  </si>
  <si>
    <t>1-Se devuelve factura HRQV355967 servicio no cuenta con Autorizacion para la prestacion del servicio del 6/02/2023</t>
  </si>
  <si>
    <t>HRQV174880</t>
  </si>
  <si>
    <t>890000400_HRQV174880</t>
  </si>
  <si>
    <t>AUT: SE OBJETA FACTURA NO SE EVIDENCIA AUTORIZACION PARA EL SERVICIO PRESTADO POR FAVOR SOLICITAR AUTORIZACION AL CORREO capautorizaciones@epsdelagente.com.co NANCY</t>
  </si>
  <si>
    <t>HRQV197498</t>
  </si>
  <si>
    <t>890000400_HRQV197498</t>
  </si>
  <si>
    <t>AUT: SE OBJETA FACTURA NO SE EVIDENCIA AUTORIZACION PARA EL SERVICIO PRESTADO LOS CORREOS DONDE SOLICITAN AUT ESTAN ERRADOS PARA SEGUIR CON EL TRAMITE DE PAGO DEBEN SOLICITAR LA AUTORIZ. AL CORREO:capautorizaciones@epsdelagente.com.co</t>
  </si>
  <si>
    <t>HRQV215372</t>
  </si>
  <si>
    <t>890000400_HRQV215372</t>
  </si>
  <si>
    <t>HRQV220733</t>
  </si>
  <si>
    <t>890000400_HRQV220733</t>
  </si>
  <si>
    <t>HRQV159309</t>
  </si>
  <si>
    <t>890000400_HRQV159309</t>
  </si>
  <si>
    <t>AUT: Se devuelve factura con soportes originales porque no se evidencia la autorizacion del servicio de urgencias favor solicitar autorizacion al correo: capautorizaciones@epsdelagente.co NANCY</t>
  </si>
  <si>
    <t>HRQV225433</t>
  </si>
  <si>
    <t>890000400_HRQV225433</t>
  </si>
  <si>
    <t>HRQV206444</t>
  </si>
  <si>
    <t>890000400_HRQV206444</t>
  </si>
  <si>
    <t>AUT: SE REALIZA DEVOLUCIÓN DE FACTURA CON SOPORTES COMPLETOS, FACTURA NO CUENTA CON AUTORIZACIÓN PARA LOS SERVICIOS FACTURADOS. LUIS ERNESTO GUERRERO GALEANO</t>
  </si>
  <si>
    <t>SOPORTE</t>
  </si>
  <si>
    <t>HRQV203254</t>
  </si>
  <si>
    <t>890000400_HRQV203254</t>
  </si>
  <si>
    <t>PAIWEB: Se realiza GLOSA TOTAL vacuna no registrada en PAIWEB 2.0 según los lineamientos PAI en el numeral 9.10.6 la IPS debe realizar el registro de la aplicación del biológico en la plataforma. NANCY</t>
  </si>
  <si>
    <t>VACUNA</t>
  </si>
  <si>
    <t>HRQV359976</t>
  </si>
  <si>
    <t>890000400_HRQV359976</t>
  </si>
  <si>
    <t>Corriente</t>
  </si>
  <si>
    <t>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t>
  </si>
  <si>
    <t>FACTURACION</t>
  </si>
  <si>
    <t>HRQV359975</t>
  </si>
  <si>
    <t>890000400_HRQV359975</t>
  </si>
  <si>
    <t xml:space="preserve">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t>
  </si>
  <si>
    <t>HRQV212186</t>
  </si>
  <si>
    <t>890000400_HRQV212186</t>
  </si>
  <si>
    <t>Factura no radicada</t>
  </si>
  <si>
    <t>No radicada</t>
  </si>
  <si>
    <t>HRQV151166</t>
  </si>
  <si>
    <t>890000400_HRQV151166</t>
  </si>
  <si>
    <t>HRQV211879</t>
  </si>
  <si>
    <t>890000400_HRQV211879</t>
  </si>
  <si>
    <t>HRQV356498</t>
  </si>
  <si>
    <t>890000400_HRQV356498</t>
  </si>
  <si>
    <t>Factura pendiente en programacion de pago</t>
  </si>
  <si>
    <t>Finalizada</t>
  </si>
  <si>
    <t>URG-2023-258</t>
  </si>
  <si>
    <t>HRQV156746</t>
  </si>
  <si>
    <t>890000400_HRQV156746</t>
  </si>
  <si>
    <t>HRQV220730</t>
  </si>
  <si>
    <t>890000400_HRQV220730</t>
  </si>
  <si>
    <t>Servicios ambulatorios</t>
  </si>
  <si>
    <t>HRQV360081</t>
  </si>
  <si>
    <t>890000400_HRQV360081</t>
  </si>
  <si>
    <t>(en blanco)</t>
  </si>
  <si>
    <t>Factura cancelada</t>
  </si>
  <si>
    <t>Cuenta de LLAVE</t>
  </si>
  <si>
    <t>Suma de IPS Saldo Factura</t>
  </si>
  <si>
    <t>Etiquetas de fila</t>
  </si>
  <si>
    <t>Total general</t>
  </si>
  <si>
    <t>FOR-CSA-018</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</si>
  <si>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</si>
  <si>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</si>
  <si>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</si>
  <si>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</si>
  <si>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</si>
  <si>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</si>
  <si>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</si>
  <si>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</si>
  <si>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</si>
  <si>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</si>
  <si>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</si>
  <si>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</si>
  <si>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</si>
  <si>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</si>
  <si>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</si>
  <si>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</si>
  <si>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</si>
  <si>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</si>
  <si>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</si>
  <si>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</si>
  <si>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</si>
  <si>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</si>
  <si>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</si>
  <si>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</si>
  <si>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</si>
  <si>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</si>
  <si>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</si>
  <si>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</si>
  <si>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</si>
  <si>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</si>
  <si>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</si>
  <si>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</si>
  <si>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26 2025</t>
  </si>
  <si>
    <t>Señores : HOSPITAL ROBERTO QUINTERO VILLA ESE</t>
  </si>
  <si>
    <t>NIT: 890000400</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</si>
</sst>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quot;$&quot;\ * #,##0;\-&quot;$&quot;\ * #,##0;&quot;$&quot;\ * \-"/>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b/>
      <sz val="10"/>
      <color indexed="8"/>
      <name val="Arial"/>
      <family val="2"/>
    </font>
    <font>
      <sz val="11"/>
      <color indexed="8"/>
      <name val="Calibri"/>
      <family val="2"/>
    </font>
    <font>
      <sz val="10"/>
      <color indexed="8"/>
      <name val="Arial"/>
      <family val="2"/>
    </font>
    <font>
      <sz val="11"/>
      <color theme="1"/>
      <name val="Calibri"/>
      <family val="2"/>
      <scheme val="minor"/>
    </font>
    <font>
      <b/>
      <sz val="8"/>
      <color theme="1"/>
      <name val="Tahoma"/>
      <family val="2"/>
    </font>
    <font>
      <sz val="8"/>
      <color theme="1"/>
      <name val="Tahoma"/>
      <family val="2"/>
    </font>
    <font>
      <sz val="8"/>
      <name val="Tahoma"/>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4" fillId="0" borderId="0"/>
    <xf numFmtId="0" fontId="7" fillId="0" borderId="0"/>
    <xf numFmtId="4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08">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5" fillId="0" borderId="1" xfId="1" applyFont="1" applyBorder="1" applyAlignment="1">
      <alignment horizontal="center" vertical="center"/>
    </xf>
    <xf numFmtId="0" fontId="6" fillId="0" borderId="5" xfId="2" applyFont="1" applyFill="1" applyBorder="1" applyAlignment="1">
      <alignment horizontal="right" wrapText="1"/>
    </xf>
    <xf numFmtId="0" fontId="6" fillId="0" borderId="5" xfId="2" applyFont="1" applyFill="1" applyBorder="1" applyAlignment="1">
      <alignment wrapText="1"/>
    </xf>
    <xf numFmtId="14" fontId="6" fillId="0" borderId="5" xfId="2" applyNumberFormat="1" applyFont="1" applyFill="1" applyBorder="1" applyAlignment="1">
      <alignment horizontal="right" wrapText="1"/>
    </xf>
    <xf numFmtId="164" fontId="6" fillId="0" borderId="5" xfId="2" applyNumberFormat="1" applyFont="1" applyFill="1" applyBorder="1" applyAlignment="1">
      <alignment horizontal="right" wrapText="1"/>
    </xf>
    <xf numFmtId="14" fontId="1" fillId="0" borderId="1" xfId="0" applyNumberFormat="1" applyFont="1" applyBorder="1" applyAlignment="1">
      <alignment horizontal="center" vertical="center" wrapText="1"/>
    </xf>
    <xf numFmtId="14" fontId="0" fillId="0" borderId="0" xfId="0" applyNumberFormat="1"/>
    <xf numFmtId="0" fontId="5" fillId="0" borderId="1" xfId="1" applyFont="1" applyBorder="1" applyAlignment="1">
      <alignment horizontal="center" vertical="center"/>
    </xf>
    <xf numFmtId="0" fontId="5" fillId="0" borderId="1" xfId="1" applyFont="1" applyBorder="1" applyAlignment="1">
      <alignment horizontal="center" vertical="center" wrapText="1"/>
    </xf>
    <xf numFmtId="0" fontId="0" fillId="0" borderId="0" xfId="0"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9" fillId="0" borderId="1" xfId="0" applyFont="1" applyBorder="1" applyAlignment="1">
      <alignment horizontal="center" vertical="center" wrapText="1"/>
    </xf>
    <xf numFmtId="0" fontId="9" fillId="3" borderId="1" xfId="0" applyFont="1" applyFill="1" applyBorder="1" applyAlignment="1">
      <alignment horizontal="center" vertical="center" wrapText="1"/>
    </xf>
    <xf numFmtId="165" fontId="9" fillId="3" borderId="1" xfId="3" applyNumberFormat="1" applyFont="1" applyFill="1" applyBorder="1" applyAlignment="1">
      <alignment horizontal="center" vertical="center" wrapText="1"/>
    </xf>
    <xf numFmtId="0" fontId="9" fillId="3" borderId="1" xfId="3"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165" fontId="9" fillId="5" borderId="1" xfId="3"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65" fontId="9" fillId="2" borderId="1" xfId="3" applyNumberFormat="1" applyFont="1" applyFill="1" applyBorder="1" applyAlignment="1">
      <alignment horizontal="center" vertical="center" wrapText="1"/>
    </xf>
    <xf numFmtId="165" fontId="9" fillId="6" borderId="1" xfId="0"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4" fontId="9" fillId="6" borderId="1" xfId="0" applyNumberFormat="1"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166" fontId="10" fillId="0" borderId="1" xfId="3" applyNumberFormat="1" applyFont="1" applyBorder="1" applyAlignment="1">
      <alignment vertical="center"/>
    </xf>
    <xf numFmtId="166" fontId="11" fillId="0" borderId="6" xfId="3" applyNumberFormat="1" applyFont="1" applyBorder="1" applyAlignment="1">
      <alignment vertical="center"/>
    </xf>
    <xf numFmtId="0" fontId="10" fillId="7" borderId="1" xfId="0" applyFont="1" applyFill="1" applyBorder="1" applyAlignment="1">
      <alignment vertical="center"/>
    </xf>
    <xf numFmtId="165" fontId="10" fillId="0" borderId="1" xfId="0" applyNumberFormat="1" applyFont="1" applyBorder="1" applyAlignment="1">
      <alignment vertical="center"/>
    </xf>
    <xf numFmtId="14" fontId="10" fillId="0" borderId="0" xfId="0" applyNumberFormat="1" applyFont="1"/>
    <xf numFmtId="0" fontId="10" fillId="0" borderId="0" xfId="0" applyFont="1"/>
    <xf numFmtId="0" fontId="10" fillId="0" borderId="0" xfId="0" applyFont="1" applyAlignment="1">
      <alignment horizontal="center"/>
    </xf>
    <xf numFmtId="165" fontId="10" fillId="0" borderId="0" xfId="0" applyNumberFormat="1" applyFont="1"/>
    <xf numFmtId="165" fontId="10" fillId="0" borderId="0" xfId="0" applyNumberFormat="1" applyFont="1" applyAlignment="1"/>
    <xf numFmtId="0" fontId="10" fillId="0" borderId="0" xfId="0" applyFont="1" applyAlignment="1"/>
    <xf numFmtId="14" fontId="10" fillId="0" borderId="0" xfId="0" applyNumberFormat="1" applyFont="1" applyAlignment="1"/>
    <xf numFmtId="165" fontId="10" fillId="0" borderId="0" xfId="3" applyNumberFormat="1" applyFont="1" applyAlignment="1"/>
    <xf numFmtId="0" fontId="0" fillId="0" borderId="0" xfId="0" applyNumberFormat="1"/>
    <xf numFmtId="0" fontId="0" fillId="0" borderId="0" xfId="0" pivotButton="1"/>
    <xf numFmtId="0" fontId="0" fillId="0" borderId="0" xfId="0" applyAlignment="1">
      <alignment horizontal="left"/>
    </xf>
    <xf numFmtId="0" fontId="7" fillId="0" borderId="0" xfId="1" applyFont="1"/>
    <xf numFmtId="0" fontId="7" fillId="0" borderId="7" xfId="1" applyFont="1" applyBorder="1" applyAlignment="1">
      <alignment horizontal="centerContinuous"/>
    </xf>
    <xf numFmtId="0" fontId="7" fillId="0" borderId="8" xfId="1" applyFont="1" applyBorder="1" applyAlignment="1">
      <alignment horizontal="centerContinuous"/>
    </xf>
    <xf numFmtId="0" fontId="5" fillId="0" borderId="7" xfId="1" applyFont="1" applyBorder="1" applyAlignment="1">
      <alignment horizontal="center" vertical="center"/>
    </xf>
    <xf numFmtId="0" fontId="5" fillId="0" borderId="9" xfId="1" applyFont="1" applyBorder="1" applyAlignment="1">
      <alignment horizontal="center" vertical="center"/>
    </xf>
    <xf numFmtId="0" fontId="5" fillId="0" borderId="8" xfId="1" applyFont="1" applyBorder="1" applyAlignment="1">
      <alignment horizontal="center" vertical="center"/>
    </xf>
    <xf numFmtId="0" fontId="5" fillId="0" borderId="10" xfId="1" applyFont="1" applyBorder="1" applyAlignment="1">
      <alignment horizontal="center" vertical="center"/>
    </xf>
    <xf numFmtId="0" fontId="7" fillId="0" borderId="11" xfId="1" applyFont="1" applyBorder="1" applyAlignment="1">
      <alignment horizontal="centerContinuous"/>
    </xf>
    <xf numFmtId="0" fontId="7" fillId="0" borderId="12" xfId="1" applyFont="1" applyBorder="1" applyAlignment="1">
      <alignment horizontal="centerContinuous"/>
    </xf>
    <xf numFmtId="0" fontId="5" fillId="0" borderId="13" xfId="1" applyFont="1" applyBorder="1" applyAlignment="1">
      <alignment horizontal="center" vertical="center"/>
    </xf>
    <xf numFmtId="0" fontId="5" fillId="0" borderId="14" xfId="1" applyFont="1" applyBorder="1" applyAlignment="1">
      <alignment horizontal="center" vertical="center"/>
    </xf>
    <xf numFmtId="0" fontId="5" fillId="0" borderId="15" xfId="1" applyFont="1" applyBorder="1" applyAlignment="1">
      <alignment horizontal="center" vertical="center"/>
    </xf>
    <xf numFmtId="0" fontId="5" fillId="0" borderId="16" xfId="1" applyFont="1" applyBorder="1" applyAlignment="1">
      <alignment horizontal="center" vertical="center"/>
    </xf>
    <xf numFmtId="0" fontId="5" fillId="0" borderId="7" xfId="1" applyFont="1" applyBorder="1" applyAlignment="1">
      <alignment horizontal="centerContinuous" vertical="center"/>
    </xf>
    <xf numFmtId="0" fontId="5" fillId="0" borderId="9" xfId="1" applyFont="1" applyBorder="1" applyAlignment="1">
      <alignment horizontal="centerContinuous" vertical="center"/>
    </xf>
    <xf numFmtId="0" fontId="5" fillId="0" borderId="8" xfId="1" applyFont="1" applyBorder="1" applyAlignment="1">
      <alignment horizontal="centerContinuous" vertical="center"/>
    </xf>
    <xf numFmtId="0" fontId="5" fillId="0" borderId="10" xfId="1" applyFont="1" applyBorder="1" applyAlignment="1">
      <alignment horizontal="centerContinuous" vertical="center"/>
    </xf>
    <xf numFmtId="0" fontId="5" fillId="0" borderId="11" xfId="1" applyFont="1" applyBorder="1" applyAlignment="1">
      <alignment horizontal="centerContinuous" vertical="center"/>
    </xf>
    <xf numFmtId="0" fontId="5" fillId="0" borderId="0" xfId="1" applyFont="1" applyAlignment="1">
      <alignment horizontal="centerContinuous" vertical="center"/>
    </xf>
    <xf numFmtId="0" fontId="5" fillId="0" borderId="17" xfId="1" applyFont="1" applyBorder="1" applyAlignment="1">
      <alignment horizontal="centerContinuous" vertical="center"/>
    </xf>
    <xf numFmtId="0" fontId="7" fillId="0" borderId="13" xfId="1" applyFont="1" applyBorder="1" applyAlignment="1">
      <alignment horizontal="centerContinuous"/>
    </xf>
    <xf numFmtId="0" fontId="7" fillId="0" borderId="15" xfId="1" applyFont="1" applyBorder="1" applyAlignment="1">
      <alignment horizontal="centerContinuous"/>
    </xf>
    <xf numFmtId="0" fontId="5" fillId="0" borderId="13" xfId="1" applyFont="1" applyBorder="1" applyAlignment="1">
      <alignment horizontal="centerContinuous" vertical="center"/>
    </xf>
    <xf numFmtId="0" fontId="5" fillId="0" borderId="14" xfId="1" applyFont="1" applyBorder="1" applyAlignment="1">
      <alignment horizontal="centerContinuous" vertical="center"/>
    </xf>
    <xf numFmtId="0" fontId="5" fillId="0" borderId="15" xfId="1" applyFont="1" applyBorder="1" applyAlignment="1">
      <alignment horizontal="centerContinuous" vertical="center"/>
    </xf>
    <xf numFmtId="0" fontId="5" fillId="0" borderId="16" xfId="1" applyFont="1" applyBorder="1" applyAlignment="1">
      <alignment horizontal="centerContinuous" vertical="center"/>
    </xf>
    <xf numFmtId="0" fontId="7" fillId="0" borderId="11" xfId="1" applyFont="1" applyBorder="1"/>
    <xf numFmtId="0" fontId="7" fillId="0" borderId="12" xfId="1" applyFont="1" applyBorder="1"/>
    <xf numFmtId="0" fontId="5" fillId="0" borderId="0" xfId="1" applyFont="1"/>
    <xf numFmtId="14" fontId="7" fillId="0" borderId="0" xfId="1" applyNumberFormat="1" applyFont="1"/>
    <xf numFmtId="167" fontId="7" fillId="0" borderId="0" xfId="1" applyNumberFormat="1" applyFont="1"/>
    <xf numFmtId="14" fontId="7" fillId="0" borderId="0" xfId="1" applyNumberFormat="1" applyFont="1" applyAlignment="1">
      <alignment horizontal="left"/>
    </xf>
    <xf numFmtId="1" fontId="5" fillId="0" borderId="0" xfId="4" applyNumberFormat="1" applyFont="1" applyAlignment="1">
      <alignment horizontal="center" vertical="center"/>
    </xf>
    <xf numFmtId="165" fontId="5" fillId="0" borderId="0" xfId="1" applyNumberFormat="1" applyFont="1" applyAlignment="1">
      <alignment horizontal="center" vertical="center"/>
    </xf>
    <xf numFmtId="1" fontId="5" fillId="0" borderId="0" xfId="1" applyNumberFormat="1" applyFont="1" applyAlignment="1">
      <alignment horizontal="center"/>
    </xf>
    <xf numFmtId="168" fontId="5" fillId="0" borderId="0" xfId="1" applyNumberFormat="1" applyFont="1" applyAlignment="1">
      <alignment horizontal="right"/>
    </xf>
    <xf numFmtId="1" fontId="7" fillId="0" borderId="0" xfId="1" applyNumberFormat="1" applyFont="1" applyAlignment="1">
      <alignment horizontal="center"/>
    </xf>
    <xf numFmtId="168" fontId="7" fillId="0" borderId="0" xfId="1" applyNumberFormat="1" applyFont="1" applyAlignment="1">
      <alignment horizontal="right"/>
    </xf>
    <xf numFmtId="1" fontId="7" fillId="0" borderId="14" xfId="1" applyNumberFormat="1" applyFont="1" applyBorder="1" applyAlignment="1">
      <alignment horizontal="center"/>
    </xf>
    <xf numFmtId="168" fontId="7" fillId="0" borderId="14" xfId="1" applyNumberFormat="1" applyFont="1" applyBorder="1" applyAlignment="1">
      <alignment horizontal="right"/>
    </xf>
    <xf numFmtId="0" fontId="7" fillId="0" borderId="0" xfId="1" applyFont="1" applyAlignment="1">
      <alignment horizontal="center"/>
    </xf>
    <xf numFmtId="1" fontId="5" fillId="0" borderId="18" xfId="1" applyNumberFormat="1" applyFont="1" applyBorder="1" applyAlignment="1">
      <alignment horizontal="center"/>
    </xf>
    <xf numFmtId="168" fontId="5" fillId="0" borderId="18" xfId="1" applyNumberFormat="1" applyFont="1" applyBorder="1" applyAlignment="1">
      <alignment horizontal="right"/>
    </xf>
    <xf numFmtId="168" fontId="7" fillId="0" borderId="0" xfId="1" applyNumberFormat="1" applyFont="1"/>
    <xf numFmtId="168" fontId="5" fillId="0" borderId="14" xfId="1" applyNumberFormat="1" applyFont="1" applyBorder="1"/>
    <xf numFmtId="168" fontId="7" fillId="0" borderId="14" xfId="1" applyNumberFormat="1" applyFont="1" applyBorder="1"/>
    <xf numFmtId="168" fontId="5" fillId="0" borderId="0" xfId="1" applyNumberFormat="1" applyFont="1"/>
    <xf numFmtId="0" fontId="12" fillId="0" borderId="0" xfId="1" applyFont="1" applyAlignment="1">
      <alignment horizontal="center" vertical="center" wrapText="1"/>
    </xf>
    <xf numFmtId="0" fontId="7" fillId="0" borderId="13" xfId="1" applyFont="1" applyBorder="1"/>
    <xf numFmtId="0" fontId="7" fillId="0" borderId="14" xfId="1" applyFont="1" applyBorder="1"/>
    <xf numFmtId="0" fontId="7" fillId="0" borderId="15" xfId="1" applyFont="1" applyBorder="1"/>
    <xf numFmtId="0" fontId="5" fillId="0" borderId="11" xfId="1" applyFont="1" applyBorder="1" applyAlignment="1">
      <alignment horizontal="center" vertical="center" wrapText="1"/>
    </xf>
    <xf numFmtId="0" fontId="5" fillId="0" borderId="0" xfId="1" applyFont="1" applyAlignment="1">
      <alignment horizontal="center" vertical="center" wrapText="1"/>
    </xf>
    <xf numFmtId="0" fontId="5" fillId="0" borderId="12" xfId="1" applyFont="1" applyBorder="1" applyAlignment="1">
      <alignment horizontal="center" vertical="center" wrapText="1"/>
    </xf>
    <xf numFmtId="0" fontId="7" fillId="7" borderId="0" xfId="1" applyFont="1" applyFill="1"/>
    <xf numFmtId="0" fontId="5" fillId="0" borderId="0" xfId="1" applyFont="1" applyAlignment="1">
      <alignment horizontal="center"/>
    </xf>
    <xf numFmtId="1" fontId="5" fillId="0" borderId="0" xfId="4" applyNumberFormat="1" applyFont="1" applyAlignment="1">
      <alignment horizontal="right"/>
    </xf>
    <xf numFmtId="169" fontId="5" fillId="0" borderId="0" xfId="5" applyNumberFormat="1" applyFont="1" applyAlignment="1">
      <alignment horizontal="right"/>
    </xf>
    <xf numFmtId="1" fontId="7" fillId="0" borderId="0" xfId="4" applyNumberFormat="1" applyFont="1" applyAlignment="1">
      <alignment horizontal="right"/>
    </xf>
    <xf numFmtId="169" fontId="7" fillId="0" borderId="0" xfId="5" applyNumberFormat="1" applyFont="1" applyAlignment="1">
      <alignment horizontal="right"/>
    </xf>
    <xf numFmtId="170" fontId="7" fillId="0" borderId="18" xfId="5" applyNumberFormat="1" applyFont="1" applyBorder="1" applyAlignment="1">
      <alignment horizontal="center"/>
    </xf>
    <xf numFmtId="169" fontId="7" fillId="0" borderId="18" xfId="5" applyNumberFormat="1" applyFont="1" applyBorder="1" applyAlignment="1">
      <alignment horizontal="right"/>
    </xf>
    <xf numFmtId="0" fontId="13" fillId="0" borderId="0" xfId="0" applyFont="1" applyAlignment="1">
      <alignment horizontal="center" vertical="center" wrapText="1"/>
    </xf>
  </cellXfs>
  <cellStyles count="6">
    <cellStyle name="Millares 2 2" xfId="5"/>
    <cellStyle name="Millares 3" xfId="4"/>
    <cellStyle name="Moneda" xfId="3" builtinId="4"/>
    <cellStyle name="Normal" xfId="0" builtinId="0"/>
    <cellStyle name="Normal 2 2" xfId="1"/>
    <cellStyle name="Normal_FOR CSA 001"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31749</xdr:colOff>
      <xdr:row>0</xdr:row>
      <xdr:rowOff>84666</xdr:rowOff>
    </xdr:from>
    <xdr:to>
      <xdr:col>3</xdr:col>
      <xdr:colOff>209021</xdr:colOff>
      <xdr:row>1</xdr:row>
      <xdr:rowOff>79374</xdr:rowOff>
    </xdr:to>
    <xdr:pic>
      <xdr:nvPicPr>
        <xdr:cNvPr id="2" name="Imagen 2" descr="Nombre de la empresa&#10;&#10;Descripción generada automáticamente con confianza baja">
          <a:extLst>
            <a:ext uri="{FF2B5EF4-FFF2-40B4-BE49-F238E27FC236}">
              <a16:creationId xmlns:a16="http://schemas.microsoft.com/office/drawing/2014/main" xmlns=""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49" y="84666"/>
          <a:ext cx="2217209" cy="36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03.329861921295" createdVersion="5" refreshedVersion="5" minRefreshableVersion="3" recordCount="33">
  <cacheSource type="worksheet">
    <worksheetSource ref="A2:AT35" sheet="ESTADO DE CADA FACTURA"/>
  </cacheSource>
  <cacheFields count="46">
    <cacheField name="NIT IPS" numFmtId="0">
      <sharedItems containsSemiMixedTypes="0" containsString="0" containsNumber="1" containsInteger="1" minValue="890000400" maxValue="890000400"/>
    </cacheField>
    <cacheField name="Nombre IPS" numFmtId="0">
      <sharedItems/>
    </cacheField>
    <cacheField name="Prefijo Factura" numFmtId="0">
      <sharedItems/>
    </cacheField>
    <cacheField name="Numero Factura" numFmtId="0">
      <sharedItems containsSemiMixedTypes="0" containsString="0" containsNumber="1" containsInteger="1" minValue="151166" maxValue="360081"/>
    </cacheField>
    <cacheField name="FACT" numFmtId="0">
      <sharedItems/>
    </cacheField>
    <cacheField name="LLAVE" numFmtId="0">
      <sharedItems/>
    </cacheField>
    <cacheField name="Edad de la cartera" numFmtId="0">
      <sharedItems/>
    </cacheField>
    <cacheField name="IPS Fecha factura" numFmtId="14">
      <sharedItems containsSemiMixedTypes="0" containsNonDate="0" containsDate="1" containsString="0" minDate="2020-09-10T00:00:00" maxDate="2025-03-20T00:00:00"/>
    </cacheField>
    <cacheField name="IPS Fecha radicado" numFmtId="14">
      <sharedItems containsSemiMixedTypes="0" containsNonDate="0" containsDate="1" containsString="0" minDate="2021-03-18T00:00:00" maxDate="2025-03-20T00:00:00"/>
    </cacheField>
    <cacheField name="IPS Valor Factura" numFmtId="166">
      <sharedItems containsSemiMixedTypes="0" containsString="0" containsNumber="1" containsInteger="1" minValue="7500" maxValue="364747"/>
    </cacheField>
    <cacheField name="IPS Saldo Factura" numFmtId="166">
      <sharedItems containsSemiMixedTypes="0" containsString="0" containsNumber="1" containsInteger="1" minValue="5300" maxValue="364747"/>
    </cacheField>
    <cacheField name="Tipo de Contrato" numFmtId="0">
      <sharedItems/>
    </cacheField>
    <cacheField name="Sede / Ciudad" numFmtId="0">
      <sharedItems/>
    </cacheField>
    <cacheField name="Tipo de Prestación" numFmtId="0">
      <sharedItems/>
    </cacheField>
    <cacheField name="ESTADO EPS 23-05-2025" numFmtId="0">
      <sharedItems count="4">
        <s v="Factura devuelta"/>
        <s v="Factura no radicada"/>
        <s v="Factura pendiente en programacion de pago"/>
        <s v="Factura cancelada"/>
      </sharedItems>
    </cacheField>
    <cacheField name="POR PAGAR SAP" numFmtId="165">
      <sharedItems containsSemiMixedTypes="0" containsString="0" containsNumber="1" containsInteger="1" minValue="0" maxValue="81400"/>
    </cacheField>
    <cacheField name="DOC CONTA" numFmtId="0">
      <sharedItems containsString="0" containsBlank="1" containsNumber="1" containsInteger="1" minValue="1222578774" maxValue="1222578774"/>
    </cacheField>
    <cacheField name="ESTADO BOX" numFmtId="0">
      <sharedItems containsBlank="1"/>
    </cacheField>
    <cacheField name="FECHA FACT" numFmtId="14">
      <sharedItems containsNonDate="0" containsDate="1" containsString="0" containsBlank="1" minDate="2020-12-16T00:00:00" maxDate="2025-03-20T00:00:00"/>
    </cacheField>
    <cacheField name="FECHA RAD" numFmtId="14">
      <sharedItems containsNonDate="0" containsDate="1" containsString="0" containsBlank="1" minDate="2023-04-04T00:00:00" maxDate="2025-05-03T00:00:00"/>
    </cacheField>
    <cacheField name="FECHA LIQ" numFmtId="14">
      <sharedItems containsNonDate="0" containsDate="1" containsString="0" containsBlank="1" minDate="2023-04-04T00:00:00" maxDate="2025-05-08T00:00:00"/>
    </cacheField>
    <cacheField name="FECHA DEV" numFmtId="14">
      <sharedItems containsNonDate="0" containsDate="1" containsString="0" containsBlank="1" minDate="2023-04-11T00:00:00" maxDate="2025-05-08T00:00:00"/>
    </cacheField>
    <cacheField name="DIAS" numFmtId="0">
      <sharedItems containsMixedTypes="1" containsNumber="1" containsInteger="1" minValue="-7" maxValue="750"/>
    </cacheField>
    <cacheField name="EDAD" numFmtId="0">
      <sharedItems/>
    </cacheField>
    <cacheField name="Valor_Glosa y Devolución" numFmtId="165">
      <sharedItems containsSemiMixedTypes="0" containsString="0" containsNumber="1" containsInteger="1" minValue="0" maxValue="36474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7500"/>
    </cacheField>
    <cacheField name="FACTURA DEVUELTA" numFmtId="165">
      <sharedItems containsSemiMixedTypes="0" containsString="0" containsNumber="1" containsInteger="1" minValue="0" maxValue="364747"/>
    </cacheField>
    <cacheField name="FACTURA NO RADICADA" numFmtId="165">
      <sharedItems containsSemiMixedTypes="0" containsString="0" containsNumber="1" containsInteger="1" minValue="0" maxValue="160670"/>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106001"/>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75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429357" maxValue="2201561957"/>
    </cacheField>
    <cacheField name="FECHA COMPENSACION SAP" numFmtId="14">
      <sharedItems containsNonDate="0" containsDate="1" containsString="0" containsBlank="1" minDate="2023-08-31T00:00:00" maxDate="2024-10-31T00:00:00"/>
    </cacheField>
    <cacheField name="OBSE PAGO" numFmtId="0">
      <sharedItems containsBlank="1"/>
    </cacheField>
    <cacheField name="VALOR TRANFERENCIA" numFmtId="165">
      <sharedItems containsSemiMixedTypes="0" containsString="0" containsNumber="1" containsInteger="1" minValue="0" maxValue="2413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
  <r>
    <n v="890000400"/>
    <s v="HOSPITAL ROBERTO QUINTERO VILLA ESE"/>
    <s v="HRQV"/>
    <n v="195585"/>
    <s v="HRQV195585"/>
    <s v="890000400_HRQV195585"/>
    <s v=" Más de 360 Días"/>
    <d v="2022-08-20T00:00:00"/>
    <d v="2023-04-04T00:00:00"/>
    <n v="65700"/>
    <n v="65700"/>
    <s v="SUBCOMFVALLE"/>
    <s v="MONTENEGRO"/>
    <s v="URGENCIAS"/>
    <x v="0"/>
    <n v="0"/>
    <m/>
    <s v="Devuelta"/>
    <d v="2022-08-20T00:00:00"/>
    <d v="2023-04-04T00:00:00"/>
    <d v="2023-04-04T00:00:00"/>
    <d v="2023-04-11T00:00:00"/>
    <n v="750"/>
    <s v="Más de 360"/>
    <n v="65700"/>
    <s v="DEVOLUCION"/>
    <s v="AUT: SE OBJETA FACTURA NO SE EVIDENCIA AUTORIZACION PARA EL SERVICIO PRESTADO LOS CORREOS DONDE SOLICITAN AUTORIZACIONESTAN ERRADOS FAVOR SOLICITAR AUTORIZACION AL CORREO: capautorizaciones@epsdelagente.com.co NANCY"/>
    <s v="AUTORIZACION"/>
    <m/>
    <s v="Ambulatorio"/>
    <s v="MIG-890000400"/>
    <n v="0"/>
    <n v="65700"/>
    <n v="0"/>
    <n v="0"/>
    <n v="0"/>
    <n v="0"/>
    <n v="0"/>
    <n v="0"/>
    <n v="0"/>
    <n v="0"/>
    <n v="0"/>
    <m/>
    <m/>
    <m/>
    <n v="0"/>
  </r>
  <r>
    <n v="890000400"/>
    <s v="HOSPITAL ROBERTO QUINTERO VILLA ESE"/>
    <s v="HRQV"/>
    <n v="173335"/>
    <s v="HRQV173335"/>
    <s v="890000400_HRQV173335"/>
    <s v=" Más de 360 Días"/>
    <d v="2021-07-20T00:00:00"/>
    <d v="2023-04-04T00:00:00"/>
    <n v="74000"/>
    <n v="74000"/>
    <s v="CONTRIBCOMFVALL"/>
    <s v="MONTENEGRO"/>
    <s v="URGENCIAS"/>
    <x v="0"/>
    <n v="0"/>
    <m/>
    <s v="Devuelta"/>
    <d v="2021-07-20T00:00:00"/>
    <d v="2023-04-04T00:00:00"/>
    <d v="2023-04-04T00:00:00"/>
    <d v="2023-04-11T00:00:00"/>
    <n v="750"/>
    <s v="Más de 360"/>
    <n v="74000"/>
    <s v="DEVOLUCION"/>
    <s v="AUT: SE OBJETA FACTURA NO SE EVIDENCIA AUTORIZACION PARA EL SERVICIO PRESTADO PORQUE EL CORREO autorizaciones.ips2@ comfenalcoquindio.com pertence a otra entidad comfenalco quindio es una empresa y comfenalco valle es otra empresa por favor solicitar las autorizaciones de comfenalco valle al correo capautorizaciones@epsdelagente.com.co NANCY C."/>
    <s v="AUTORIZACION"/>
    <m/>
    <s v="Ambulatorio"/>
    <s v="MIG-890000400"/>
    <n v="0"/>
    <n v="74000"/>
    <n v="0"/>
    <n v="0"/>
    <n v="0"/>
    <n v="0"/>
    <n v="0"/>
    <n v="0"/>
    <n v="0"/>
    <n v="0"/>
    <n v="0"/>
    <m/>
    <m/>
    <m/>
    <n v="0"/>
  </r>
  <r>
    <n v="890000400"/>
    <s v="HOSPITAL ROBERTO QUINTERO VILLA ESE"/>
    <s v="HRQV"/>
    <n v="159468"/>
    <s v="HRQV159468"/>
    <s v="890000400_HRQV159468"/>
    <s v=" Más de 360 Días"/>
    <d v="2021-02-02T00:00:00"/>
    <d v="2021-03-18T00:00:00"/>
    <n v="74700"/>
    <n v="74700"/>
    <s v="CONTRIBCOMFVALL"/>
    <s v="MONTENEGRO"/>
    <s v="URGENCIAS"/>
    <x v="0"/>
    <n v="0"/>
    <m/>
    <s v="Devuelta"/>
    <d v="2021-02-02T00:00:00"/>
    <d v="2023-05-05T00:00:00"/>
    <d v="2023-05-05T00:00:00"/>
    <d v="2023-05-11T00:00:00"/>
    <n v="720"/>
    <s v="Más de 360"/>
    <n v="74700"/>
    <s v="DEVOLUCION"/>
    <s v="AUT: Se devuelve factura con soportes originales porque no se evidencia la autorizacion del servicio de urgencias favor solicitar autorizacion al correo capautorizaciones@epsdelagente.com.co NANCY"/>
    <s v="AUTORIZACION"/>
    <m/>
    <s v="Ambulatorio"/>
    <s v="MIG-890000400"/>
    <n v="0"/>
    <n v="74700"/>
    <n v="0"/>
    <n v="0"/>
    <n v="0"/>
    <n v="0"/>
    <n v="0"/>
    <n v="0"/>
    <n v="0"/>
    <n v="0"/>
    <n v="0"/>
    <m/>
    <m/>
    <m/>
    <n v="0"/>
  </r>
  <r>
    <n v="890000400"/>
    <s v="HOSPITAL ROBERTO QUINTERO VILLA ESE"/>
    <s v="HRQV"/>
    <n v="196911"/>
    <s v="HRQV196911"/>
    <s v="890000400_HRQV196911"/>
    <s v=" Más de 360 Días"/>
    <d v="2022-09-16T00:00:00"/>
    <d v="2023-04-04T00:00:00"/>
    <n v="75699"/>
    <n v="75699"/>
    <s v="CONTRIBCOMFVALL"/>
    <s v="MONTENEGRO"/>
    <s v="URGENCIAS"/>
    <x v="0"/>
    <n v="0"/>
    <m/>
    <s v="Devuelta"/>
    <d v="2022-09-16T00:00:00"/>
    <d v="2023-04-04T00:00:00"/>
    <d v="2023-04-04T00:00:00"/>
    <d v="2023-04-11T00:00:00"/>
    <n v="750"/>
    <s v="Más de 360"/>
    <n v="75699"/>
    <s v="DEVOLUCION"/>
    <s v="AUT: SE OBJETA FACTURA NO SE EVIDENCIA AUTORIZACION PARA EL SERVICIO PRESTADO LOS CORREOS DONDE SOLICITAN LAS AUTORIZACIONES ESTAN ERRADOS FAVOR SOLICITAR AUT. AL CORREO: capautorizaciones@epsdelagente.com.co NANCY"/>
    <s v="AUTORIZACION"/>
    <m/>
    <s v="Ambulatorio"/>
    <s v="MIG-890000400"/>
    <n v="0"/>
    <n v="75699"/>
    <n v="0"/>
    <n v="0"/>
    <n v="0"/>
    <n v="0"/>
    <n v="0"/>
    <n v="0"/>
    <n v="0"/>
    <n v="0"/>
    <n v="0"/>
    <m/>
    <m/>
    <m/>
    <n v="0"/>
  </r>
  <r>
    <n v="890000400"/>
    <s v="HOSPITAL ROBERTO QUINTERO VILLA ESE"/>
    <s v="HRQV"/>
    <n v="192455"/>
    <s v="HRQV192455"/>
    <s v="890000400_HRQV192455"/>
    <s v=" Más de 360 Días"/>
    <d v="2022-06-04T00:00:00"/>
    <d v="2023-04-04T00:00:00"/>
    <n v="76150"/>
    <n v="76150"/>
    <s v="CONTRIBCOMFVALL"/>
    <s v="MONTENEGRO"/>
    <s v="URGENCIAS"/>
    <x v="0"/>
    <n v="0"/>
    <m/>
    <s v="Devuelta"/>
    <d v="2022-06-04T00:00:00"/>
    <d v="2023-04-04T00:00:00"/>
    <d v="2023-04-04T00:00:00"/>
    <d v="2023-04-11T00:00:00"/>
    <n v="750"/>
    <s v="Más de 360"/>
    <n v="76150"/>
    <s v="DEVOLUCION"/>
    <s v="AUT: SE OBJETA FACTURA NO SE EVIDENCIA AUTORIZACION PARA EL SERVICIO PRESTADO EL CORREO DONDE SOLICITAN LA AUTORIZACIONESTÁ ERRADO POR FAVOR SOLICTAR LAS AUTORIZACIONES AL CORREO capautorizaciones@epsdelagente.com.co NANCY"/>
    <s v="AUTORIZACION"/>
    <m/>
    <s v="Ambulatorio"/>
    <s v="MIG-890000400"/>
    <n v="0"/>
    <n v="76150"/>
    <n v="0"/>
    <n v="0"/>
    <n v="0"/>
    <n v="0"/>
    <n v="0"/>
    <n v="0"/>
    <n v="0"/>
    <n v="0"/>
    <n v="0"/>
    <m/>
    <m/>
    <m/>
    <n v="0"/>
  </r>
  <r>
    <n v="890000400"/>
    <s v="HOSPITAL ROBERTO QUINTERO VILLA ESE"/>
    <s v="HRQV"/>
    <n v="215907"/>
    <s v="HRQV215907"/>
    <s v="890000400_HRQV215907"/>
    <s v="181 a 360 Días"/>
    <d v="2024-04-13T00:00:00"/>
    <d v="2024-07-02T00:00:00"/>
    <n v="78100"/>
    <n v="78100"/>
    <s v="SUBCOMFVALLE"/>
    <s v="MONTENEGRO"/>
    <s v="URGENCIAS"/>
    <x v="0"/>
    <n v="0"/>
    <m/>
    <s v="Devuelta"/>
    <d v="2024-04-13T00:00:00"/>
    <d v="2024-07-02T00:00:00"/>
    <m/>
    <d v="2024-07-12T00:00:00"/>
    <n v="292"/>
    <s v="181-360"/>
    <n v="78100"/>
    <s v="DEVOLUCION"/>
    <s v="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78100"/>
    <n v="0"/>
    <n v="0"/>
    <n v="0"/>
    <n v="0"/>
    <n v="0"/>
    <n v="0"/>
    <n v="0"/>
    <n v="0"/>
    <n v="0"/>
    <m/>
    <m/>
    <m/>
    <n v="0"/>
  </r>
  <r>
    <n v="890000400"/>
    <s v="HOSPITAL ROBERTO QUINTERO VILLA ESE"/>
    <s v="HRQV"/>
    <n v="195777"/>
    <s v="HRQV195777"/>
    <s v="890000400_HRQV195777"/>
    <s v=" Más de 360 Días"/>
    <d v="2022-08-25T00:00:00"/>
    <d v="2023-04-04T00:00:00"/>
    <n v="84200"/>
    <n v="84200"/>
    <s v="SUBCOMFVALLE"/>
    <s v="MONTENEGRO"/>
    <s v="URGENCIAS"/>
    <x v="0"/>
    <n v="0"/>
    <m/>
    <s v="Devuelta"/>
    <d v="2022-08-25T00:00:00"/>
    <d v="2023-04-04T00:00:00"/>
    <d v="2023-04-04T00:00:00"/>
    <d v="2023-04-11T00:00:00"/>
    <n v="750"/>
    <s v="Más de 360"/>
    <n v="84200"/>
    <s v="DEVOLUCION"/>
    <s v="AUT: SE OBJETA FACTURA NO SE EVIDENCIA AUTORIZACION PARA EL SERVICIO FACTURADO LOS CORREOS DONDE SOLICITAN AUTORIZACIONESTAN ERRADOS FAVOR SOLICITAR AUT PARA DAR TRAMITE DE PAGO AL CORREO:capautorizaciones@epsdelagente.com.co NANCY"/>
    <s v="AUTORIZACION"/>
    <m/>
    <s v="Ambulatorio"/>
    <s v="MIG-890000400"/>
    <n v="0"/>
    <n v="84200"/>
    <n v="0"/>
    <n v="0"/>
    <n v="0"/>
    <n v="0"/>
    <n v="0"/>
    <n v="0"/>
    <n v="0"/>
    <n v="0"/>
    <n v="0"/>
    <m/>
    <m/>
    <m/>
    <n v="0"/>
  </r>
  <r>
    <n v="890000400"/>
    <s v="HOSPITAL ROBERTO QUINTERO VILLA ESE"/>
    <s v="HRQV"/>
    <n v="218793"/>
    <s v="HRQV218793"/>
    <s v="890000400_HRQV218793"/>
    <s v="181 a 360 Días"/>
    <d v="2024-06-01T00:00:00"/>
    <d v="2024-07-02T00:00:00"/>
    <n v="87600"/>
    <n v="87600"/>
    <s v="SUBCOMFVALLE"/>
    <s v="MONTENEGRO"/>
    <s v="URGENCIAS"/>
    <x v="0"/>
    <n v="0"/>
    <m/>
    <s v="Devuelta"/>
    <d v="2024-06-01T00:00:00"/>
    <d v="2024-07-02T00:00:00"/>
    <m/>
    <d v="2024-07-12T00:00:00"/>
    <n v="292"/>
    <s v="181-360"/>
    <n v="87600"/>
    <s v="DEVOLUCION"/>
    <s v="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87600"/>
    <n v="0"/>
    <n v="0"/>
    <n v="0"/>
    <n v="0"/>
    <n v="0"/>
    <n v="0"/>
    <n v="0"/>
    <n v="0"/>
    <n v="0"/>
    <m/>
    <m/>
    <m/>
    <n v="0"/>
  </r>
  <r>
    <n v="890000400"/>
    <s v="HOSPITAL ROBERTO QUINTERO VILLA ESE"/>
    <s v="HRQV"/>
    <n v="353249"/>
    <s v="HRQV353249"/>
    <s v="890000400_HRQV353249"/>
    <s v="91. a 180 Días"/>
    <d v="2024-10-28T00:00:00"/>
    <d v="2024-12-10T00:00:00"/>
    <n v="90550"/>
    <n v="90550"/>
    <s v="CONTRIBCOMFVALL"/>
    <s v="MONTENEGRO"/>
    <s v="URGENCIAS"/>
    <x v="0"/>
    <n v="0"/>
    <m/>
    <s v="Devuelta"/>
    <d v="2024-10-28T00:00:00"/>
    <d v="2024-12-10T00:00:00"/>
    <m/>
    <d v="2024-12-20T00:00:00"/>
    <n v="131"/>
    <s v="91-180"/>
    <n v="905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90550"/>
    <n v="0"/>
    <n v="0"/>
    <n v="0"/>
    <n v="0"/>
    <n v="0"/>
    <n v="0"/>
    <n v="0"/>
    <n v="0"/>
    <n v="0"/>
    <m/>
    <m/>
    <m/>
    <n v="0"/>
  </r>
  <r>
    <n v="890000400"/>
    <s v="HOSPITAL ROBERTO QUINTERO VILLA ESE"/>
    <s v="HRQV"/>
    <n v="218148"/>
    <s v="HRQV218148"/>
    <s v="890000400_HRQV218148"/>
    <s v="181 a 360 Días"/>
    <d v="2024-05-16T00:00:00"/>
    <d v="2024-07-02T00:00:00"/>
    <n v="93000"/>
    <n v="93000"/>
    <s v="CONTRIBCOMFVALL"/>
    <s v="MONTENEGRO"/>
    <s v="URGENCIAS"/>
    <x v="0"/>
    <n v="0"/>
    <m/>
    <s v="Devuelta"/>
    <d v="2024-05-16T00:00:00"/>
    <d v="2024-07-02T00:00:00"/>
    <m/>
    <d v="2024-07-18T00:00:00"/>
    <n v="286"/>
    <s v="181-360"/>
    <n v="93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3000"/>
    <n v="0"/>
    <n v="0"/>
    <n v="0"/>
    <n v="0"/>
    <n v="0"/>
    <n v="0"/>
    <n v="0"/>
    <n v="0"/>
    <n v="0"/>
    <m/>
    <m/>
    <m/>
    <n v="0"/>
  </r>
  <r>
    <n v="890000400"/>
    <s v="HOSPITAL ROBERTO QUINTERO VILLA ESE"/>
    <s v="HRQV"/>
    <n v="353154"/>
    <s v="HRQV353154"/>
    <s v="890000400_HRQV353154"/>
    <s v="91. a 180 Días"/>
    <d v="2024-10-28T00:00:00"/>
    <d v="2024-12-10T00:00:00"/>
    <n v="93490"/>
    <n v="93490"/>
    <s v="SUBCOMFVALLE"/>
    <s v="MONTENEGRO"/>
    <s v="URGENCIAS"/>
    <x v="0"/>
    <n v="0"/>
    <m/>
    <s v="Devuelta"/>
    <d v="2024-10-28T00:00:00"/>
    <d v="2024-12-10T00:00:00"/>
    <m/>
    <d v="2024-12-20T00:00:00"/>
    <n v="131"/>
    <s v="91-180"/>
    <n v="9349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93490"/>
    <n v="0"/>
    <n v="0"/>
    <n v="0"/>
    <n v="0"/>
    <n v="0"/>
    <n v="0"/>
    <n v="0"/>
    <n v="0"/>
    <n v="0"/>
    <m/>
    <m/>
    <m/>
    <n v="0"/>
  </r>
  <r>
    <n v="890000400"/>
    <s v="HOSPITAL ROBERTO QUINTERO VILLA ESE"/>
    <s v="HRQV"/>
    <n v="214475"/>
    <s v="HRQV214475"/>
    <s v="890000400_HRQV214475"/>
    <s v="181 a 360 Días"/>
    <d v="2024-03-22T00:00:00"/>
    <d v="2024-07-02T00:00:00"/>
    <n v="94700"/>
    <n v="94700"/>
    <s v="SUBCOMFVALLE"/>
    <s v="MONTENEGRO"/>
    <s v="URGENCIAS"/>
    <x v="0"/>
    <n v="0"/>
    <m/>
    <s v="Devuelta"/>
    <d v="2024-03-22T00:00:00"/>
    <d v="2024-07-02T00:00:00"/>
    <m/>
    <d v="2024-07-18T00:00:00"/>
    <n v="286"/>
    <s v="181-360"/>
    <n v="94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4700"/>
    <n v="0"/>
    <n v="0"/>
    <n v="0"/>
    <n v="0"/>
    <n v="0"/>
    <n v="0"/>
    <n v="0"/>
    <n v="0"/>
    <n v="0"/>
    <m/>
    <m/>
    <m/>
    <n v="0"/>
  </r>
  <r>
    <n v="890000400"/>
    <s v="HOSPITAL ROBERTO QUINTERO VILLA ESE"/>
    <s v="HRQV"/>
    <n v="221216"/>
    <s v="HRQV221216"/>
    <s v="890000400_HRQV221216"/>
    <s v="181 a 360 Días"/>
    <d v="2024-07-08T00:00:00"/>
    <d v="2024-07-12T00:00:00"/>
    <n v="97878"/>
    <n v="97878"/>
    <s v="CONTRIBCOMFVALL"/>
    <s v="MONTENEGRO"/>
    <s v="URGENCIAS"/>
    <x v="0"/>
    <n v="0"/>
    <m/>
    <s v="Devuelta"/>
    <d v="2024-07-08T00:00:00"/>
    <d v="2024-07-12T00:00:00"/>
    <m/>
    <d v="2024-07-23T00:00:00"/>
    <n v="281"/>
    <s v="181-360"/>
    <n v="9787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878"/>
    <n v="0"/>
    <n v="0"/>
    <n v="0"/>
    <n v="0"/>
    <n v="0"/>
    <n v="0"/>
    <n v="0"/>
    <n v="0"/>
    <n v="0"/>
    <m/>
    <m/>
    <m/>
    <n v="0"/>
  </r>
  <r>
    <n v="890000400"/>
    <s v="HOSPITAL ROBERTO QUINTERO VILLA ESE"/>
    <s v="HRQV"/>
    <n v="219636"/>
    <s v="HRQV219636"/>
    <s v="890000400_HRQV219636"/>
    <s v="181 a 360 Días"/>
    <d v="2024-06-19T00:00:00"/>
    <d v="2024-07-12T00:00:00"/>
    <n v="103300"/>
    <n v="103300"/>
    <s v="SUBCOMFVALLE"/>
    <s v="MONTENEGRO"/>
    <s v="URGENCIAS"/>
    <x v="0"/>
    <n v="0"/>
    <m/>
    <s v="Devuelta"/>
    <d v="2024-06-19T00:00:00"/>
    <d v="2024-07-12T00:00:00"/>
    <m/>
    <d v="2024-07-22T00:00:00"/>
    <n v="282"/>
    <s v="181-360"/>
    <n v="103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03300"/>
    <n v="0"/>
    <n v="0"/>
    <n v="0"/>
    <n v="0"/>
    <n v="0"/>
    <n v="0"/>
    <n v="0"/>
    <n v="0"/>
    <n v="0"/>
    <m/>
    <m/>
    <m/>
    <n v="0"/>
  </r>
  <r>
    <n v="890000400"/>
    <s v="HOSPITAL ROBERTO QUINTERO VILLA ESE"/>
    <s v="HRQV"/>
    <n v="187622"/>
    <s v="HRQV187622"/>
    <s v="890000400_HRQV187622"/>
    <s v=" Más de 360 Días"/>
    <d v="2022-03-07T00:00:00"/>
    <d v="2023-04-04T00:00:00"/>
    <n v="122200"/>
    <n v="122200"/>
    <s v="CONTRIBCOMFVALL"/>
    <s v="MONTENEGRO"/>
    <s v="URGENCIAS"/>
    <x v="0"/>
    <n v="0"/>
    <m/>
    <s v="Devuelta"/>
    <d v="2022-03-07T00:00:00"/>
    <d v="2023-04-04T00:00:00"/>
    <d v="2023-04-04T00:00:00"/>
    <d v="2023-04-11T00:00:00"/>
    <n v="750"/>
    <s v="Más de 360"/>
    <n v="122200"/>
    <s v="DEVOLUCION"/>
    <s v="AUT: SE OBJETA FACTURA NO SE EVIDENCIA AUTORIZACION PARA EL SERVICIO PRESTADO EL CORREO DONDE SOLICITAN LAS AUTORIZACIONES ESTÁ ERRADO POR FAVOR SOLICITAR AUTORIZACION AL CORREO capautorizaciones@epsdelagente.com.co NANCY"/>
    <s v="AUTORIZACION"/>
    <m/>
    <s v="Ambulatorio"/>
    <s v="MIG-890000400"/>
    <n v="0"/>
    <n v="122200"/>
    <n v="0"/>
    <n v="0"/>
    <n v="0"/>
    <n v="0"/>
    <n v="0"/>
    <n v="0"/>
    <n v="0"/>
    <n v="0"/>
    <n v="0"/>
    <m/>
    <m/>
    <m/>
    <n v="0"/>
  </r>
  <r>
    <n v="890000400"/>
    <s v="HOSPITAL ROBERTO QUINTERO VILLA ESE"/>
    <s v="HRQV"/>
    <n v="355967"/>
    <s v="HRQV355967"/>
    <s v="890000400_HRQV355967"/>
    <s v="91. a 180 Días"/>
    <d v="2024-12-14T00:00:00"/>
    <d v="2025-03-12T00:00:00"/>
    <n v="138900"/>
    <n v="138900"/>
    <s v="SUBCOMFVALLE"/>
    <s v="MONTENEGRO"/>
    <s v="URGENCIAS"/>
    <x v="0"/>
    <n v="0"/>
    <m/>
    <s v="Devuelta"/>
    <d v="2024-12-14T00:00:00"/>
    <d v="2025-03-12T00:00:00"/>
    <m/>
    <d v="2025-03-31T00:00:00"/>
    <n v="30"/>
    <s v="0-30"/>
    <n v="138900"/>
    <s v="DEVOLUCION"/>
    <s v="1-Se devuelve factura HRQV355967 servicio no cuenta con Autorizacion para la prestacion del servicio del 6/02/2023"/>
    <s v="AUTORIZACION"/>
    <s v="Urgencias"/>
    <s v="Urgencias"/>
    <m/>
    <n v="0"/>
    <n v="138900"/>
    <n v="0"/>
    <n v="0"/>
    <n v="0"/>
    <n v="0"/>
    <n v="0"/>
    <n v="0"/>
    <n v="0"/>
    <n v="0"/>
    <n v="0"/>
    <m/>
    <m/>
    <m/>
    <n v="0"/>
  </r>
  <r>
    <n v="890000400"/>
    <s v="HOSPITAL ROBERTO QUINTERO VILLA ESE"/>
    <s v="HRQV"/>
    <n v="174880"/>
    <s v="HRQV174880"/>
    <s v="890000400_HRQV174880"/>
    <s v=" Más de 360 Días"/>
    <d v="2021-08-13T00:00:00"/>
    <d v="2023-04-04T00:00:00"/>
    <n v="143450"/>
    <n v="143450"/>
    <s v="CONTRIBCOMFVALL"/>
    <s v="MONTENEGRO"/>
    <s v="URGENCIAS"/>
    <x v="0"/>
    <n v="0"/>
    <m/>
    <s v="Devuelta"/>
    <d v="2021-08-13T00:00:00"/>
    <d v="2023-04-04T00:00:00"/>
    <d v="2023-04-04T00:00:00"/>
    <d v="2023-04-11T00:00:00"/>
    <n v="750"/>
    <s v="Más de 360"/>
    <n v="143450"/>
    <s v="DEVOLUCION"/>
    <s v="AUT: SE OBJETA FACTURA NO SE EVIDENCIA AUTORIZACION PARA EL SERVICIO PRESTADO POR FAVOR SOLICITAR AUTORIZACION AL CORREO capautorizaciones@epsdelagente.com.co NANCY"/>
    <s v="AUTORIZACION"/>
    <m/>
    <s v="Ambulatorio"/>
    <s v="MIG-890000400"/>
    <n v="0"/>
    <n v="143450"/>
    <n v="0"/>
    <n v="0"/>
    <n v="0"/>
    <n v="0"/>
    <n v="0"/>
    <n v="0"/>
    <n v="0"/>
    <n v="0"/>
    <n v="0"/>
    <m/>
    <m/>
    <m/>
    <n v="0"/>
  </r>
  <r>
    <n v="890000400"/>
    <s v="HOSPITAL ROBERTO QUINTERO VILLA ESE"/>
    <s v="HRQV"/>
    <n v="197498"/>
    <s v="HRQV197498"/>
    <s v="890000400_HRQV197498"/>
    <s v=" Más de 360 Días"/>
    <d v="2022-10-05T00:00:00"/>
    <d v="2023-04-04T00:00:00"/>
    <n v="157350"/>
    <n v="157350"/>
    <s v="CONTRIBCOMFVALL"/>
    <s v="MONTENEGRO"/>
    <s v="URGENCIAS"/>
    <x v="0"/>
    <n v="0"/>
    <m/>
    <s v="Devuelta"/>
    <d v="2022-10-05T00:00:00"/>
    <d v="2023-04-04T00:00:00"/>
    <d v="2023-04-04T00:00:00"/>
    <d v="2023-04-11T00:00:00"/>
    <n v="750"/>
    <s v="Más de 360"/>
    <n v="157350"/>
    <s v="DEVOLUCION"/>
    <s v="AUT: SE OBJETA FACTURA NO SE EVIDENCIA AUTORIZACION PARA EL SERVICIO PRESTADO LOS CORREOS DONDE SOLICITAN AUT ESTAN ERRADOS PARA SEGUIR CON EL TRAMITE DE PAGO DEBEN SOLICITAR LA AUTORIZ. AL CORREO:capautorizaciones@epsdelagente.com.co"/>
    <s v="AUTORIZACION"/>
    <m/>
    <s v="Ambulatorio"/>
    <s v="MIG-890000400"/>
    <n v="0"/>
    <n v="157350"/>
    <n v="0"/>
    <n v="0"/>
    <n v="0"/>
    <n v="0"/>
    <n v="0"/>
    <n v="0"/>
    <n v="0"/>
    <n v="0"/>
    <n v="0"/>
    <m/>
    <m/>
    <m/>
    <n v="0"/>
  </r>
  <r>
    <n v="890000400"/>
    <s v="HOSPITAL ROBERTO QUINTERO VILLA ESE"/>
    <s v="HRQV"/>
    <n v="215372"/>
    <s v="HRQV215372"/>
    <s v="890000400_HRQV215372"/>
    <s v="181 a 360 Días"/>
    <d v="2024-04-07T00:00:00"/>
    <d v="2024-07-02T00:00:00"/>
    <n v="191500"/>
    <n v="191500"/>
    <s v="CONTRIBCOMFVALL"/>
    <s v="MONTENEGRO"/>
    <s v="URGENCIAS"/>
    <x v="0"/>
    <n v="0"/>
    <m/>
    <s v="Devuelta"/>
    <d v="2024-04-07T00:00:00"/>
    <d v="2024-07-02T00:00:00"/>
    <m/>
    <d v="2024-07-18T00:00:00"/>
    <n v="286"/>
    <s v="181-360"/>
    <n v="191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91500"/>
    <n v="0"/>
    <n v="0"/>
    <n v="0"/>
    <n v="0"/>
    <n v="0"/>
    <n v="0"/>
    <n v="0"/>
    <n v="0"/>
    <n v="0"/>
    <m/>
    <m/>
    <m/>
    <n v="0"/>
  </r>
  <r>
    <n v="890000400"/>
    <s v="HOSPITAL ROBERTO QUINTERO VILLA ESE"/>
    <s v="HRQV"/>
    <n v="220733"/>
    <s v="HRQV220733"/>
    <s v="890000400_HRQV220733"/>
    <s v="181 a 360 Días"/>
    <d v="2024-07-05T00:00:00"/>
    <d v="2024-07-11T00:00:00"/>
    <n v="215400"/>
    <n v="215400"/>
    <s v="CONTRIBCOMFVALL"/>
    <s v="MONTENEGRO"/>
    <s v="URGENCIAS"/>
    <x v="0"/>
    <n v="0"/>
    <m/>
    <s v="Devuelta"/>
    <d v="2024-07-05T00:00:00"/>
    <d v="2024-07-11T00:00:00"/>
    <m/>
    <d v="2024-07-23T00:00:00"/>
    <n v="281"/>
    <s v="181-360"/>
    <n v="215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15400"/>
    <n v="0"/>
    <n v="0"/>
    <n v="0"/>
    <n v="0"/>
    <n v="0"/>
    <n v="0"/>
    <n v="0"/>
    <n v="0"/>
    <n v="0"/>
    <m/>
    <m/>
    <m/>
    <n v="0"/>
  </r>
  <r>
    <n v="890000400"/>
    <s v="HOSPITAL ROBERTO QUINTERO VILLA ESE"/>
    <s v="HRQV"/>
    <n v="159309"/>
    <s v="HRQV159309"/>
    <s v="890000400_HRQV159309"/>
    <s v=" Más de 360 Días"/>
    <d v="2021-01-31T00:00:00"/>
    <d v="2021-03-18T00:00:00"/>
    <n v="264500"/>
    <n v="264500"/>
    <s v="CONTRIBCOMFVALL"/>
    <s v="MONTENEGRO"/>
    <s v="URGENCIAS"/>
    <x v="0"/>
    <n v="0"/>
    <m/>
    <s v="Devuelta"/>
    <d v="2021-01-31T00:00:00"/>
    <d v="2023-05-03T00:00:00"/>
    <d v="2023-05-03T00:00:00"/>
    <d v="2023-05-11T00:00:00"/>
    <n v="720"/>
    <s v="Más de 360"/>
    <n v="264500"/>
    <s v="DEVOLUCION"/>
    <s v="AUT: Se devuelve factura con soportes originales porque no se evidencia la autorizacion del servicio de urgencias favor solicitar autorizacion al correo: capautorizaciones@epsdelagente.co NANCY"/>
    <s v="AUTORIZACION"/>
    <m/>
    <s v="Ambulatorio"/>
    <s v="MIG-890000400"/>
    <n v="0"/>
    <n v="264500"/>
    <n v="0"/>
    <n v="0"/>
    <n v="0"/>
    <n v="0"/>
    <n v="0"/>
    <n v="0"/>
    <n v="0"/>
    <n v="0"/>
    <n v="0"/>
    <m/>
    <m/>
    <m/>
    <n v="0"/>
  </r>
  <r>
    <n v="890000400"/>
    <s v="HOSPITAL ROBERTO QUINTERO VILLA ESE"/>
    <s v="HRQV"/>
    <n v="225433"/>
    <s v="HRQV225433"/>
    <s v="890000400_HRQV225433"/>
    <s v="181 a 360 Días"/>
    <d v="2024-09-17T00:00:00"/>
    <d v="2024-10-15T00:00:00"/>
    <n v="364747"/>
    <n v="364747"/>
    <s v="CONTRIBCOMFVALL"/>
    <s v="MONTENEGRO"/>
    <s v="URGENCIAS"/>
    <x v="0"/>
    <n v="0"/>
    <m/>
    <s v="Devuelta"/>
    <d v="2024-09-17T00:00:00"/>
    <d v="2024-10-15T00:00:00"/>
    <m/>
    <d v="2024-11-21T00:00:00"/>
    <n v="160"/>
    <s v="91-180"/>
    <n v="36474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364747"/>
    <n v="0"/>
    <n v="0"/>
    <n v="0"/>
    <n v="0"/>
    <n v="0"/>
    <n v="0"/>
    <n v="0"/>
    <n v="0"/>
    <n v="0"/>
    <m/>
    <m/>
    <m/>
    <n v="0"/>
  </r>
  <r>
    <n v="890000400"/>
    <s v="HOSPITAL ROBERTO QUINTERO VILLA ESE"/>
    <s v="HRQV"/>
    <n v="206444"/>
    <s v="HRQV206444"/>
    <s v="890000400_HRQV206444"/>
    <s v=" Más de 360 Días"/>
    <d v="2023-07-08T00:00:00"/>
    <d v="2023-09-01T00:00:00"/>
    <n v="78900"/>
    <n v="78900"/>
    <s v="CONTRIBCOMFVALL"/>
    <s v="MONTENEGRO"/>
    <s v="URGENCIAS"/>
    <x v="0"/>
    <n v="0"/>
    <m/>
    <s v="Devuelta"/>
    <d v="2023-07-08T00:00:00"/>
    <d v="2023-09-01T00:00:00"/>
    <m/>
    <d v="2023-11-02T00:00:00"/>
    <n v="545"/>
    <s v="Más de 360"/>
    <n v="78900"/>
    <s v="DEVOLUCION"/>
    <s v="AUT: SE REALIZA DEVOLUCIÓN DE FACTURA CON SOPORTES COMPLETOS, FACTURA NO CUENTA CON AUTORIZACIÓN PARA LOS SERVICIOS FACTURADOS. LUIS ERNESTO GUERRERO GALEANO"/>
    <s v="SOPORTE"/>
    <s v="Atención de urgencias"/>
    <s v="Urgencias"/>
    <m/>
    <n v="0"/>
    <n v="78900"/>
    <n v="0"/>
    <n v="0"/>
    <n v="0"/>
    <n v="0"/>
    <n v="0"/>
    <n v="0"/>
    <n v="0"/>
    <n v="0"/>
    <n v="0"/>
    <m/>
    <m/>
    <m/>
    <n v="0"/>
  </r>
  <r>
    <n v="890000400"/>
    <s v="HOSPITAL ROBERTO QUINTERO VILLA ESE"/>
    <s v="HRQV"/>
    <n v="203254"/>
    <s v="HRQV203254"/>
    <s v="890000400_HRQV203254"/>
    <s v=" Más de 360 Días"/>
    <d v="2023-04-03T00:00:00"/>
    <d v="2023-05-05T00:00:00"/>
    <n v="35000"/>
    <n v="35000"/>
    <s v="SUBCOMFVALLE"/>
    <s v="MONTENEGRO"/>
    <s v="URGENCIAS"/>
    <x v="0"/>
    <n v="0"/>
    <m/>
    <s v="Devuelta"/>
    <d v="2023-04-03T00:00:00"/>
    <d v="2023-05-05T00:00:00"/>
    <d v="2023-05-05T00:00:00"/>
    <d v="2023-05-10T00:00:00"/>
    <n v="721"/>
    <s v="Más de 360"/>
    <n v="35000"/>
    <s v="DEVOLUCION"/>
    <s v="PAIWEB: Se realiza GLOSA TOTAL vacuna no registrada en PAIWEB 2.0 según los lineamientos PAI en el numeral 9.10.6 la IPS debe realizar el registro de la aplicación del biológico en la plataforma. NANCY"/>
    <s v="VACUNA"/>
    <m/>
    <s v="Ambulatorio"/>
    <s v="MIG-890000400"/>
    <n v="0"/>
    <n v="35000"/>
    <n v="0"/>
    <n v="0"/>
    <n v="0"/>
    <n v="0"/>
    <n v="0"/>
    <n v="0"/>
    <n v="0"/>
    <n v="0"/>
    <n v="0"/>
    <m/>
    <m/>
    <m/>
    <n v="0"/>
  </r>
  <r>
    <n v="890000400"/>
    <s v="HOSPITAL ROBERTO QUINTERO VILLA ESE"/>
    <s v="HRQV"/>
    <n v="359976"/>
    <s v="HRQV359976"/>
    <s v="890000400_HRQV359976"/>
    <s v="1 a 30. Días"/>
    <d v="2025-03-17T00:00:00"/>
    <d v="2025-03-17T00:00:00"/>
    <n v="86950"/>
    <n v="86950"/>
    <s v="SUBCOMFVALLE"/>
    <s v="MONTENEGRO"/>
    <s v="URGENCIAS"/>
    <x v="0"/>
    <n v="0"/>
    <m/>
    <s v="Devuelta"/>
    <d v="2025-03-17T00:00:00"/>
    <d v="2025-05-02T00:00:00"/>
    <m/>
    <d v="2025-05-07T00:00:00"/>
    <n v="-7"/>
    <s v="Corriente"/>
    <n v="8695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s v="FACTURACION"/>
    <s v="Urgencias"/>
    <s v="Urgencias"/>
    <m/>
    <n v="0"/>
    <n v="86950"/>
    <n v="0"/>
    <n v="0"/>
    <n v="0"/>
    <n v="0"/>
    <n v="0"/>
    <n v="0"/>
    <n v="0"/>
    <n v="0"/>
    <n v="0"/>
    <m/>
    <m/>
    <m/>
    <n v="0"/>
  </r>
  <r>
    <n v="890000400"/>
    <s v="HOSPITAL ROBERTO QUINTERO VILLA ESE"/>
    <s v="HRQV"/>
    <n v="359975"/>
    <s v="HRQV359975"/>
    <s v="890000400_HRQV359975"/>
    <s v="1 a 30. Días"/>
    <d v="2025-03-17T00:00:00"/>
    <d v="2025-03-17T00:00:00"/>
    <n v="88700"/>
    <n v="88700"/>
    <s v="CONTRIBCOMFVALL"/>
    <s v="MONTENEGRO"/>
    <s v="URGENCIAS"/>
    <x v="0"/>
    <n v="0"/>
    <m/>
    <s v="Devuelta"/>
    <d v="2025-03-17T00:00:00"/>
    <d v="2025-05-02T00:00:00"/>
    <m/>
    <d v="2025-05-07T00:00:00"/>
    <n v="-7"/>
    <s v="Corriente"/>
    <n v="8870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
    <s v="FACTURACION"/>
    <s v="Urgencias"/>
    <s v="Urgencias"/>
    <m/>
    <n v="0"/>
    <n v="88700"/>
    <n v="0"/>
    <n v="0"/>
    <n v="0"/>
    <n v="0"/>
    <n v="0"/>
    <n v="0"/>
    <n v="0"/>
    <n v="0"/>
    <n v="0"/>
    <m/>
    <m/>
    <m/>
    <n v="0"/>
  </r>
  <r>
    <n v="890000400"/>
    <s v="HOSPITAL ROBERTO QUINTERO VILLA ESE"/>
    <s v="HRQV"/>
    <n v="212186"/>
    <s v="HRQV212186"/>
    <s v="890000400_HRQV212186"/>
    <s v=" Más de 360 Días"/>
    <d v="2023-12-17T00:00:00"/>
    <d v="2023-12-17T00:00:00"/>
    <n v="87000"/>
    <n v="87000"/>
    <s v="CONTRIBCOMFVALL"/>
    <s v="MONTENEGRO"/>
    <s v="URGENCIAS"/>
    <x v="1"/>
    <n v="0"/>
    <m/>
    <m/>
    <m/>
    <m/>
    <m/>
    <m/>
    <s v="No radicada"/>
    <s v="No radicada"/>
    <n v="0"/>
    <m/>
    <m/>
    <m/>
    <m/>
    <m/>
    <m/>
    <n v="0"/>
    <n v="0"/>
    <n v="87000"/>
    <n v="0"/>
    <n v="0"/>
    <n v="0"/>
    <n v="0"/>
    <n v="0"/>
    <n v="0"/>
    <n v="0"/>
    <n v="0"/>
    <m/>
    <m/>
    <m/>
    <n v="0"/>
  </r>
  <r>
    <n v="890000400"/>
    <s v="HOSPITAL ROBERTO QUINTERO VILLA ESE"/>
    <s v="HRQV"/>
    <n v="151166"/>
    <s v="HRQV151166"/>
    <s v="890000400_HRQV151166"/>
    <s v=" Más de 360 Días"/>
    <d v="2020-09-10T00:00:00"/>
    <d v="2021-03-18T00:00:00"/>
    <n v="122900"/>
    <n v="122900"/>
    <s v="CONTRIBCOMFVALL"/>
    <s v="MONTENEGRO"/>
    <s v="URGENCIAS"/>
    <x v="1"/>
    <n v="0"/>
    <m/>
    <m/>
    <m/>
    <m/>
    <m/>
    <m/>
    <s v="No radicada"/>
    <s v="No radicada"/>
    <n v="0"/>
    <m/>
    <m/>
    <m/>
    <m/>
    <m/>
    <m/>
    <n v="0"/>
    <n v="0"/>
    <n v="122900"/>
    <n v="0"/>
    <n v="0"/>
    <n v="0"/>
    <n v="0"/>
    <n v="0"/>
    <n v="0"/>
    <n v="0"/>
    <n v="0"/>
    <m/>
    <m/>
    <m/>
    <n v="0"/>
  </r>
  <r>
    <n v="890000400"/>
    <s v="HOSPITAL ROBERTO QUINTERO VILLA ESE"/>
    <s v="HRQV"/>
    <n v="211879"/>
    <s v="HRQV211879"/>
    <s v="890000400_HRQV211879"/>
    <s v=" Más de 360 Días"/>
    <d v="2023-12-12T00:00:00"/>
    <d v="2023-12-12T00:00:00"/>
    <n v="160670"/>
    <n v="160670"/>
    <s v="SUBCOMFVALLE"/>
    <s v="MONTENEGRO"/>
    <s v="URGENCIAS"/>
    <x v="1"/>
    <n v="0"/>
    <m/>
    <m/>
    <m/>
    <m/>
    <m/>
    <m/>
    <s v="No radicada"/>
    <s v="No radicada"/>
    <n v="0"/>
    <m/>
    <m/>
    <m/>
    <m/>
    <m/>
    <m/>
    <n v="0"/>
    <n v="0"/>
    <n v="160670"/>
    <n v="0"/>
    <n v="0"/>
    <n v="0"/>
    <n v="0"/>
    <n v="0"/>
    <n v="0"/>
    <n v="0"/>
    <n v="0"/>
    <m/>
    <m/>
    <m/>
    <n v="0"/>
  </r>
  <r>
    <n v="890000400"/>
    <s v="HOSPITAL ROBERTO QUINTERO VILLA ESE"/>
    <s v="HRQV"/>
    <n v="356498"/>
    <s v="HRQV356498"/>
    <s v="890000400_HRQV356498"/>
    <s v="91. a 180 Días"/>
    <d v="2024-12-24T00:00:00"/>
    <d v="2025-03-12T00:00:00"/>
    <n v="81400"/>
    <n v="81400"/>
    <s v="CONTRIBCOMFVALL"/>
    <s v="MONTENEGRO"/>
    <s v="URGENCIAS"/>
    <x v="2"/>
    <n v="81400"/>
    <n v="1222578774"/>
    <s v="Finalizada"/>
    <d v="2024-12-24T00:00:00"/>
    <d v="2025-03-12T00:00:00"/>
    <d v="2025-03-31T00:00:00"/>
    <m/>
    <n v="30"/>
    <s v="0-30"/>
    <n v="0"/>
    <m/>
    <m/>
    <m/>
    <s v="Urgencias"/>
    <m/>
    <s v="URG-2023-258"/>
    <n v="0"/>
    <n v="0"/>
    <n v="0"/>
    <n v="0"/>
    <n v="0"/>
    <n v="0"/>
    <n v="81400"/>
    <n v="0"/>
    <n v="0"/>
    <n v="0"/>
    <n v="0"/>
    <m/>
    <m/>
    <m/>
    <n v="0"/>
  </r>
  <r>
    <n v="890000400"/>
    <s v="HOSPITAL ROBERTO QUINTERO VILLA ESE"/>
    <s v="HRQV"/>
    <n v="156746"/>
    <s v="HRQV156746"/>
    <s v="890000400_HRQV156746"/>
    <s v=" Más de 360 Días"/>
    <d v="2020-12-16T00:00:00"/>
    <d v="2021-03-18T00:00:00"/>
    <n v="10600"/>
    <n v="5300"/>
    <s v="CONTRIBCOMFVALL"/>
    <s v="MONTENEGRO"/>
    <s v="URGENCIAS"/>
    <x v="3"/>
    <n v="0"/>
    <m/>
    <s v="Finalizada"/>
    <d v="2020-12-16T00:00:00"/>
    <d v="2023-05-05T00:00:00"/>
    <d v="2023-12-14T00:00:00"/>
    <m/>
    <n v="503"/>
    <s v="Más de 360"/>
    <n v="0"/>
    <m/>
    <m/>
    <m/>
    <m/>
    <m/>
    <s v="URG-2023-258"/>
    <n v="5300"/>
    <n v="0"/>
    <n v="0"/>
    <n v="0"/>
    <n v="0"/>
    <n v="0"/>
    <n v="0"/>
    <n v="0"/>
    <n v="0"/>
    <n v="5300"/>
    <n v="0"/>
    <n v="2201429357"/>
    <d v="2023-08-31T00:00:00"/>
    <s v="(en blanco)"/>
    <n v="241300"/>
  </r>
  <r>
    <n v="890000400"/>
    <s v="HOSPITAL ROBERTO QUINTERO VILLA ESE"/>
    <s v="HRQV"/>
    <n v="220730"/>
    <s v="HRQV220730"/>
    <s v="890000400_HRQV220730"/>
    <s v="181 a 360 Días"/>
    <d v="2024-07-05T00:00:00"/>
    <d v="2024-07-12T00:00:00"/>
    <n v="7500"/>
    <n v="7500"/>
    <s v="SUBCOMFVALLE"/>
    <s v="MONTENEGRO"/>
    <s v="URGENCIAS"/>
    <x v="3"/>
    <n v="0"/>
    <m/>
    <s v="Finalizada"/>
    <d v="2024-07-05T00:00:00"/>
    <d v="2024-07-12T00:00:00"/>
    <d v="2024-07-26T00:00:00"/>
    <m/>
    <n v="278"/>
    <s v="181-360"/>
    <n v="0"/>
    <m/>
    <m/>
    <m/>
    <s v="Servicios ambulatorios"/>
    <m/>
    <s v="URG-2023-258"/>
    <n v="7500"/>
    <n v="0"/>
    <n v="0"/>
    <n v="0"/>
    <n v="0"/>
    <n v="0"/>
    <n v="0"/>
    <n v="0"/>
    <n v="0"/>
    <n v="7500"/>
    <n v="0"/>
    <n v="2201561957"/>
    <d v="2024-10-30T00:00:00"/>
    <s v="(en blanco)"/>
    <n v="7500"/>
  </r>
  <r>
    <n v="890000400"/>
    <s v="HOSPITAL ROBERTO QUINTERO VILLA ESE"/>
    <s v="HRQV"/>
    <n v="360081"/>
    <s v="HRQV360081"/>
    <s v="890000400_HRQV360081"/>
    <s v="1 a 30. Días"/>
    <d v="2025-03-19T00:00:00"/>
    <d v="2025-03-19T00:00:00"/>
    <n v="106001"/>
    <n v="106001"/>
    <s v="SUBCOMFVALLE"/>
    <s v="MONTENEGRO"/>
    <s v="URGENCIAS"/>
    <x v="2"/>
    <n v="0"/>
    <m/>
    <s v="Finalizada"/>
    <d v="2025-03-19T00:00:00"/>
    <d v="2025-05-02T00:00:00"/>
    <d v="2025-05-07T00:00:00"/>
    <m/>
    <n v="-7"/>
    <s v="Corriente"/>
    <n v="0"/>
    <m/>
    <m/>
    <m/>
    <s v="Urgencias"/>
    <m/>
    <s v="URG-2023-258"/>
    <n v="0"/>
    <n v="0"/>
    <n v="0"/>
    <n v="0"/>
    <n v="0"/>
    <n v="0"/>
    <n v="106001"/>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6">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showAll="0"/>
    <pivotField showAll="0"/>
    <pivotField axis="axisRow" showAll="0">
      <items count="5">
        <item x="3"/>
        <item x="0"/>
        <item x="1"/>
        <item x="2"/>
        <item t="default"/>
      </items>
    </pivotField>
    <pivotField numFmtId="165"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6"/>
  <sheetViews>
    <sheetView showGridLines="0" zoomScale="120" zoomScaleNormal="120" workbookViewId="0">
      <selection activeCell="G4" sqref="G4"/>
    </sheetView>
  </sheetViews>
  <sheetFormatPr baseColWidth="10" defaultRowHeight="14.5" x14ac:dyDescent="0.35"/>
  <cols>
    <col min="1" max="1" width="10.7265625" bestFit="1" customWidth="1"/>
    <col min="2" max="2" width="9.54296875" customWidth="1"/>
    <col min="3" max="3" width="9" customWidth="1"/>
    <col min="4" max="4" width="8.81640625" customWidth="1"/>
    <col min="5" max="5" width="12.7265625" customWidth="1"/>
    <col min="6" max="6" width="11.26953125" style="9" bestFit="1" customWidth="1"/>
    <col min="7" max="7" width="11.26953125" bestFit="1" customWidth="1"/>
    <col min="8" max="8" width="9.26953125" customWidth="1"/>
    <col min="9" max="9" width="9.81640625" customWidth="1"/>
    <col min="10" max="10" width="15.7265625" bestFit="1" customWidth="1"/>
    <col min="11" max="11" width="11.26953125" bestFit="1" customWidth="1"/>
    <col min="12" max="12" width="15.1796875" customWidth="1"/>
    <col min="13" max="13" width="13" customWidth="1"/>
  </cols>
  <sheetData>
    <row r="1" spans="1:13" ht="29.15" customHeight="1" x14ac:dyDescent="0.35">
      <c r="A1" s="12"/>
      <c r="B1" s="12"/>
      <c r="C1" s="12"/>
      <c r="D1" s="13"/>
      <c r="E1" s="10" t="s">
        <v>15</v>
      </c>
      <c r="F1" s="10"/>
      <c r="G1" s="10"/>
      <c r="H1" s="10"/>
      <c r="I1" s="10"/>
      <c r="J1" s="10"/>
      <c r="K1" s="10"/>
      <c r="L1" s="10"/>
      <c r="M1" s="3" t="s">
        <v>13</v>
      </c>
    </row>
    <row r="2" spans="1:13" x14ac:dyDescent="0.35">
      <c r="A2" s="14"/>
      <c r="B2" s="14"/>
      <c r="C2" s="14"/>
      <c r="D2" s="15"/>
      <c r="E2" s="11" t="s">
        <v>16</v>
      </c>
      <c r="F2" s="11"/>
      <c r="G2" s="11"/>
      <c r="H2" s="11"/>
      <c r="I2" s="11"/>
      <c r="J2" s="11"/>
      <c r="K2" s="11"/>
      <c r="L2" s="11"/>
      <c r="M2" s="3" t="s">
        <v>14</v>
      </c>
    </row>
    <row r="3" spans="1:13" s="2" customFormat="1" ht="29" x14ac:dyDescent="0.35">
      <c r="A3" s="1" t="s">
        <v>6</v>
      </c>
      <c r="B3" s="1" t="s">
        <v>8</v>
      </c>
      <c r="C3" s="1" t="s">
        <v>0</v>
      </c>
      <c r="D3" s="1" t="s">
        <v>1</v>
      </c>
      <c r="E3" s="1" t="s">
        <v>12</v>
      </c>
      <c r="F3" s="8" t="s">
        <v>2</v>
      </c>
      <c r="G3" s="1" t="s">
        <v>3</v>
      </c>
      <c r="H3" s="1" t="s">
        <v>4</v>
      </c>
      <c r="I3" s="1" t="s">
        <v>5</v>
      </c>
      <c r="J3" s="1" t="s">
        <v>7</v>
      </c>
      <c r="K3" s="1" t="s">
        <v>9</v>
      </c>
      <c r="L3" s="1" t="s">
        <v>10</v>
      </c>
      <c r="M3" s="1" t="s">
        <v>11</v>
      </c>
    </row>
    <row r="4" spans="1:13" ht="72.5" x14ac:dyDescent="0.35">
      <c r="A4" s="4">
        <v>890000400</v>
      </c>
      <c r="B4" s="5" t="s">
        <v>17</v>
      </c>
      <c r="C4" s="5" t="s">
        <v>18</v>
      </c>
      <c r="D4" s="5" t="s">
        <v>19</v>
      </c>
      <c r="E4" s="4" t="s">
        <v>20</v>
      </c>
      <c r="F4" s="6">
        <v>45735.370833333334</v>
      </c>
      <c r="G4" s="6">
        <v>45735.370833333334</v>
      </c>
      <c r="H4" s="7">
        <v>106001</v>
      </c>
      <c r="I4" s="4">
        <v>106001</v>
      </c>
      <c r="J4" s="5" t="s">
        <v>23</v>
      </c>
      <c r="K4" s="5" t="s">
        <v>22</v>
      </c>
      <c r="L4" s="5" t="s">
        <v>60</v>
      </c>
      <c r="M4" s="5" t="s">
        <v>21</v>
      </c>
    </row>
    <row r="5" spans="1:13" ht="72.5" x14ac:dyDescent="0.35">
      <c r="A5" s="4">
        <v>890000400</v>
      </c>
      <c r="B5" s="5" t="s">
        <v>17</v>
      </c>
      <c r="C5" s="5" t="s">
        <v>18</v>
      </c>
      <c r="D5" s="5" t="s">
        <v>24</v>
      </c>
      <c r="E5" s="4" t="s">
        <v>20</v>
      </c>
      <c r="F5" s="6">
        <v>45733.378472222219</v>
      </c>
      <c r="G5" s="6">
        <v>45733.378472222219</v>
      </c>
      <c r="H5" s="7">
        <v>86950</v>
      </c>
      <c r="I5" s="4">
        <v>86950</v>
      </c>
      <c r="J5" s="5" t="s">
        <v>23</v>
      </c>
      <c r="K5" s="5" t="s">
        <v>22</v>
      </c>
      <c r="L5" s="5" t="s">
        <v>60</v>
      </c>
      <c r="M5" s="5" t="s">
        <v>21</v>
      </c>
    </row>
    <row r="6" spans="1:13" ht="72.5" x14ac:dyDescent="0.35">
      <c r="A6" s="4">
        <v>890000400</v>
      </c>
      <c r="B6" s="5" t="s">
        <v>17</v>
      </c>
      <c r="C6" s="5" t="s">
        <v>18</v>
      </c>
      <c r="D6" s="5" t="s">
        <v>25</v>
      </c>
      <c r="E6" s="4" t="s">
        <v>20</v>
      </c>
      <c r="F6" s="6">
        <v>45733.376388888886</v>
      </c>
      <c r="G6" s="6">
        <v>45733.376388888886</v>
      </c>
      <c r="H6" s="7">
        <v>88700</v>
      </c>
      <c r="I6" s="4">
        <v>88700</v>
      </c>
      <c r="J6" s="5" t="s">
        <v>26</v>
      </c>
      <c r="K6" s="5" t="s">
        <v>22</v>
      </c>
      <c r="L6" s="5" t="s">
        <v>60</v>
      </c>
      <c r="M6" s="5" t="s">
        <v>21</v>
      </c>
    </row>
    <row r="7" spans="1:13" ht="72.5" x14ac:dyDescent="0.35">
      <c r="A7" s="4">
        <v>890000400</v>
      </c>
      <c r="B7" s="5" t="s">
        <v>17</v>
      </c>
      <c r="C7" s="5" t="s">
        <v>18</v>
      </c>
      <c r="D7" s="5" t="s">
        <v>27</v>
      </c>
      <c r="E7" s="4" t="s">
        <v>28</v>
      </c>
      <c r="F7" s="6">
        <v>45650.352083333331</v>
      </c>
      <c r="G7" s="6">
        <v>45728.672384259262</v>
      </c>
      <c r="H7" s="7">
        <v>81400</v>
      </c>
      <c r="I7" s="4">
        <v>81400</v>
      </c>
      <c r="J7" s="5" t="s">
        <v>26</v>
      </c>
      <c r="K7" s="5" t="s">
        <v>22</v>
      </c>
      <c r="L7" s="5" t="s">
        <v>60</v>
      </c>
      <c r="M7" s="5" t="s">
        <v>21</v>
      </c>
    </row>
    <row r="8" spans="1:13" ht="72.5" x14ac:dyDescent="0.35">
      <c r="A8" s="4">
        <v>890000400</v>
      </c>
      <c r="B8" s="5" t="s">
        <v>17</v>
      </c>
      <c r="C8" s="5" t="s">
        <v>18</v>
      </c>
      <c r="D8" s="5" t="s">
        <v>29</v>
      </c>
      <c r="E8" s="4" t="s">
        <v>28</v>
      </c>
      <c r="F8" s="6">
        <v>45640.884722222225</v>
      </c>
      <c r="G8" s="6">
        <v>45728.663923611108</v>
      </c>
      <c r="H8" s="7">
        <v>138900</v>
      </c>
      <c r="I8" s="4">
        <v>138900</v>
      </c>
      <c r="J8" s="5" t="s">
        <v>23</v>
      </c>
      <c r="K8" s="5" t="s">
        <v>22</v>
      </c>
      <c r="L8" s="5" t="s">
        <v>60</v>
      </c>
      <c r="M8" s="5" t="s">
        <v>21</v>
      </c>
    </row>
    <row r="9" spans="1:13" ht="72.5" x14ac:dyDescent="0.35">
      <c r="A9" s="4">
        <v>890000400</v>
      </c>
      <c r="B9" s="5" t="s">
        <v>17</v>
      </c>
      <c r="C9" s="5" t="s">
        <v>18</v>
      </c>
      <c r="D9" s="5" t="s">
        <v>30</v>
      </c>
      <c r="E9" s="4" t="s">
        <v>28</v>
      </c>
      <c r="F9" s="6">
        <v>45593.70416666667</v>
      </c>
      <c r="G9" s="6">
        <v>45636.34306712963</v>
      </c>
      <c r="H9" s="7">
        <v>90550</v>
      </c>
      <c r="I9" s="4">
        <v>90550</v>
      </c>
      <c r="J9" s="5" t="s">
        <v>26</v>
      </c>
      <c r="K9" s="5" t="s">
        <v>22</v>
      </c>
      <c r="L9" s="5" t="s">
        <v>60</v>
      </c>
      <c r="M9" s="5" t="s">
        <v>21</v>
      </c>
    </row>
    <row r="10" spans="1:13" ht="72.5" x14ac:dyDescent="0.35">
      <c r="A10" s="4">
        <v>890000400</v>
      </c>
      <c r="B10" s="5" t="s">
        <v>17</v>
      </c>
      <c r="C10" s="5" t="s">
        <v>18</v>
      </c>
      <c r="D10" s="5" t="s">
        <v>31</v>
      </c>
      <c r="E10" s="4" t="s">
        <v>28</v>
      </c>
      <c r="F10" s="6">
        <v>45593.48333333333</v>
      </c>
      <c r="G10" s="6">
        <v>45636.34306712963</v>
      </c>
      <c r="H10" s="7">
        <v>93490</v>
      </c>
      <c r="I10" s="4">
        <v>93490</v>
      </c>
      <c r="J10" s="5" t="s">
        <v>23</v>
      </c>
      <c r="K10" s="5" t="s">
        <v>22</v>
      </c>
      <c r="L10" s="5" t="s">
        <v>60</v>
      </c>
      <c r="M10" s="5" t="s">
        <v>21</v>
      </c>
    </row>
    <row r="11" spans="1:13" ht="72.5" x14ac:dyDescent="0.35">
      <c r="A11" s="4">
        <v>890000400</v>
      </c>
      <c r="B11" s="5" t="s">
        <v>17</v>
      </c>
      <c r="C11" s="5" t="s">
        <v>18</v>
      </c>
      <c r="D11" s="5" t="s">
        <v>32</v>
      </c>
      <c r="E11" s="4" t="s">
        <v>33</v>
      </c>
      <c r="F11" s="6">
        <v>45552.347916666666</v>
      </c>
      <c r="G11" s="6">
        <v>45580.470104166663</v>
      </c>
      <c r="H11" s="7">
        <v>364747</v>
      </c>
      <c r="I11" s="4">
        <v>364747</v>
      </c>
      <c r="J11" s="5" t="s">
        <v>26</v>
      </c>
      <c r="K11" s="5" t="s">
        <v>22</v>
      </c>
      <c r="L11" s="5" t="s">
        <v>60</v>
      </c>
      <c r="M11" s="5" t="s">
        <v>21</v>
      </c>
    </row>
    <row r="12" spans="1:13" ht="72.5" x14ac:dyDescent="0.35">
      <c r="A12" s="4">
        <v>890000400</v>
      </c>
      <c r="B12" s="5" t="s">
        <v>17</v>
      </c>
      <c r="C12" s="5" t="s">
        <v>18</v>
      </c>
      <c r="D12" s="5" t="s">
        <v>34</v>
      </c>
      <c r="E12" s="4" t="s">
        <v>33</v>
      </c>
      <c r="F12" s="6">
        <v>45481.686805555553</v>
      </c>
      <c r="G12" s="6">
        <v>45485.334513888891</v>
      </c>
      <c r="H12" s="7">
        <v>97878</v>
      </c>
      <c r="I12" s="4">
        <v>97878</v>
      </c>
      <c r="J12" s="5" t="s">
        <v>26</v>
      </c>
      <c r="K12" s="5" t="s">
        <v>22</v>
      </c>
      <c r="L12" s="5" t="s">
        <v>60</v>
      </c>
      <c r="M12" s="5" t="s">
        <v>21</v>
      </c>
    </row>
    <row r="13" spans="1:13" ht="72.5" x14ac:dyDescent="0.35">
      <c r="A13" s="4">
        <v>890000400</v>
      </c>
      <c r="B13" s="5" t="s">
        <v>17</v>
      </c>
      <c r="C13" s="5" t="s">
        <v>18</v>
      </c>
      <c r="D13" s="5" t="s">
        <v>35</v>
      </c>
      <c r="E13" s="4" t="s">
        <v>33</v>
      </c>
      <c r="F13" s="6">
        <v>45478.326388888891</v>
      </c>
      <c r="G13" s="6">
        <v>45484.337337962963</v>
      </c>
      <c r="H13" s="7">
        <v>215400</v>
      </c>
      <c r="I13" s="4">
        <v>215400</v>
      </c>
      <c r="J13" s="5" t="s">
        <v>26</v>
      </c>
      <c r="K13" s="5" t="s">
        <v>22</v>
      </c>
      <c r="L13" s="5" t="s">
        <v>60</v>
      </c>
      <c r="M13" s="5" t="s">
        <v>21</v>
      </c>
    </row>
    <row r="14" spans="1:13" ht="72.5" x14ac:dyDescent="0.35">
      <c r="A14" s="4">
        <v>890000400</v>
      </c>
      <c r="B14" s="5" t="s">
        <v>17</v>
      </c>
      <c r="C14" s="5" t="s">
        <v>18</v>
      </c>
      <c r="D14" s="5" t="s">
        <v>36</v>
      </c>
      <c r="E14" s="4" t="s">
        <v>33</v>
      </c>
      <c r="F14" s="6">
        <v>45478.320138888892</v>
      </c>
      <c r="G14" s="6">
        <v>45485.338680555556</v>
      </c>
      <c r="H14" s="7">
        <v>7500</v>
      </c>
      <c r="I14" s="4">
        <v>7500</v>
      </c>
      <c r="J14" s="5" t="s">
        <v>23</v>
      </c>
      <c r="K14" s="5" t="s">
        <v>22</v>
      </c>
      <c r="L14" s="5" t="s">
        <v>60</v>
      </c>
      <c r="M14" s="5" t="s">
        <v>21</v>
      </c>
    </row>
    <row r="15" spans="1:13" ht="72.5" x14ac:dyDescent="0.35">
      <c r="A15" s="4">
        <v>890000400</v>
      </c>
      <c r="B15" s="5" t="s">
        <v>17</v>
      </c>
      <c r="C15" s="5" t="s">
        <v>18</v>
      </c>
      <c r="D15" s="5" t="s">
        <v>37</v>
      </c>
      <c r="E15" s="4" t="s">
        <v>33</v>
      </c>
      <c r="F15" s="6">
        <v>45462.506249999999</v>
      </c>
      <c r="G15" s="6">
        <v>45485.338680555556</v>
      </c>
      <c r="H15" s="7">
        <v>103300</v>
      </c>
      <c r="I15" s="4">
        <v>103300</v>
      </c>
      <c r="J15" s="5" t="s">
        <v>23</v>
      </c>
      <c r="K15" s="5" t="s">
        <v>22</v>
      </c>
      <c r="L15" s="5" t="s">
        <v>60</v>
      </c>
      <c r="M15" s="5" t="s">
        <v>21</v>
      </c>
    </row>
    <row r="16" spans="1:13" ht="72.5" x14ac:dyDescent="0.35">
      <c r="A16" s="4">
        <v>890000400</v>
      </c>
      <c r="B16" s="5" t="s">
        <v>17</v>
      </c>
      <c r="C16" s="5" t="s">
        <v>18</v>
      </c>
      <c r="D16" s="5" t="s">
        <v>38</v>
      </c>
      <c r="E16" s="4" t="s">
        <v>33</v>
      </c>
      <c r="F16" s="6">
        <v>45444.69027777778</v>
      </c>
      <c r="G16" s="6">
        <v>45475.361516203702</v>
      </c>
      <c r="H16" s="7">
        <v>87600</v>
      </c>
      <c r="I16" s="4">
        <v>87600</v>
      </c>
      <c r="J16" s="5" t="s">
        <v>23</v>
      </c>
      <c r="K16" s="5" t="s">
        <v>22</v>
      </c>
      <c r="L16" s="5" t="s">
        <v>60</v>
      </c>
      <c r="M16" s="5" t="s">
        <v>21</v>
      </c>
    </row>
    <row r="17" spans="1:13" ht="72.5" x14ac:dyDescent="0.35">
      <c r="A17" s="4">
        <v>890000400</v>
      </c>
      <c r="B17" s="5" t="s">
        <v>17</v>
      </c>
      <c r="C17" s="5" t="s">
        <v>18</v>
      </c>
      <c r="D17" s="5" t="s">
        <v>39</v>
      </c>
      <c r="E17" s="4" t="s">
        <v>33</v>
      </c>
      <c r="F17" s="6">
        <v>45428.590277777781</v>
      </c>
      <c r="G17" s="6">
        <v>45475.36209490741</v>
      </c>
      <c r="H17" s="7">
        <v>93000</v>
      </c>
      <c r="I17" s="4">
        <v>93000</v>
      </c>
      <c r="J17" s="5" t="s">
        <v>26</v>
      </c>
      <c r="K17" s="5" t="s">
        <v>22</v>
      </c>
      <c r="L17" s="5" t="s">
        <v>60</v>
      </c>
      <c r="M17" s="5" t="s">
        <v>21</v>
      </c>
    </row>
    <row r="18" spans="1:13" ht="72.5" x14ac:dyDescent="0.35">
      <c r="A18" s="4">
        <v>890000400</v>
      </c>
      <c r="B18" s="5" t="s">
        <v>17</v>
      </c>
      <c r="C18" s="5" t="s">
        <v>18</v>
      </c>
      <c r="D18" s="5" t="s">
        <v>40</v>
      </c>
      <c r="E18" s="4" t="s">
        <v>33</v>
      </c>
      <c r="F18" s="6">
        <v>45395.634722222225</v>
      </c>
      <c r="G18" s="6">
        <v>45475.361516203702</v>
      </c>
      <c r="H18" s="7">
        <v>78100</v>
      </c>
      <c r="I18" s="4">
        <v>78100</v>
      </c>
      <c r="J18" s="5" t="s">
        <v>23</v>
      </c>
      <c r="K18" s="5" t="s">
        <v>22</v>
      </c>
      <c r="L18" s="5" t="s">
        <v>60</v>
      </c>
      <c r="M18" s="5" t="s">
        <v>21</v>
      </c>
    </row>
    <row r="19" spans="1:13" ht="72.5" x14ac:dyDescent="0.35">
      <c r="A19" s="4">
        <v>890000400</v>
      </c>
      <c r="B19" s="5" t="s">
        <v>17</v>
      </c>
      <c r="C19" s="5" t="s">
        <v>18</v>
      </c>
      <c r="D19" s="5" t="s">
        <v>41</v>
      </c>
      <c r="E19" s="4" t="s">
        <v>33</v>
      </c>
      <c r="F19" s="6">
        <v>45389.829861111109</v>
      </c>
      <c r="G19" s="6">
        <v>45475.36209490741</v>
      </c>
      <c r="H19" s="7">
        <v>191500</v>
      </c>
      <c r="I19" s="4">
        <v>191500</v>
      </c>
      <c r="J19" s="5" t="s">
        <v>26</v>
      </c>
      <c r="K19" s="5" t="s">
        <v>22</v>
      </c>
      <c r="L19" s="5" t="s">
        <v>60</v>
      </c>
      <c r="M19" s="5" t="s">
        <v>21</v>
      </c>
    </row>
    <row r="20" spans="1:13" ht="72.5" x14ac:dyDescent="0.35">
      <c r="A20" s="4">
        <v>890000400</v>
      </c>
      <c r="B20" s="5" t="s">
        <v>17</v>
      </c>
      <c r="C20" s="5" t="s">
        <v>18</v>
      </c>
      <c r="D20" s="5" t="s">
        <v>42</v>
      </c>
      <c r="E20" s="4" t="s">
        <v>33</v>
      </c>
      <c r="F20" s="6">
        <v>45373.326388888891</v>
      </c>
      <c r="G20" s="6">
        <v>45475.361516203702</v>
      </c>
      <c r="H20" s="7">
        <v>94700</v>
      </c>
      <c r="I20" s="4">
        <v>94700</v>
      </c>
      <c r="J20" s="5" t="s">
        <v>23</v>
      </c>
      <c r="K20" s="5" t="s">
        <v>22</v>
      </c>
      <c r="L20" s="5" t="s">
        <v>60</v>
      </c>
      <c r="M20" s="5" t="s">
        <v>21</v>
      </c>
    </row>
    <row r="21" spans="1:13" ht="72.5" x14ac:dyDescent="0.35">
      <c r="A21" s="4">
        <v>890000400</v>
      </c>
      <c r="B21" s="5" t="s">
        <v>17</v>
      </c>
      <c r="C21" s="5" t="s">
        <v>18</v>
      </c>
      <c r="D21" s="5" t="s">
        <v>43</v>
      </c>
      <c r="E21" s="4" t="s">
        <v>44</v>
      </c>
      <c r="F21" s="6">
        <v>45277.19027777778</v>
      </c>
      <c r="G21" s="6">
        <v>45277.19027777778</v>
      </c>
      <c r="H21" s="7">
        <v>87000</v>
      </c>
      <c r="I21" s="4">
        <v>87000</v>
      </c>
      <c r="J21" s="5" t="s">
        <v>26</v>
      </c>
      <c r="K21" s="5" t="s">
        <v>22</v>
      </c>
      <c r="L21" s="5" t="s">
        <v>60</v>
      </c>
      <c r="M21" s="5" t="s">
        <v>21</v>
      </c>
    </row>
    <row r="22" spans="1:13" ht="72.5" x14ac:dyDescent="0.35">
      <c r="A22" s="4">
        <v>890000400</v>
      </c>
      <c r="B22" s="5" t="s">
        <v>17</v>
      </c>
      <c r="C22" s="5" t="s">
        <v>18</v>
      </c>
      <c r="D22" s="5" t="s">
        <v>45</v>
      </c>
      <c r="E22" s="4" t="s">
        <v>44</v>
      </c>
      <c r="F22" s="6">
        <v>45272.288888888892</v>
      </c>
      <c r="G22" s="6">
        <v>45272.288888888892</v>
      </c>
      <c r="H22" s="7">
        <v>160670</v>
      </c>
      <c r="I22" s="4">
        <v>160670</v>
      </c>
      <c r="J22" s="5" t="s">
        <v>23</v>
      </c>
      <c r="K22" s="5" t="s">
        <v>22</v>
      </c>
      <c r="L22" s="5" t="s">
        <v>60</v>
      </c>
      <c r="M22" s="5" t="s">
        <v>21</v>
      </c>
    </row>
    <row r="23" spans="1:13" ht="72.5" x14ac:dyDescent="0.35">
      <c r="A23" s="4">
        <v>890000400</v>
      </c>
      <c r="B23" s="5" t="s">
        <v>17</v>
      </c>
      <c r="C23" s="5" t="s">
        <v>18</v>
      </c>
      <c r="D23" s="5" t="s">
        <v>46</v>
      </c>
      <c r="E23" s="4" t="s">
        <v>44</v>
      </c>
      <c r="F23" s="6">
        <v>45115.17083333333</v>
      </c>
      <c r="G23" s="6">
        <v>45170.706504629627</v>
      </c>
      <c r="H23" s="7">
        <v>78900</v>
      </c>
      <c r="I23" s="4">
        <v>78900</v>
      </c>
      <c r="J23" s="5" t="s">
        <v>26</v>
      </c>
      <c r="K23" s="5" t="s">
        <v>22</v>
      </c>
      <c r="L23" s="5" t="s">
        <v>60</v>
      </c>
      <c r="M23" s="5" t="s">
        <v>21</v>
      </c>
    </row>
    <row r="24" spans="1:13" ht="72.5" x14ac:dyDescent="0.35">
      <c r="A24" s="4">
        <v>890000400</v>
      </c>
      <c r="B24" s="5" t="s">
        <v>17</v>
      </c>
      <c r="C24" s="5" t="s">
        <v>18</v>
      </c>
      <c r="D24" s="5" t="s">
        <v>47</v>
      </c>
      <c r="E24" s="4" t="s">
        <v>44</v>
      </c>
      <c r="F24" s="6">
        <v>45019.488888888889</v>
      </c>
      <c r="G24" s="6">
        <v>45051.630879629629</v>
      </c>
      <c r="H24" s="7">
        <v>35000</v>
      </c>
      <c r="I24" s="4">
        <v>35000</v>
      </c>
      <c r="J24" s="5" t="s">
        <v>23</v>
      </c>
      <c r="K24" s="5" t="s">
        <v>22</v>
      </c>
      <c r="L24" s="5" t="s">
        <v>60</v>
      </c>
      <c r="M24" s="5" t="s">
        <v>21</v>
      </c>
    </row>
    <row r="25" spans="1:13" ht="72.5" x14ac:dyDescent="0.35">
      <c r="A25" s="4">
        <v>890000400</v>
      </c>
      <c r="B25" s="5" t="s">
        <v>17</v>
      </c>
      <c r="C25" s="5" t="s">
        <v>18</v>
      </c>
      <c r="D25" s="5" t="s">
        <v>48</v>
      </c>
      <c r="E25" s="4" t="s">
        <v>44</v>
      </c>
      <c r="F25" s="6">
        <v>44839.024305555555</v>
      </c>
      <c r="G25" s="6">
        <v>45020.474849537037</v>
      </c>
      <c r="H25" s="7">
        <v>157350</v>
      </c>
      <c r="I25" s="4">
        <v>157350</v>
      </c>
      <c r="J25" s="5" t="s">
        <v>26</v>
      </c>
      <c r="K25" s="5" t="s">
        <v>22</v>
      </c>
      <c r="L25" s="5" t="s">
        <v>60</v>
      </c>
      <c r="M25" s="5" t="s">
        <v>21</v>
      </c>
    </row>
    <row r="26" spans="1:13" ht="72.5" x14ac:dyDescent="0.35">
      <c r="A26" s="4">
        <v>890000400</v>
      </c>
      <c r="B26" s="5" t="s">
        <v>17</v>
      </c>
      <c r="C26" s="5" t="s">
        <v>18</v>
      </c>
      <c r="D26" s="5" t="s">
        <v>49</v>
      </c>
      <c r="E26" s="4" t="s">
        <v>44</v>
      </c>
      <c r="F26" s="6">
        <v>44820.912499999999</v>
      </c>
      <c r="G26" s="6">
        <v>45020.459050925929</v>
      </c>
      <c r="H26" s="7">
        <v>75699</v>
      </c>
      <c r="I26" s="4">
        <v>75699</v>
      </c>
      <c r="J26" s="5" t="s">
        <v>26</v>
      </c>
      <c r="K26" s="5" t="s">
        <v>22</v>
      </c>
      <c r="L26" s="5" t="s">
        <v>60</v>
      </c>
      <c r="M26" s="5" t="s">
        <v>21</v>
      </c>
    </row>
    <row r="27" spans="1:13" ht="72.5" x14ac:dyDescent="0.35">
      <c r="A27" s="4">
        <v>890000400</v>
      </c>
      <c r="B27" s="5" t="s">
        <v>17</v>
      </c>
      <c r="C27" s="5" t="s">
        <v>18</v>
      </c>
      <c r="D27" s="5" t="s">
        <v>50</v>
      </c>
      <c r="E27" s="4" t="s">
        <v>44</v>
      </c>
      <c r="F27" s="6">
        <v>44798.638194444444</v>
      </c>
      <c r="G27" s="6">
        <v>45020.463831018518</v>
      </c>
      <c r="H27" s="7">
        <v>84200</v>
      </c>
      <c r="I27" s="4">
        <v>84200</v>
      </c>
      <c r="J27" s="5" t="s">
        <v>23</v>
      </c>
      <c r="K27" s="5" t="s">
        <v>22</v>
      </c>
      <c r="L27" s="5" t="s">
        <v>60</v>
      </c>
      <c r="M27" s="5" t="s">
        <v>21</v>
      </c>
    </row>
    <row r="28" spans="1:13" ht="72.5" x14ac:dyDescent="0.35">
      <c r="A28" s="4">
        <v>890000400</v>
      </c>
      <c r="B28" s="5" t="s">
        <v>17</v>
      </c>
      <c r="C28" s="5" t="s">
        <v>18</v>
      </c>
      <c r="D28" s="5" t="s">
        <v>51</v>
      </c>
      <c r="E28" s="4" t="s">
        <v>44</v>
      </c>
      <c r="F28" s="6">
        <v>44793.020833333336</v>
      </c>
      <c r="G28" s="6">
        <v>45020.463831018518</v>
      </c>
      <c r="H28" s="7">
        <v>65700</v>
      </c>
      <c r="I28" s="4">
        <v>65700</v>
      </c>
      <c r="J28" s="5" t="s">
        <v>23</v>
      </c>
      <c r="K28" s="5" t="s">
        <v>22</v>
      </c>
      <c r="L28" s="5" t="s">
        <v>60</v>
      </c>
      <c r="M28" s="5" t="s">
        <v>21</v>
      </c>
    </row>
    <row r="29" spans="1:13" ht="72.5" x14ac:dyDescent="0.35">
      <c r="A29" s="4">
        <v>890000400</v>
      </c>
      <c r="B29" s="5" t="s">
        <v>17</v>
      </c>
      <c r="C29" s="5" t="s">
        <v>18</v>
      </c>
      <c r="D29" s="5" t="s">
        <v>52</v>
      </c>
      <c r="E29" s="4" t="s">
        <v>44</v>
      </c>
      <c r="F29" s="6">
        <v>44716.40902777778</v>
      </c>
      <c r="G29" s="6">
        <v>45020.461724537039</v>
      </c>
      <c r="H29" s="7">
        <v>76150</v>
      </c>
      <c r="I29" s="4">
        <v>76150</v>
      </c>
      <c r="J29" s="5" t="s">
        <v>26</v>
      </c>
      <c r="K29" s="5" t="s">
        <v>22</v>
      </c>
      <c r="L29" s="5" t="s">
        <v>60</v>
      </c>
      <c r="M29" s="5" t="s">
        <v>21</v>
      </c>
    </row>
    <row r="30" spans="1:13" ht="72.5" x14ac:dyDescent="0.35">
      <c r="A30" s="4">
        <v>890000400</v>
      </c>
      <c r="B30" s="5" t="s">
        <v>17</v>
      </c>
      <c r="C30" s="5" t="s">
        <v>18</v>
      </c>
      <c r="D30" s="5" t="s">
        <v>53</v>
      </c>
      <c r="E30" s="4" t="s">
        <v>44</v>
      </c>
      <c r="F30" s="6">
        <v>44627.866666666669</v>
      </c>
      <c r="G30" s="6">
        <v>45020.460601851853</v>
      </c>
      <c r="H30" s="7">
        <v>122200</v>
      </c>
      <c r="I30" s="4">
        <v>122200</v>
      </c>
      <c r="J30" s="5" t="s">
        <v>26</v>
      </c>
      <c r="K30" s="5" t="s">
        <v>22</v>
      </c>
      <c r="L30" s="5" t="s">
        <v>60</v>
      </c>
      <c r="M30" s="5" t="s">
        <v>21</v>
      </c>
    </row>
    <row r="31" spans="1:13" ht="72.5" x14ac:dyDescent="0.35">
      <c r="A31" s="4">
        <v>890000400</v>
      </c>
      <c r="B31" s="5" t="s">
        <v>17</v>
      </c>
      <c r="C31" s="5" t="s">
        <v>18</v>
      </c>
      <c r="D31" s="5" t="s">
        <v>54</v>
      </c>
      <c r="E31" s="4" t="s">
        <v>44</v>
      </c>
      <c r="F31" s="6">
        <v>44421.541666666664</v>
      </c>
      <c r="G31" s="6">
        <v>45020.45988425926</v>
      </c>
      <c r="H31" s="7">
        <v>143450</v>
      </c>
      <c r="I31" s="4">
        <v>143450</v>
      </c>
      <c r="J31" s="5" t="s">
        <v>26</v>
      </c>
      <c r="K31" s="5" t="s">
        <v>22</v>
      </c>
      <c r="L31" s="5" t="s">
        <v>60</v>
      </c>
      <c r="M31" s="5" t="s">
        <v>21</v>
      </c>
    </row>
    <row r="32" spans="1:13" ht="72.5" x14ac:dyDescent="0.35">
      <c r="A32" s="4">
        <v>890000400</v>
      </c>
      <c r="B32" s="5" t="s">
        <v>17</v>
      </c>
      <c r="C32" s="5" t="s">
        <v>18</v>
      </c>
      <c r="D32" s="5" t="s">
        <v>55</v>
      </c>
      <c r="E32" s="4" t="s">
        <v>44</v>
      </c>
      <c r="F32" s="6">
        <v>44397.508333333331</v>
      </c>
      <c r="G32" s="6">
        <v>45020.461168981485</v>
      </c>
      <c r="H32" s="7">
        <v>74000</v>
      </c>
      <c r="I32" s="4">
        <v>74000</v>
      </c>
      <c r="J32" s="5" t="s">
        <v>26</v>
      </c>
      <c r="K32" s="5" t="s">
        <v>22</v>
      </c>
      <c r="L32" s="5" t="s">
        <v>60</v>
      </c>
      <c r="M32" s="5" t="s">
        <v>21</v>
      </c>
    </row>
    <row r="33" spans="1:13" ht="72.5" x14ac:dyDescent="0.35">
      <c r="A33" s="4">
        <v>890000400</v>
      </c>
      <c r="B33" s="5" t="s">
        <v>17</v>
      </c>
      <c r="C33" s="5" t="s">
        <v>18</v>
      </c>
      <c r="D33" s="5" t="s">
        <v>56</v>
      </c>
      <c r="E33" s="4" t="s">
        <v>44</v>
      </c>
      <c r="F33" s="6">
        <v>44229.961111111108</v>
      </c>
      <c r="G33" s="6">
        <v>44273.629479166666</v>
      </c>
      <c r="H33" s="7">
        <v>74700</v>
      </c>
      <c r="I33" s="4">
        <v>74700</v>
      </c>
      <c r="J33" s="5" t="s">
        <v>26</v>
      </c>
      <c r="K33" s="5" t="s">
        <v>22</v>
      </c>
      <c r="L33" s="5" t="s">
        <v>60</v>
      </c>
      <c r="M33" s="5" t="s">
        <v>21</v>
      </c>
    </row>
    <row r="34" spans="1:13" ht="72.5" x14ac:dyDescent="0.35">
      <c r="A34" s="4">
        <v>890000400</v>
      </c>
      <c r="B34" s="5" t="s">
        <v>17</v>
      </c>
      <c r="C34" s="5" t="s">
        <v>18</v>
      </c>
      <c r="D34" s="5" t="s">
        <v>57</v>
      </c>
      <c r="E34" s="4" t="s">
        <v>44</v>
      </c>
      <c r="F34" s="6">
        <v>44227.480555555558</v>
      </c>
      <c r="G34" s="6">
        <v>44273.628599537034</v>
      </c>
      <c r="H34" s="7">
        <v>264500</v>
      </c>
      <c r="I34" s="4">
        <v>264500</v>
      </c>
      <c r="J34" s="5" t="s">
        <v>26</v>
      </c>
      <c r="K34" s="5" t="s">
        <v>22</v>
      </c>
      <c r="L34" s="5" t="s">
        <v>60</v>
      </c>
      <c r="M34" s="5" t="s">
        <v>21</v>
      </c>
    </row>
    <row r="35" spans="1:13" ht="72.5" x14ac:dyDescent="0.35">
      <c r="A35" s="4">
        <v>890000400</v>
      </c>
      <c r="B35" s="5" t="s">
        <v>17</v>
      </c>
      <c r="C35" s="5" t="s">
        <v>18</v>
      </c>
      <c r="D35" s="5" t="s">
        <v>58</v>
      </c>
      <c r="E35" s="4" t="s">
        <v>44</v>
      </c>
      <c r="F35" s="6">
        <v>44181.878472222219</v>
      </c>
      <c r="G35" s="6">
        <v>44273.628101851849</v>
      </c>
      <c r="H35" s="7">
        <v>10600</v>
      </c>
      <c r="I35" s="4">
        <v>5300</v>
      </c>
      <c r="J35" s="5" t="s">
        <v>26</v>
      </c>
      <c r="K35" s="5" t="s">
        <v>22</v>
      </c>
      <c r="L35" s="5" t="s">
        <v>60</v>
      </c>
      <c r="M35" s="5" t="s">
        <v>21</v>
      </c>
    </row>
    <row r="36" spans="1:13" ht="72.5" x14ac:dyDescent="0.35">
      <c r="A36" s="4">
        <v>890000400</v>
      </c>
      <c r="B36" s="5" t="s">
        <v>17</v>
      </c>
      <c r="C36" s="5" t="s">
        <v>18</v>
      </c>
      <c r="D36" s="5" t="s">
        <v>59</v>
      </c>
      <c r="E36" s="4" t="s">
        <v>44</v>
      </c>
      <c r="F36" s="6">
        <v>44084.723611111112</v>
      </c>
      <c r="G36" s="6">
        <v>44273.629074074073</v>
      </c>
      <c r="H36" s="7">
        <v>122900</v>
      </c>
      <c r="I36" s="4">
        <v>122900</v>
      </c>
      <c r="J36" s="5" t="s">
        <v>26</v>
      </c>
      <c r="K36" s="5" t="s">
        <v>22</v>
      </c>
      <c r="L36" s="5" t="s">
        <v>60</v>
      </c>
      <c r="M36" s="5" t="s">
        <v>21</v>
      </c>
    </row>
  </sheetData>
  <mergeCells count="3">
    <mergeCell ref="E1:L1"/>
    <mergeCell ref="E2:L2"/>
    <mergeCell ref="A1:D2"/>
  </mergeCells>
  <dataValidations count="1">
    <dataValidation type="whole" operator="greaterThan" allowBlank="1" showInputMessage="1" showErrorMessage="1" errorTitle="DATO ERRADO" error="El valor debe ser diferente de cero" sqref="H1:I3 H37: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43" t="s">
        <v>205</v>
      </c>
      <c r="B3" t="s">
        <v>203</v>
      </c>
      <c r="C3" t="s">
        <v>204</v>
      </c>
    </row>
    <row r="4" spans="1:3" x14ac:dyDescent="0.35">
      <c r="A4" s="44" t="s">
        <v>202</v>
      </c>
      <c r="B4" s="42">
        <v>2</v>
      </c>
      <c r="C4" s="42">
        <v>12800</v>
      </c>
    </row>
    <row r="5" spans="1:3" x14ac:dyDescent="0.35">
      <c r="A5" s="44" t="s">
        <v>98</v>
      </c>
      <c r="B5" s="42">
        <v>26</v>
      </c>
      <c r="C5" s="42">
        <v>3076664</v>
      </c>
    </row>
    <row r="6" spans="1:3" x14ac:dyDescent="0.35">
      <c r="A6" s="44" t="s">
        <v>183</v>
      </c>
      <c r="B6" s="42">
        <v>3</v>
      </c>
      <c r="C6" s="42">
        <v>370570</v>
      </c>
    </row>
    <row r="7" spans="1:3" x14ac:dyDescent="0.35">
      <c r="A7" s="44" t="s">
        <v>191</v>
      </c>
      <c r="B7" s="42">
        <v>2</v>
      </c>
      <c r="C7" s="42">
        <v>187401</v>
      </c>
    </row>
    <row r="8" spans="1:3" x14ac:dyDescent="0.35">
      <c r="A8" s="44" t="s">
        <v>206</v>
      </c>
      <c r="B8" s="42">
        <v>33</v>
      </c>
      <c r="C8" s="42">
        <v>3647435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5"/>
  <sheetViews>
    <sheetView showGridLines="0" workbookViewId="0">
      <pane ySplit="2" topLeftCell="A5" activePane="bottomLeft" state="frozen"/>
      <selection pane="bottomLeft" activeCell="A5" sqref="A5:B5"/>
    </sheetView>
  </sheetViews>
  <sheetFormatPr baseColWidth="10" defaultRowHeight="14.5" x14ac:dyDescent="0.35"/>
  <sheetData>
    <row r="1" spans="1:46" s="35" customFormat="1" ht="10" x14ac:dyDescent="0.2">
      <c r="A1" s="34">
        <v>45777</v>
      </c>
      <c r="C1" s="36"/>
      <c r="D1" s="36"/>
      <c r="E1" s="36"/>
      <c r="F1" s="36"/>
      <c r="J1" s="37">
        <f>+SUBTOTAL(9,J3:J4540)</f>
        <v>3652735</v>
      </c>
      <c r="K1" s="37">
        <f>+SUBTOTAL(9,K3:K4540)</f>
        <v>3647435</v>
      </c>
      <c r="O1" s="39"/>
      <c r="P1" s="37">
        <f>+SUBTOTAL(9,P3:P4540)</f>
        <v>81400</v>
      </c>
      <c r="Q1" s="39"/>
      <c r="R1" s="39"/>
      <c r="S1" s="40"/>
      <c r="T1" s="40"/>
      <c r="U1" s="40"/>
      <c r="V1" s="40"/>
      <c r="W1" s="39"/>
      <c r="X1" s="39"/>
      <c r="Y1" s="37">
        <f>+SUBTOTAL(9,Y3:Y4540)</f>
        <v>3076664</v>
      </c>
      <c r="Z1" s="41"/>
      <c r="AA1" s="39"/>
      <c r="AB1" s="39"/>
      <c r="AC1" s="39"/>
      <c r="AD1" s="39"/>
      <c r="AE1" s="39"/>
      <c r="AF1" s="37">
        <f t="shared" ref="AF1:AO1" si="0">+SUBTOTAL(9,AF3:AF4540)</f>
        <v>12800</v>
      </c>
      <c r="AG1" s="37">
        <f t="shared" si="0"/>
        <v>3076664</v>
      </c>
      <c r="AH1" s="37">
        <f t="shared" si="0"/>
        <v>370570</v>
      </c>
      <c r="AI1" s="37">
        <f t="shared" si="0"/>
        <v>0</v>
      </c>
      <c r="AJ1" s="37">
        <f t="shared" si="0"/>
        <v>0</v>
      </c>
      <c r="AK1" s="37">
        <f t="shared" si="0"/>
        <v>0</v>
      </c>
      <c r="AL1" s="37">
        <f t="shared" si="0"/>
        <v>187401</v>
      </c>
      <c r="AM1" s="37">
        <f t="shared" si="0"/>
        <v>0</v>
      </c>
      <c r="AN1" s="37">
        <f t="shared" si="0"/>
        <v>0</v>
      </c>
      <c r="AO1" s="37">
        <f t="shared" si="0"/>
        <v>12800</v>
      </c>
      <c r="AP1" s="38"/>
      <c r="AQ1" s="39"/>
      <c r="AR1" s="40"/>
      <c r="AS1" s="39"/>
      <c r="AT1" s="38"/>
    </row>
    <row r="2" spans="1:46" ht="30" x14ac:dyDescent="0.35">
      <c r="A2" s="16" t="s">
        <v>6</v>
      </c>
      <c r="B2" s="16" t="s">
        <v>8</v>
      </c>
      <c r="C2" s="16" t="s">
        <v>0</v>
      </c>
      <c r="D2" s="16" t="s">
        <v>1</v>
      </c>
      <c r="E2" s="16" t="s">
        <v>61</v>
      </c>
      <c r="F2" s="16" t="s">
        <v>62</v>
      </c>
      <c r="G2" s="16" t="s">
        <v>12</v>
      </c>
      <c r="H2" s="16" t="s">
        <v>2</v>
      </c>
      <c r="I2" s="16" t="s">
        <v>3</v>
      </c>
      <c r="J2" s="16" t="s">
        <v>4</v>
      </c>
      <c r="K2" s="16" t="s">
        <v>5</v>
      </c>
      <c r="L2" s="16" t="s">
        <v>7</v>
      </c>
      <c r="M2" s="16" t="s">
        <v>9</v>
      </c>
      <c r="N2" s="16" t="s">
        <v>10</v>
      </c>
      <c r="O2" s="17" t="s">
        <v>63</v>
      </c>
      <c r="P2" s="18" t="s">
        <v>64</v>
      </c>
      <c r="Q2" s="19" t="s">
        <v>65</v>
      </c>
      <c r="R2" s="20" t="s">
        <v>66</v>
      </c>
      <c r="S2" s="21" t="s">
        <v>67</v>
      </c>
      <c r="T2" s="21" t="s">
        <v>68</v>
      </c>
      <c r="U2" s="21" t="s">
        <v>69</v>
      </c>
      <c r="V2" s="21" t="s">
        <v>70</v>
      </c>
      <c r="W2" s="20" t="s">
        <v>71</v>
      </c>
      <c r="X2" s="20" t="s">
        <v>72</v>
      </c>
      <c r="Y2" s="22" t="s">
        <v>75</v>
      </c>
      <c r="Z2" s="23" t="s">
        <v>76</v>
      </c>
      <c r="AA2" s="23" t="s">
        <v>77</v>
      </c>
      <c r="AB2" s="23" t="s">
        <v>78</v>
      </c>
      <c r="AC2" s="23" t="s">
        <v>79</v>
      </c>
      <c r="AD2" s="23" t="s">
        <v>80</v>
      </c>
      <c r="AE2" s="23" t="s">
        <v>81</v>
      </c>
      <c r="AF2" s="24" t="s">
        <v>82</v>
      </c>
      <c r="AG2" s="24" t="s">
        <v>83</v>
      </c>
      <c r="AH2" s="24" t="s">
        <v>84</v>
      </c>
      <c r="AI2" s="24" t="s">
        <v>85</v>
      </c>
      <c r="AJ2" s="24" t="s">
        <v>86</v>
      </c>
      <c r="AK2" s="24" t="s">
        <v>73</v>
      </c>
      <c r="AL2" s="24" t="s">
        <v>87</v>
      </c>
      <c r="AM2" s="24" t="s">
        <v>88</v>
      </c>
      <c r="AN2" s="24" t="s">
        <v>89</v>
      </c>
      <c r="AO2" s="25" t="s">
        <v>90</v>
      </c>
      <c r="AP2" s="25" t="s">
        <v>91</v>
      </c>
      <c r="AQ2" s="26" t="s">
        <v>92</v>
      </c>
      <c r="AR2" s="27" t="s">
        <v>93</v>
      </c>
      <c r="AS2" s="26" t="s">
        <v>94</v>
      </c>
      <c r="AT2" s="25" t="s">
        <v>95</v>
      </c>
    </row>
    <row r="3" spans="1:46" x14ac:dyDescent="0.35">
      <c r="A3" s="28">
        <v>890000400</v>
      </c>
      <c r="B3" s="28" t="s">
        <v>17</v>
      </c>
      <c r="C3" s="28" t="s">
        <v>18</v>
      </c>
      <c r="D3" s="28">
        <v>195585</v>
      </c>
      <c r="E3" s="28" t="s">
        <v>96</v>
      </c>
      <c r="F3" s="28" t="s">
        <v>97</v>
      </c>
      <c r="G3" s="28" t="s">
        <v>44</v>
      </c>
      <c r="H3" s="29">
        <v>44793</v>
      </c>
      <c r="I3" s="29">
        <v>45020</v>
      </c>
      <c r="J3" s="30">
        <v>65700</v>
      </c>
      <c r="K3" s="31">
        <v>65700</v>
      </c>
      <c r="L3" s="32" t="s">
        <v>23</v>
      </c>
      <c r="M3" s="32" t="s">
        <v>22</v>
      </c>
      <c r="N3" s="32" t="s">
        <v>60</v>
      </c>
      <c r="O3" s="28" t="s">
        <v>98</v>
      </c>
      <c r="P3" s="33">
        <v>0</v>
      </c>
      <c r="Q3" s="28"/>
      <c r="R3" s="28" t="s">
        <v>99</v>
      </c>
      <c r="S3" s="29">
        <v>44793</v>
      </c>
      <c r="T3" s="29">
        <v>45020</v>
      </c>
      <c r="U3" s="29">
        <v>45020</v>
      </c>
      <c r="V3" s="29">
        <v>45027</v>
      </c>
      <c r="W3" s="28">
        <v>750</v>
      </c>
      <c r="X3" s="28" t="s">
        <v>100</v>
      </c>
      <c r="Y3" s="33">
        <v>65700</v>
      </c>
      <c r="Z3" s="28" t="s">
        <v>74</v>
      </c>
      <c r="AA3" s="28" t="s">
        <v>101</v>
      </c>
      <c r="AB3" s="28" t="s">
        <v>102</v>
      </c>
      <c r="AC3" s="28"/>
      <c r="AD3" s="28" t="s">
        <v>103</v>
      </c>
      <c r="AE3" s="28" t="s">
        <v>104</v>
      </c>
      <c r="AF3" s="33">
        <v>0</v>
      </c>
      <c r="AG3" s="33">
        <v>65700</v>
      </c>
      <c r="AH3" s="33">
        <v>0</v>
      </c>
      <c r="AI3" s="33">
        <v>0</v>
      </c>
      <c r="AJ3" s="33">
        <v>0</v>
      </c>
      <c r="AK3" s="33">
        <v>0</v>
      </c>
      <c r="AL3" s="33">
        <v>0</v>
      </c>
      <c r="AM3" s="33">
        <v>0</v>
      </c>
      <c r="AN3" s="33">
        <v>0</v>
      </c>
      <c r="AO3" s="33">
        <v>0</v>
      </c>
      <c r="AP3" s="33">
        <v>0</v>
      </c>
      <c r="AQ3" s="28"/>
      <c r="AR3" s="29"/>
      <c r="AS3" s="28"/>
      <c r="AT3" s="33">
        <v>0</v>
      </c>
    </row>
    <row r="4" spans="1:46" x14ac:dyDescent="0.35">
      <c r="A4" s="28">
        <v>890000400</v>
      </c>
      <c r="B4" s="28" t="s">
        <v>17</v>
      </c>
      <c r="C4" s="28" t="s">
        <v>18</v>
      </c>
      <c r="D4" s="28">
        <v>173335</v>
      </c>
      <c r="E4" s="28" t="s">
        <v>105</v>
      </c>
      <c r="F4" s="28" t="s">
        <v>106</v>
      </c>
      <c r="G4" s="28" t="s">
        <v>44</v>
      </c>
      <c r="H4" s="29">
        <v>44397</v>
      </c>
      <c r="I4" s="29">
        <v>45020</v>
      </c>
      <c r="J4" s="30">
        <v>74000</v>
      </c>
      <c r="K4" s="31">
        <v>74000</v>
      </c>
      <c r="L4" s="32" t="s">
        <v>26</v>
      </c>
      <c r="M4" s="32" t="s">
        <v>22</v>
      </c>
      <c r="N4" s="32" t="s">
        <v>60</v>
      </c>
      <c r="O4" s="28" t="s">
        <v>98</v>
      </c>
      <c r="P4" s="33">
        <v>0</v>
      </c>
      <c r="Q4" s="28"/>
      <c r="R4" s="28" t="s">
        <v>99</v>
      </c>
      <c r="S4" s="29">
        <v>44397</v>
      </c>
      <c r="T4" s="29">
        <v>45020</v>
      </c>
      <c r="U4" s="29">
        <v>45020</v>
      </c>
      <c r="V4" s="29">
        <v>45027</v>
      </c>
      <c r="W4" s="28">
        <v>750</v>
      </c>
      <c r="X4" s="28" t="s">
        <v>100</v>
      </c>
      <c r="Y4" s="33">
        <v>74000</v>
      </c>
      <c r="Z4" s="28" t="s">
        <v>74</v>
      </c>
      <c r="AA4" s="28" t="s">
        <v>107</v>
      </c>
      <c r="AB4" s="28" t="s">
        <v>102</v>
      </c>
      <c r="AC4" s="28"/>
      <c r="AD4" s="28" t="s">
        <v>103</v>
      </c>
      <c r="AE4" s="28" t="s">
        <v>104</v>
      </c>
      <c r="AF4" s="33">
        <v>0</v>
      </c>
      <c r="AG4" s="33">
        <v>74000</v>
      </c>
      <c r="AH4" s="33">
        <v>0</v>
      </c>
      <c r="AI4" s="33">
        <v>0</v>
      </c>
      <c r="AJ4" s="33">
        <v>0</v>
      </c>
      <c r="AK4" s="33">
        <v>0</v>
      </c>
      <c r="AL4" s="33">
        <v>0</v>
      </c>
      <c r="AM4" s="33">
        <v>0</v>
      </c>
      <c r="AN4" s="33">
        <v>0</v>
      </c>
      <c r="AO4" s="33">
        <v>0</v>
      </c>
      <c r="AP4" s="33">
        <v>0</v>
      </c>
      <c r="AQ4" s="28"/>
      <c r="AR4" s="29"/>
      <c r="AS4" s="28"/>
      <c r="AT4" s="33">
        <v>0</v>
      </c>
    </row>
    <row r="5" spans="1:46" x14ac:dyDescent="0.35">
      <c r="A5" s="28">
        <v>890000400</v>
      </c>
      <c r="B5" s="28" t="s">
        <v>17</v>
      </c>
      <c r="C5" s="28" t="s">
        <v>18</v>
      </c>
      <c r="D5" s="28">
        <v>159468</v>
      </c>
      <c r="E5" s="28" t="s">
        <v>108</v>
      </c>
      <c r="F5" s="28" t="s">
        <v>109</v>
      </c>
      <c r="G5" s="28" t="s">
        <v>44</v>
      </c>
      <c r="H5" s="29">
        <v>44229</v>
      </c>
      <c r="I5" s="29">
        <v>44273</v>
      </c>
      <c r="J5" s="30">
        <v>74700</v>
      </c>
      <c r="K5" s="31">
        <v>74700</v>
      </c>
      <c r="L5" s="32" t="s">
        <v>26</v>
      </c>
      <c r="M5" s="32" t="s">
        <v>22</v>
      </c>
      <c r="N5" s="32" t="s">
        <v>60</v>
      </c>
      <c r="O5" s="28" t="s">
        <v>98</v>
      </c>
      <c r="P5" s="33">
        <v>0</v>
      </c>
      <c r="Q5" s="28"/>
      <c r="R5" s="28" t="s">
        <v>99</v>
      </c>
      <c r="S5" s="29">
        <v>44229</v>
      </c>
      <c r="T5" s="29">
        <v>45051</v>
      </c>
      <c r="U5" s="29">
        <v>45051</v>
      </c>
      <c r="V5" s="29">
        <v>45057</v>
      </c>
      <c r="W5" s="28">
        <v>720</v>
      </c>
      <c r="X5" s="28" t="s">
        <v>100</v>
      </c>
      <c r="Y5" s="33">
        <v>74700</v>
      </c>
      <c r="Z5" s="28" t="s">
        <v>74</v>
      </c>
      <c r="AA5" s="28" t="s">
        <v>110</v>
      </c>
      <c r="AB5" s="28" t="s">
        <v>102</v>
      </c>
      <c r="AC5" s="28"/>
      <c r="AD5" s="28" t="s">
        <v>103</v>
      </c>
      <c r="AE5" s="28" t="s">
        <v>104</v>
      </c>
      <c r="AF5" s="33">
        <v>0</v>
      </c>
      <c r="AG5" s="33">
        <v>74700</v>
      </c>
      <c r="AH5" s="33">
        <v>0</v>
      </c>
      <c r="AI5" s="33">
        <v>0</v>
      </c>
      <c r="AJ5" s="33">
        <v>0</v>
      </c>
      <c r="AK5" s="33">
        <v>0</v>
      </c>
      <c r="AL5" s="33">
        <v>0</v>
      </c>
      <c r="AM5" s="33">
        <v>0</v>
      </c>
      <c r="AN5" s="33">
        <v>0</v>
      </c>
      <c r="AO5" s="33">
        <v>0</v>
      </c>
      <c r="AP5" s="33">
        <v>0</v>
      </c>
      <c r="AQ5" s="28"/>
      <c r="AR5" s="29"/>
      <c r="AS5" s="28"/>
      <c r="AT5" s="33">
        <v>0</v>
      </c>
    </row>
    <row r="6" spans="1:46" x14ac:dyDescent="0.35">
      <c r="A6" s="28">
        <v>890000400</v>
      </c>
      <c r="B6" s="28" t="s">
        <v>17</v>
      </c>
      <c r="C6" s="28" t="s">
        <v>18</v>
      </c>
      <c r="D6" s="28">
        <v>196911</v>
      </c>
      <c r="E6" s="28" t="s">
        <v>111</v>
      </c>
      <c r="F6" s="28" t="s">
        <v>112</v>
      </c>
      <c r="G6" s="28" t="s">
        <v>44</v>
      </c>
      <c r="H6" s="29">
        <v>44820</v>
      </c>
      <c r="I6" s="29">
        <v>45020</v>
      </c>
      <c r="J6" s="30">
        <v>75699</v>
      </c>
      <c r="K6" s="31">
        <v>75699</v>
      </c>
      <c r="L6" s="32" t="s">
        <v>26</v>
      </c>
      <c r="M6" s="32" t="s">
        <v>22</v>
      </c>
      <c r="N6" s="32" t="s">
        <v>60</v>
      </c>
      <c r="O6" s="28" t="s">
        <v>98</v>
      </c>
      <c r="P6" s="33">
        <v>0</v>
      </c>
      <c r="Q6" s="28"/>
      <c r="R6" s="28" t="s">
        <v>99</v>
      </c>
      <c r="S6" s="29">
        <v>44820</v>
      </c>
      <c r="T6" s="29">
        <v>45020</v>
      </c>
      <c r="U6" s="29">
        <v>45020</v>
      </c>
      <c r="V6" s="29">
        <v>45027</v>
      </c>
      <c r="W6" s="28">
        <v>750</v>
      </c>
      <c r="X6" s="28" t="s">
        <v>100</v>
      </c>
      <c r="Y6" s="33">
        <v>75699</v>
      </c>
      <c r="Z6" s="28" t="s">
        <v>74</v>
      </c>
      <c r="AA6" s="28" t="s">
        <v>113</v>
      </c>
      <c r="AB6" s="28" t="s">
        <v>102</v>
      </c>
      <c r="AC6" s="28"/>
      <c r="AD6" s="28" t="s">
        <v>103</v>
      </c>
      <c r="AE6" s="28" t="s">
        <v>104</v>
      </c>
      <c r="AF6" s="33">
        <v>0</v>
      </c>
      <c r="AG6" s="33">
        <v>75699</v>
      </c>
      <c r="AH6" s="33">
        <v>0</v>
      </c>
      <c r="AI6" s="33">
        <v>0</v>
      </c>
      <c r="AJ6" s="33">
        <v>0</v>
      </c>
      <c r="AK6" s="33">
        <v>0</v>
      </c>
      <c r="AL6" s="33">
        <v>0</v>
      </c>
      <c r="AM6" s="33">
        <v>0</v>
      </c>
      <c r="AN6" s="33">
        <v>0</v>
      </c>
      <c r="AO6" s="33">
        <v>0</v>
      </c>
      <c r="AP6" s="33">
        <v>0</v>
      </c>
      <c r="AQ6" s="28"/>
      <c r="AR6" s="29"/>
      <c r="AS6" s="28"/>
      <c r="AT6" s="33">
        <v>0</v>
      </c>
    </row>
    <row r="7" spans="1:46" x14ac:dyDescent="0.35">
      <c r="A7" s="28">
        <v>890000400</v>
      </c>
      <c r="B7" s="28" t="s">
        <v>17</v>
      </c>
      <c r="C7" s="28" t="s">
        <v>18</v>
      </c>
      <c r="D7" s="28">
        <v>192455</v>
      </c>
      <c r="E7" s="28" t="s">
        <v>114</v>
      </c>
      <c r="F7" s="28" t="s">
        <v>115</v>
      </c>
      <c r="G7" s="28" t="s">
        <v>44</v>
      </c>
      <c r="H7" s="29">
        <v>44716</v>
      </c>
      <c r="I7" s="29">
        <v>45020</v>
      </c>
      <c r="J7" s="30">
        <v>76150</v>
      </c>
      <c r="K7" s="31">
        <v>76150</v>
      </c>
      <c r="L7" s="32" t="s">
        <v>26</v>
      </c>
      <c r="M7" s="32" t="s">
        <v>22</v>
      </c>
      <c r="N7" s="32" t="s">
        <v>60</v>
      </c>
      <c r="O7" s="28" t="s">
        <v>98</v>
      </c>
      <c r="P7" s="33">
        <v>0</v>
      </c>
      <c r="Q7" s="28"/>
      <c r="R7" s="28" t="s">
        <v>99</v>
      </c>
      <c r="S7" s="29">
        <v>44716</v>
      </c>
      <c r="T7" s="29">
        <v>45020</v>
      </c>
      <c r="U7" s="29">
        <v>45020</v>
      </c>
      <c r="V7" s="29">
        <v>45027</v>
      </c>
      <c r="W7" s="28">
        <v>750</v>
      </c>
      <c r="X7" s="28" t="s">
        <v>100</v>
      </c>
      <c r="Y7" s="33">
        <v>76150</v>
      </c>
      <c r="Z7" s="28" t="s">
        <v>74</v>
      </c>
      <c r="AA7" s="28" t="s">
        <v>116</v>
      </c>
      <c r="AB7" s="28" t="s">
        <v>102</v>
      </c>
      <c r="AC7" s="28"/>
      <c r="AD7" s="28" t="s">
        <v>103</v>
      </c>
      <c r="AE7" s="28" t="s">
        <v>104</v>
      </c>
      <c r="AF7" s="33">
        <v>0</v>
      </c>
      <c r="AG7" s="33">
        <v>76150</v>
      </c>
      <c r="AH7" s="33">
        <v>0</v>
      </c>
      <c r="AI7" s="33">
        <v>0</v>
      </c>
      <c r="AJ7" s="33">
        <v>0</v>
      </c>
      <c r="AK7" s="33">
        <v>0</v>
      </c>
      <c r="AL7" s="33">
        <v>0</v>
      </c>
      <c r="AM7" s="33">
        <v>0</v>
      </c>
      <c r="AN7" s="33">
        <v>0</v>
      </c>
      <c r="AO7" s="33">
        <v>0</v>
      </c>
      <c r="AP7" s="33">
        <v>0</v>
      </c>
      <c r="AQ7" s="28"/>
      <c r="AR7" s="29"/>
      <c r="AS7" s="28"/>
      <c r="AT7" s="33">
        <v>0</v>
      </c>
    </row>
    <row r="8" spans="1:46" x14ac:dyDescent="0.35">
      <c r="A8" s="28">
        <v>890000400</v>
      </c>
      <c r="B8" s="28" t="s">
        <v>17</v>
      </c>
      <c r="C8" s="28" t="s">
        <v>18</v>
      </c>
      <c r="D8" s="28">
        <v>215907</v>
      </c>
      <c r="E8" s="28" t="s">
        <v>117</v>
      </c>
      <c r="F8" s="28" t="s">
        <v>118</v>
      </c>
      <c r="G8" s="28" t="s">
        <v>33</v>
      </c>
      <c r="H8" s="29">
        <v>45395</v>
      </c>
      <c r="I8" s="29">
        <v>45475</v>
      </c>
      <c r="J8" s="30">
        <v>78100</v>
      </c>
      <c r="K8" s="31">
        <v>78100</v>
      </c>
      <c r="L8" s="32" t="s">
        <v>23</v>
      </c>
      <c r="M8" s="32" t="s">
        <v>22</v>
      </c>
      <c r="N8" s="32" t="s">
        <v>60</v>
      </c>
      <c r="O8" s="28" t="s">
        <v>98</v>
      </c>
      <c r="P8" s="33">
        <v>0</v>
      </c>
      <c r="Q8" s="28"/>
      <c r="R8" s="28" t="s">
        <v>99</v>
      </c>
      <c r="S8" s="29">
        <v>45395</v>
      </c>
      <c r="T8" s="29">
        <v>45475</v>
      </c>
      <c r="U8" s="29"/>
      <c r="V8" s="29">
        <v>45485</v>
      </c>
      <c r="W8" s="28">
        <v>292</v>
      </c>
      <c r="X8" s="28" t="s">
        <v>119</v>
      </c>
      <c r="Y8" s="33">
        <v>78100</v>
      </c>
      <c r="Z8" s="28" t="s">
        <v>74</v>
      </c>
      <c r="AA8" s="28" t="s">
        <v>120</v>
      </c>
      <c r="AB8" s="28" t="s">
        <v>102</v>
      </c>
      <c r="AC8" s="28" t="s">
        <v>121</v>
      </c>
      <c r="AD8" s="28" t="s">
        <v>122</v>
      </c>
      <c r="AE8" s="28"/>
      <c r="AF8" s="33">
        <v>0</v>
      </c>
      <c r="AG8" s="33">
        <v>78100</v>
      </c>
      <c r="AH8" s="33">
        <v>0</v>
      </c>
      <c r="AI8" s="33">
        <v>0</v>
      </c>
      <c r="AJ8" s="33">
        <v>0</v>
      </c>
      <c r="AK8" s="33">
        <v>0</v>
      </c>
      <c r="AL8" s="33">
        <v>0</v>
      </c>
      <c r="AM8" s="33">
        <v>0</v>
      </c>
      <c r="AN8" s="33">
        <v>0</v>
      </c>
      <c r="AO8" s="33">
        <v>0</v>
      </c>
      <c r="AP8" s="33">
        <v>0</v>
      </c>
      <c r="AQ8" s="28"/>
      <c r="AR8" s="29"/>
      <c r="AS8" s="28"/>
      <c r="AT8" s="33">
        <v>0</v>
      </c>
    </row>
    <row r="9" spans="1:46" x14ac:dyDescent="0.35">
      <c r="A9" s="28">
        <v>890000400</v>
      </c>
      <c r="B9" s="28" t="s">
        <v>17</v>
      </c>
      <c r="C9" s="28" t="s">
        <v>18</v>
      </c>
      <c r="D9" s="28">
        <v>195777</v>
      </c>
      <c r="E9" s="28" t="s">
        <v>123</v>
      </c>
      <c r="F9" s="28" t="s">
        <v>124</v>
      </c>
      <c r="G9" s="28" t="s">
        <v>44</v>
      </c>
      <c r="H9" s="29">
        <v>44798</v>
      </c>
      <c r="I9" s="29">
        <v>45020</v>
      </c>
      <c r="J9" s="30">
        <v>84200</v>
      </c>
      <c r="K9" s="31">
        <v>84200</v>
      </c>
      <c r="L9" s="32" t="s">
        <v>23</v>
      </c>
      <c r="M9" s="32" t="s">
        <v>22</v>
      </c>
      <c r="N9" s="32" t="s">
        <v>60</v>
      </c>
      <c r="O9" s="28" t="s">
        <v>98</v>
      </c>
      <c r="P9" s="33">
        <v>0</v>
      </c>
      <c r="Q9" s="28"/>
      <c r="R9" s="28" t="s">
        <v>99</v>
      </c>
      <c r="S9" s="29">
        <v>44798</v>
      </c>
      <c r="T9" s="29">
        <v>45020</v>
      </c>
      <c r="U9" s="29">
        <v>45020</v>
      </c>
      <c r="V9" s="29">
        <v>45027</v>
      </c>
      <c r="W9" s="28">
        <v>750</v>
      </c>
      <c r="X9" s="28" t="s">
        <v>100</v>
      </c>
      <c r="Y9" s="33">
        <v>84200</v>
      </c>
      <c r="Z9" s="28" t="s">
        <v>74</v>
      </c>
      <c r="AA9" s="28" t="s">
        <v>125</v>
      </c>
      <c r="AB9" s="28" t="s">
        <v>102</v>
      </c>
      <c r="AC9" s="28"/>
      <c r="AD9" s="28" t="s">
        <v>103</v>
      </c>
      <c r="AE9" s="28" t="s">
        <v>104</v>
      </c>
      <c r="AF9" s="33">
        <v>0</v>
      </c>
      <c r="AG9" s="33">
        <v>84200</v>
      </c>
      <c r="AH9" s="33">
        <v>0</v>
      </c>
      <c r="AI9" s="33">
        <v>0</v>
      </c>
      <c r="AJ9" s="33">
        <v>0</v>
      </c>
      <c r="AK9" s="33">
        <v>0</v>
      </c>
      <c r="AL9" s="33">
        <v>0</v>
      </c>
      <c r="AM9" s="33">
        <v>0</v>
      </c>
      <c r="AN9" s="33">
        <v>0</v>
      </c>
      <c r="AO9" s="33">
        <v>0</v>
      </c>
      <c r="AP9" s="33">
        <v>0</v>
      </c>
      <c r="AQ9" s="28"/>
      <c r="AR9" s="29"/>
      <c r="AS9" s="28"/>
      <c r="AT9" s="33">
        <v>0</v>
      </c>
    </row>
    <row r="10" spans="1:46" x14ac:dyDescent="0.35">
      <c r="A10" s="28">
        <v>890000400</v>
      </c>
      <c r="B10" s="28" t="s">
        <v>17</v>
      </c>
      <c r="C10" s="28" t="s">
        <v>18</v>
      </c>
      <c r="D10" s="28">
        <v>218793</v>
      </c>
      <c r="E10" s="28" t="s">
        <v>126</v>
      </c>
      <c r="F10" s="28" t="s">
        <v>127</v>
      </c>
      <c r="G10" s="28" t="s">
        <v>33</v>
      </c>
      <c r="H10" s="29">
        <v>45444</v>
      </c>
      <c r="I10" s="29">
        <v>45475</v>
      </c>
      <c r="J10" s="30">
        <v>87600</v>
      </c>
      <c r="K10" s="31">
        <v>87600</v>
      </c>
      <c r="L10" s="32" t="s">
        <v>23</v>
      </c>
      <c r="M10" s="32" t="s">
        <v>22</v>
      </c>
      <c r="N10" s="32" t="s">
        <v>60</v>
      </c>
      <c r="O10" s="28" t="s">
        <v>98</v>
      </c>
      <c r="P10" s="33">
        <v>0</v>
      </c>
      <c r="Q10" s="28"/>
      <c r="R10" s="28" t="s">
        <v>99</v>
      </c>
      <c r="S10" s="29">
        <v>45444</v>
      </c>
      <c r="T10" s="29">
        <v>45475</v>
      </c>
      <c r="U10" s="29"/>
      <c r="V10" s="29">
        <v>45485</v>
      </c>
      <c r="W10" s="28">
        <v>292</v>
      </c>
      <c r="X10" s="28" t="s">
        <v>119</v>
      </c>
      <c r="Y10" s="33">
        <v>87600</v>
      </c>
      <c r="Z10" s="28" t="s">
        <v>74</v>
      </c>
      <c r="AA10" s="28" t="s">
        <v>120</v>
      </c>
      <c r="AB10" s="28" t="s">
        <v>102</v>
      </c>
      <c r="AC10" s="28" t="s">
        <v>121</v>
      </c>
      <c r="AD10" s="28" t="s">
        <v>122</v>
      </c>
      <c r="AE10" s="28"/>
      <c r="AF10" s="33">
        <v>0</v>
      </c>
      <c r="AG10" s="33">
        <v>87600</v>
      </c>
      <c r="AH10" s="33">
        <v>0</v>
      </c>
      <c r="AI10" s="33">
        <v>0</v>
      </c>
      <c r="AJ10" s="33">
        <v>0</v>
      </c>
      <c r="AK10" s="33">
        <v>0</v>
      </c>
      <c r="AL10" s="33">
        <v>0</v>
      </c>
      <c r="AM10" s="33">
        <v>0</v>
      </c>
      <c r="AN10" s="33">
        <v>0</v>
      </c>
      <c r="AO10" s="33">
        <v>0</v>
      </c>
      <c r="AP10" s="33">
        <v>0</v>
      </c>
      <c r="AQ10" s="28"/>
      <c r="AR10" s="29"/>
      <c r="AS10" s="28"/>
      <c r="AT10" s="33">
        <v>0</v>
      </c>
    </row>
    <row r="11" spans="1:46" x14ac:dyDescent="0.35">
      <c r="A11" s="28">
        <v>890000400</v>
      </c>
      <c r="B11" s="28" t="s">
        <v>17</v>
      </c>
      <c r="C11" s="28" t="s">
        <v>18</v>
      </c>
      <c r="D11" s="28">
        <v>353249</v>
      </c>
      <c r="E11" s="28" t="s">
        <v>128</v>
      </c>
      <c r="F11" s="28" t="s">
        <v>129</v>
      </c>
      <c r="G11" s="28" t="s">
        <v>28</v>
      </c>
      <c r="H11" s="29">
        <v>45593</v>
      </c>
      <c r="I11" s="29">
        <v>45636</v>
      </c>
      <c r="J11" s="30">
        <v>90550</v>
      </c>
      <c r="K11" s="31">
        <v>90550</v>
      </c>
      <c r="L11" s="32" t="s">
        <v>26</v>
      </c>
      <c r="M11" s="32" t="s">
        <v>22</v>
      </c>
      <c r="N11" s="32" t="s">
        <v>60</v>
      </c>
      <c r="O11" s="28" t="s">
        <v>98</v>
      </c>
      <c r="P11" s="33">
        <v>0</v>
      </c>
      <c r="Q11" s="28"/>
      <c r="R11" s="28" t="s">
        <v>99</v>
      </c>
      <c r="S11" s="29">
        <v>45593</v>
      </c>
      <c r="T11" s="29">
        <v>45636</v>
      </c>
      <c r="U11" s="29"/>
      <c r="V11" s="29">
        <v>45646</v>
      </c>
      <c r="W11" s="28">
        <v>131</v>
      </c>
      <c r="X11" s="28" t="s">
        <v>130</v>
      </c>
      <c r="Y11" s="33">
        <v>90550</v>
      </c>
      <c r="Z11" s="28" t="s">
        <v>74</v>
      </c>
      <c r="AA11" s="28" t="s">
        <v>131</v>
      </c>
      <c r="AB11" s="28" t="s">
        <v>102</v>
      </c>
      <c r="AC11" s="28" t="s">
        <v>122</v>
      </c>
      <c r="AD11" s="28" t="s">
        <v>122</v>
      </c>
      <c r="AE11" s="28"/>
      <c r="AF11" s="33">
        <v>0</v>
      </c>
      <c r="AG11" s="33">
        <v>90550</v>
      </c>
      <c r="AH11" s="33">
        <v>0</v>
      </c>
      <c r="AI11" s="33">
        <v>0</v>
      </c>
      <c r="AJ11" s="33">
        <v>0</v>
      </c>
      <c r="AK11" s="33">
        <v>0</v>
      </c>
      <c r="AL11" s="33">
        <v>0</v>
      </c>
      <c r="AM11" s="33">
        <v>0</v>
      </c>
      <c r="AN11" s="33">
        <v>0</v>
      </c>
      <c r="AO11" s="33">
        <v>0</v>
      </c>
      <c r="AP11" s="33">
        <v>0</v>
      </c>
      <c r="AQ11" s="28"/>
      <c r="AR11" s="29"/>
      <c r="AS11" s="28"/>
      <c r="AT11" s="33">
        <v>0</v>
      </c>
    </row>
    <row r="12" spans="1:46" x14ac:dyDescent="0.35">
      <c r="A12" s="28">
        <v>890000400</v>
      </c>
      <c r="B12" s="28" t="s">
        <v>17</v>
      </c>
      <c r="C12" s="28" t="s">
        <v>18</v>
      </c>
      <c r="D12" s="28">
        <v>218148</v>
      </c>
      <c r="E12" s="28" t="s">
        <v>132</v>
      </c>
      <c r="F12" s="28" t="s">
        <v>133</v>
      </c>
      <c r="G12" s="28" t="s">
        <v>33</v>
      </c>
      <c r="H12" s="29">
        <v>45428</v>
      </c>
      <c r="I12" s="29">
        <v>45475</v>
      </c>
      <c r="J12" s="30">
        <v>93000</v>
      </c>
      <c r="K12" s="31">
        <v>93000</v>
      </c>
      <c r="L12" s="32" t="s">
        <v>26</v>
      </c>
      <c r="M12" s="32" t="s">
        <v>22</v>
      </c>
      <c r="N12" s="32" t="s">
        <v>60</v>
      </c>
      <c r="O12" s="28" t="s">
        <v>98</v>
      </c>
      <c r="P12" s="33">
        <v>0</v>
      </c>
      <c r="Q12" s="28"/>
      <c r="R12" s="28" t="s">
        <v>99</v>
      </c>
      <c r="S12" s="29">
        <v>45428</v>
      </c>
      <c r="T12" s="29">
        <v>45475</v>
      </c>
      <c r="U12" s="29"/>
      <c r="V12" s="29">
        <v>45491</v>
      </c>
      <c r="W12" s="28">
        <v>286</v>
      </c>
      <c r="X12" s="28" t="s">
        <v>119</v>
      </c>
      <c r="Y12" s="33">
        <v>93000</v>
      </c>
      <c r="Z12" s="28" t="s">
        <v>74</v>
      </c>
      <c r="AA12" s="28" t="s">
        <v>134</v>
      </c>
      <c r="AB12" s="28" t="s">
        <v>102</v>
      </c>
      <c r="AC12" s="28" t="s">
        <v>121</v>
      </c>
      <c r="AD12" s="28" t="s">
        <v>122</v>
      </c>
      <c r="AE12" s="28"/>
      <c r="AF12" s="33">
        <v>0</v>
      </c>
      <c r="AG12" s="33">
        <v>93000</v>
      </c>
      <c r="AH12" s="33">
        <v>0</v>
      </c>
      <c r="AI12" s="33">
        <v>0</v>
      </c>
      <c r="AJ12" s="33">
        <v>0</v>
      </c>
      <c r="AK12" s="33">
        <v>0</v>
      </c>
      <c r="AL12" s="33">
        <v>0</v>
      </c>
      <c r="AM12" s="33">
        <v>0</v>
      </c>
      <c r="AN12" s="33">
        <v>0</v>
      </c>
      <c r="AO12" s="33">
        <v>0</v>
      </c>
      <c r="AP12" s="33">
        <v>0</v>
      </c>
      <c r="AQ12" s="28"/>
      <c r="AR12" s="29"/>
      <c r="AS12" s="28"/>
      <c r="AT12" s="33">
        <v>0</v>
      </c>
    </row>
    <row r="13" spans="1:46" x14ac:dyDescent="0.35">
      <c r="A13" s="28">
        <v>890000400</v>
      </c>
      <c r="B13" s="28" t="s">
        <v>17</v>
      </c>
      <c r="C13" s="28" t="s">
        <v>18</v>
      </c>
      <c r="D13" s="28">
        <v>353154</v>
      </c>
      <c r="E13" s="28" t="s">
        <v>135</v>
      </c>
      <c r="F13" s="28" t="s">
        <v>136</v>
      </c>
      <c r="G13" s="28" t="s">
        <v>28</v>
      </c>
      <c r="H13" s="29">
        <v>45593</v>
      </c>
      <c r="I13" s="29">
        <v>45636</v>
      </c>
      <c r="J13" s="30">
        <v>93490</v>
      </c>
      <c r="K13" s="31">
        <v>93490</v>
      </c>
      <c r="L13" s="32" t="s">
        <v>23</v>
      </c>
      <c r="M13" s="32" t="s">
        <v>22</v>
      </c>
      <c r="N13" s="32" t="s">
        <v>60</v>
      </c>
      <c r="O13" s="28" t="s">
        <v>98</v>
      </c>
      <c r="P13" s="33">
        <v>0</v>
      </c>
      <c r="Q13" s="28"/>
      <c r="R13" s="28" t="s">
        <v>99</v>
      </c>
      <c r="S13" s="29">
        <v>45593</v>
      </c>
      <c r="T13" s="29">
        <v>45636</v>
      </c>
      <c r="U13" s="29"/>
      <c r="V13" s="29">
        <v>45646</v>
      </c>
      <c r="W13" s="28">
        <v>131</v>
      </c>
      <c r="X13" s="28" t="s">
        <v>130</v>
      </c>
      <c r="Y13" s="33">
        <v>93490</v>
      </c>
      <c r="Z13" s="28" t="s">
        <v>74</v>
      </c>
      <c r="AA13" s="28" t="s">
        <v>131</v>
      </c>
      <c r="AB13" s="28" t="s">
        <v>102</v>
      </c>
      <c r="AC13" s="28" t="s">
        <v>122</v>
      </c>
      <c r="AD13" s="28" t="s">
        <v>122</v>
      </c>
      <c r="AE13" s="28"/>
      <c r="AF13" s="33">
        <v>0</v>
      </c>
      <c r="AG13" s="33">
        <v>93490</v>
      </c>
      <c r="AH13" s="33">
        <v>0</v>
      </c>
      <c r="AI13" s="33">
        <v>0</v>
      </c>
      <c r="AJ13" s="33">
        <v>0</v>
      </c>
      <c r="AK13" s="33">
        <v>0</v>
      </c>
      <c r="AL13" s="33">
        <v>0</v>
      </c>
      <c r="AM13" s="33">
        <v>0</v>
      </c>
      <c r="AN13" s="33">
        <v>0</v>
      </c>
      <c r="AO13" s="33">
        <v>0</v>
      </c>
      <c r="AP13" s="33">
        <v>0</v>
      </c>
      <c r="AQ13" s="28"/>
      <c r="AR13" s="29"/>
      <c r="AS13" s="28"/>
      <c r="AT13" s="33">
        <v>0</v>
      </c>
    </row>
    <row r="14" spans="1:46" x14ac:dyDescent="0.35">
      <c r="A14" s="28">
        <v>890000400</v>
      </c>
      <c r="B14" s="28" t="s">
        <v>17</v>
      </c>
      <c r="C14" s="28" t="s">
        <v>18</v>
      </c>
      <c r="D14" s="28">
        <v>214475</v>
      </c>
      <c r="E14" s="28" t="s">
        <v>137</v>
      </c>
      <c r="F14" s="28" t="s">
        <v>138</v>
      </c>
      <c r="G14" s="28" t="s">
        <v>33</v>
      </c>
      <c r="H14" s="29">
        <v>45373</v>
      </c>
      <c r="I14" s="29">
        <v>45475</v>
      </c>
      <c r="J14" s="30">
        <v>94700</v>
      </c>
      <c r="K14" s="31">
        <v>94700</v>
      </c>
      <c r="L14" s="32" t="s">
        <v>23</v>
      </c>
      <c r="M14" s="32" t="s">
        <v>22</v>
      </c>
      <c r="N14" s="32" t="s">
        <v>60</v>
      </c>
      <c r="O14" s="28" t="s">
        <v>98</v>
      </c>
      <c r="P14" s="33">
        <v>0</v>
      </c>
      <c r="Q14" s="28"/>
      <c r="R14" s="28" t="s">
        <v>99</v>
      </c>
      <c r="S14" s="29">
        <v>45373</v>
      </c>
      <c r="T14" s="29">
        <v>45475</v>
      </c>
      <c r="U14" s="29"/>
      <c r="V14" s="29">
        <v>45491</v>
      </c>
      <c r="W14" s="28">
        <v>286</v>
      </c>
      <c r="X14" s="28" t="s">
        <v>119</v>
      </c>
      <c r="Y14" s="33">
        <v>94700</v>
      </c>
      <c r="Z14" s="28" t="s">
        <v>74</v>
      </c>
      <c r="AA14" s="28" t="s">
        <v>134</v>
      </c>
      <c r="AB14" s="28" t="s">
        <v>102</v>
      </c>
      <c r="AC14" s="28" t="s">
        <v>121</v>
      </c>
      <c r="AD14" s="28" t="s">
        <v>122</v>
      </c>
      <c r="AE14" s="28"/>
      <c r="AF14" s="33">
        <v>0</v>
      </c>
      <c r="AG14" s="33">
        <v>94700</v>
      </c>
      <c r="AH14" s="33">
        <v>0</v>
      </c>
      <c r="AI14" s="33">
        <v>0</v>
      </c>
      <c r="AJ14" s="33">
        <v>0</v>
      </c>
      <c r="AK14" s="33">
        <v>0</v>
      </c>
      <c r="AL14" s="33">
        <v>0</v>
      </c>
      <c r="AM14" s="33">
        <v>0</v>
      </c>
      <c r="AN14" s="33">
        <v>0</v>
      </c>
      <c r="AO14" s="33">
        <v>0</v>
      </c>
      <c r="AP14" s="33">
        <v>0</v>
      </c>
      <c r="AQ14" s="28"/>
      <c r="AR14" s="29"/>
      <c r="AS14" s="28"/>
      <c r="AT14" s="33">
        <v>0</v>
      </c>
    </row>
    <row r="15" spans="1:46" x14ac:dyDescent="0.35">
      <c r="A15" s="28">
        <v>890000400</v>
      </c>
      <c r="B15" s="28" t="s">
        <v>17</v>
      </c>
      <c r="C15" s="28" t="s">
        <v>18</v>
      </c>
      <c r="D15" s="28">
        <v>221216</v>
      </c>
      <c r="E15" s="28" t="s">
        <v>139</v>
      </c>
      <c r="F15" s="28" t="s">
        <v>140</v>
      </c>
      <c r="G15" s="28" t="s">
        <v>33</v>
      </c>
      <c r="H15" s="29">
        <v>45481</v>
      </c>
      <c r="I15" s="29">
        <v>45485</v>
      </c>
      <c r="J15" s="30">
        <v>97878</v>
      </c>
      <c r="K15" s="31">
        <v>97878</v>
      </c>
      <c r="L15" s="32" t="s">
        <v>26</v>
      </c>
      <c r="M15" s="32" t="s">
        <v>22</v>
      </c>
      <c r="N15" s="32" t="s">
        <v>60</v>
      </c>
      <c r="O15" s="28" t="s">
        <v>98</v>
      </c>
      <c r="P15" s="33">
        <v>0</v>
      </c>
      <c r="Q15" s="28"/>
      <c r="R15" s="28" t="s">
        <v>99</v>
      </c>
      <c r="S15" s="29">
        <v>45481</v>
      </c>
      <c r="T15" s="29">
        <v>45485</v>
      </c>
      <c r="U15" s="29"/>
      <c r="V15" s="29">
        <v>45496</v>
      </c>
      <c r="W15" s="28">
        <v>281</v>
      </c>
      <c r="X15" s="28" t="s">
        <v>119</v>
      </c>
      <c r="Y15" s="33">
        <v>97878</v>
      </c>
      <c r="Z15" s="28" t="s">
        <v>74</v>
      </c>
      <c r="AA15" s="28" t="s">
        <v>134</v>
      </c>
      <c r="AB15" s="28" t="s">
        <v>102</v>
      </c>
      <c r="AC15" s="28" t="s">
        <v>121</v>
      </c>
      <c r="AD15" s="28" t="s">
        <v>122</v>
      </c>
      <c r="AE15" s="28"/>
      <c r="AF15" s="33">
        <v>0</v>
      </c>
      <c r="AG15" s="33">
        <v>97878</v>
      </c>
      <c r="AH15" s="33">
        <v>0</v>
      </c>
      <c r="AI15" s="33">
        <v>0</v>
      </c>
      <c r="AJ15" s="33">
        <v>0</v>
      </c>
      <c r="AK15" s="33">
        <v>0</v>
      </c>
      <c r="AL15" s="33">
        <v>0</v>
      </c>
      <c r="AM15" s="33">
        <v>0</v>
      </c>
      <c r="AN15" s="33">
        <v>0</v>
      </c>
      <c r="AO15" s="33">
        <v>0</v>
      </c>
      <c r="AP15" s="33">
        <v>0</v>
      </c>
      <c r="AQ15" s="28"/>
      <c r="AR15" s="29"/>
      <c r="AS15" s="28"/>
      <c r="AT15" s="33">
        <v>0</v>
      </c>
    </row>
    <row r="16" spans="1:46" x14ac:dyDescent="0.35">
      <c r="A16" s="28">
        <v>890000400</v>
      </c>
      <c r="B16" s="28" t="s">
        <v>17</v>
      </c>
      <c r="C16" s="28" t="s">
        <v>18</v>
      </c>
      <c r="D16" s="28">
        <v>219636</v>
      </c>
      <c r="E16" s="28" t="s">
        <v>141</v>
      </c>
      <c r="F16" s="28" t="s">
        <v>142</v>
      </c>
      <c r="G16" s="28" t="s">
        <v>33</v>
      </c>
      <c r="H16" s="29">
        <v>45462</v>
      </c>
      <c r="I16" s="29">
        <v>45485</v>
      </c>
      <c r="J16" s="30">
        <v>103300</v>
      </c>
      <c r="K16" s="31">
        <v>103300</v>
      </c>
      <c r="L16" s="32" t="s">
        <v>23</v>
      </c>
      <c r="M16" s="32" t="s">
        <v>22</v>
      </c>
      <c r="N16" s="32" t="s">
        <v>60</v>
      </c>
      <c r="O16" s="28" t="s">
        <v>98</v>
      </c>
      <c r="P16" s="33">
        <v>0</v>
      </c>
      <c r="Q16" s="28"/>
      <c r="R16" s="28" t="s">
        <v>99</v>
      </c>
      <c r="S16" s="29">
        <v>45462</v>
      </c>
      <c r="T16" s="29">
        <v>45485</v>
      </c>
      <c r="U16" s="29"/>
      <c r="V16" s="29">
        <v>45495</v>
      </c>
      <c r="W16" s="28">
        <v>282</v>
      </c>
      <c r="X16" s="28" t="s">
        <v>119</v>
      </c>
      <c r="Y16" s="33">
        <v>103300</v>
      </c>
      <c r="Z16" s="28" t="s">
        <v>74</v>
      </c>
      <c r="AA16" s="28" t="s">
        <v>134</v>
      </c>
      <c r="AB16" s="28" t="s">
        <v>102</v>
      </c>
      <c r="AC16" s="28" t="s">
        <v>121</v>
      </c>
      <c r="AD16" s="28" t="s">
        <v>122</v>
      </c>
      <c r="AE16" s="28"/>
      <c r="AF16" s="33">
        <v>0</v>
      </c>
      <c r="AG16" s="33">
        <v>103300</v>
      </c>
      <c r="AH16" s="33">
        <v>0</v>
      </c>
      <c r="AI16" s="33">
        <v>0</v>
      </c>
      <c r="AJ16" s="33">
        <v>0</v>
      </c>
      <c r="AK16" s="33">
        <v>0</v>
      </c>
      <c r="AL16" s="33">
        <v>0</v>
      </c>
      <c r="AM16" s="33">
        <v>0</v>
      </c>
      <c r="AN16" s="33">
        <v>0</v>
      </c>
      <c r="AO16" s="33">
        <v>0</v>
      </c>
      <c r="AP16" s="33">
        <v>0</v>
      </c>
      <c r="AQ16" s="28"/>
      <c r="AR16" s="29"/>
      <c r="AS16" s="28"/>
      <c r="AT16" s="33">
        <v>0</v>
      </c>
    </row>
    <row r="17" spans="1:46" x14ac:dyDescent="0.35">
      <c r="A17" s="28">
        <v>890000400</v>
      </c>
      <c r="B17" s="28" t="s">
        <v>17</v>
      </c>
      <c r="C17" s="28" t="s">
        <v>18</v>
      </c>
      <c r="D17" s="28">
        <v>187622</v>
      </c>
      <c r="E17" s="28" t="s">
        <v>143</v>
      </c>
      <c r="F17" s="28" t="s">
        <v>144</v>
      </c>
      <c r="G17" s="28" t="s">
        <v>44</v>
      </c>
      <c r="H17" s="29">
        <v>44627</v>
      </c>
      <c r="I17" s="29">
        <v>45020</v>
      </c>
      <c r="J17" s="30">
        <v>122200</v>
      </c>
      <c r="K17" s="31">
        <v>122200</v>
      </c>
      <c r="L17" s="32" t="s">
        <v>26</v>
      </c>
      <c r="M17" s="32" t="s">
        <v>22</v>
      </c>
      <c r="N17" s="32" t="s">
        <v>60</v>
      </c>
      <c r="O17" s="28" t="s">
        <v>98</v>
      </c>
      <c r="P17" s="33">
        <v>0</v>
      </c>
      <c r="Q17" s="28"/>
      <c r="R17" s="28" t="s">
        <v>99</v>
      </c>
      <c r="S17" s="29">
        <v>44627</v>
      </c>
      <c r="T17" s="29">
        <v>45020</v>
      </c>
      <c r="U17" s="29">
        <v>45020</v>
      </c>
      <c r="V17" s="29">
        <v>45027</v>
      </c>
      <c r="W17" s="28">
        <v>750</v>
      </c>
      <c r="X17" s="28" t="s">
        <v>100</v>
      </c>
      <c r="Y17" s="33">
        <v>122200</v>
      </c>
      <c r="Z17" s="28" t="s">
        <v>74</v>
      </c>
      <c r="AA17" s="28" t="s">
        <v>145</v>
      </c>
      <c r="AB17" s="28" t="s">
        <v>102</v>
      </c>
      <c r="AC17" s="28"/>
      <c r="AD17" s="28" t="s">
        <v>103</v>
      </c>
      <c r="AE17" s="28" t="s">
        <v>104</v>
      </c>
      <c r="AF17" s="33">
        <v>0</v>
      </c>
      <c r="AG17" s="33">
        <v>122200</v>
      </c>
      <c r="AH17" s="33">
        <v>0</v>
      </c>
      <c r="AI17" s="33">
        <v>0</v>
      </c>
      <c r="AJ17" s="33">
        <v>0</v>
      </c>
      <c r="AK17" s="33">
        <v>0</v>
      </c>
      <c r="AL17" s="33">
        <v>0</v>
      </c>
      <c r="AM17" s="33">
        <v>0</v>
      </c>
      <c r="AN17" s="33">
        <v>0</v>
      </c>
      <c r="AO17" s="33">
        <v>0</v>
      </c>
      <c r="AP17" s="33">
        <v>0</v>
      </c>
      <c r="AQ17" s="28"/>
      <c r="AR17" s="29"/>
      <c r="AS17" s="28"/>
      <c r="AT17" s="33">
        <v>0</v>
      </c>
    </row>
    <row r="18" spans="1:46" x14ac:dyDescent="0.35">
      <c r="A18" s="28">
        <v>890000400</v>
      </c>
      <c r="B18" s="28" t="s">
        <v>17</v>
      </c>
      <c r="C18" s="28" t="s">
        <v>18</v>
      </c>
      <c r="D18" s="28">
        <v>355967</v>
      </c>
      <c r="E18" s="28" t="s">
        <v>146</v>
      </c>
      <c r="F18" s="28" t="s">
        <v>147</v>
      </c>
      <c r="G18" s="28" t="s">
        <v>28</v>
      </c>
      <c r="H18" s="29">
        <v>45640</v>
      </c>
      <c r="I18" s="29">
        <v>45728</v>
      </c>
      <c r="J18" s="30">
        <v>138900</v>
      </c>
      <c r="K18" s="31">
        <v>138900</v>
      </c>
      <c r="L18" s="32" t="s">
        <v>23</v>
      </c>
      <c r="M18" s="32" t="s">
        <v>22</v>
      </c>
      <c r="N18" s="32" t="s">
        <v>60</v>
      </c>
      <c r="O18" s="28" t="s">
        <v>98</v>
      </c>
      <c r="P18" s="33">
        <v>0</v>
      </c>
      <c r="Q18" s="28"/>
      <c r="R18" s="28" t="s">
        <v>99</v>
      </c>
      <c r="S18" s="29">
        <v>45640</v>
      </c>
      <c r="T18" s="29">
        <v>45728</v>
      </c>
      <c r="U18" s="29"/>
      <c r="V18" s="29">
        <v>45747</v>
      </c>
      <c r="W18" s="28">
        <v>30</v>
      </c>
      <c r="X18" s="28" t="s">
        <v>148</v>
      </c>
      <c r="Y18" s="33">
        <v>138900</v>
      </c>
      <c r="Z18" s="28" t="s">
        <v>74</v>
      </c>
      <c r="AA18" s="28" t="s">
        <v>149</v>
      </c>
      <c r="AB18" s="28" t="s">
        <v>102</v>
      </c>
      <c r="AC18" s="28" t="s">
        <v>122</v>
      </c>
      <c r="AD18" s="28" t="s">
        <v>122</v>
      </c>
      <c r="AE18" s="28"/>
      <c r="AF18" s="33">
        <v>0</v>
      </c>
      <c r="AG18" s="33">
        <v>138900</v>
      </c>
      <c r="AH18" s="33">
        <v>0</v>
      </c>
      <c r="AI18" s="33">
        <v>0</v>
      </c>
      <c r="AJ18" s="33">
        <v>0</v>
      </c>
      <c r="AK18" s="33">
        <v>0</v>
      </c>
      <c r="AL18" s="33">
        <v>0</v>
      </c>
      <c r="AM18" s="33">
        <v>0</v>
      </c>
      <c r="AN18" s="33">
        <v>0</v>
      </c>
      <c r="AO18" s="33">
        <v>0</v>
      </c>
      <c r="AP18" s="33">
        <v>0</v>
      </c>
      <c r="AQ18" s="28"/>
      <c r="AR18" s="29"/>
      <c r="AS18" s="28"/>
      <c r="AT18" s="33">
        <v>0</v>
      </c>
    </row>
    <row r="19" spans="1:46" x14ac:dyDescent="0.35">
      <c r="A19" s="28">
        <v>890000400</v>
      </c>
      <c r="B19" s="28" t="s">
        <v>17</v>
      </c>
      <c r="C19" s="28" t="s">
        <v>18</v>
      </c>
      <c r="D19" s="28">
        <v>174880</v>
      </c>
      <c r="E19" s="28" t="s">
        <v>150</v>
      </c>
      <c r="F19" s="28" t="s">
        <v>151</v>
      </c>
      <c r="G19" s="28" t="s">
        <v>44</v>
      </c>
      <c r="H19" s="29">
        <v>44421</v>
      </c>
      <c r="I19" s="29">
        <v>45020</v>
      </c>
      <c r="J19" s="30">
        <v>143450</v>
      </c>
      <c r="K19" s="31">
        <v>143450</v>
      </c>
      <c r="L19" s="32" t="s">
        <v>26</v>
      </c>
      <c r="M19" s="32" t="s">
        <v>22</v>
      </c>
      <c r="N19" s="32" t="s">
        <v>60</v>
      </c>
      <c r="O19" s="28" t="s">
        <v>98</v>
      </c>
      <c r="P19" s="33">
        <v>0</v>
      </c>
      <c r="Q19" s="28"/>
      <c r="R19" s="28" t="s">
        <v>99</v>
      </c>
      <c r="S19" s="29">
        <v>44421</v>
      </c>
      <c r="T19" s="29">
        <v>45020</v>
      </c>
      <c r="U19" s="29">
        <v>45020</v>
      </c>
      <c r="V19" s="29">
        <v>45027</v>
      </c>
      <c r="W19" s="28">
        <v>750</v>
      </c>
      <c r="X19" s="28" t="s">
        <v>100</v>
      </c>
      <c r="Y19" s="33">
        <v>143450</v>
      </c>
      <c r="Z19" s="28" t="s">
        <v>74</v>
      </c>
      <c r="AA19" s="28" t="s">
        <v>152</v>
      </c>
      <c r="AB19" s="28" t="s">
        <v>102</v>
      </c>
      <c r="AC19" s="28"/>
      <c r="AD19" s="28" t="s">
        <v>103</v>
      </c>
      <c r="AE19" s="28" t="s">
        <v>104</v>
      </c>
      <c r="AF19" s="33">
        <v>0</v>
      </c>
      <c r="AG19" s="33">
        <v>143450</v>
      </c>
      <c r="AH19" s="33">
        <v>0</v>
      </c>
      <c r="AI19" s="33">
        <v>0</v>
      </c>
      <c r="AJ19" s="33">
        <v>0</v>
      </c>
      <c r="AK19" s="33">
        <v>0</v>
      </c>
      <c r="AL19" s="33">
        <v>0</v>
      </c>
      <c r="AM19" s="33">
        <v>0</v>
      </c>
      <c r="AN19" s="33">
        <v>0</v>
      </c>
      <c r="AO19" s="33">
        <v>0</v>
      </c>
      <c r="AP19" s="33">
        <v>0</v>
      </c>
      <c r="AQ19" s="28"/>
      <c r="AR19" s="29"/>
      <c r="AS19" s="28"/>
      <c r="AT19" s="33">
        <v>0</v>
      </c>
    </row>
    <row r="20" spans="1:46" x14ac:dyDescent="0.35">
      <c r="A20" s="28">
        <v>890000400</v>
      </c>
      <c r="B20" s="28" t="s">
        <v>17</v>
      </c>
      <c r="C20" s="28" t="s">
        <v>18</v>
      </c>
      <c r="D20" s="28">
        <v>197498</v>
      </c>
      <c r="E20" s="28" t="s">
        <v>153</v>
      </c>
      <c r="F20" s="28" t="s">
        <v>154</v>
      </c>
      <c r="G20" s="28" t="s">
        <v>44</v>
      </c>
      <c r="H20" s="29">
        <v>44839</v>
      </c>
      <c r="I20" s="29">
        <v>45020</v>
      </c>
      <c r="J20" s="30">
        <v>157350</v>
      </c>
      <c r="K20" s="31">
        <v>157350</v>
      </c>
      <c r="L20" s="32" t="s">
        <v>26</v>
      </c>
      <c r="M20" s="32" t="s">
        <v>22</v>
      </c>
      <c r="N20" s="32" t="s">
        <v>60</v>
      </c>
      <c r="O20" s="28" t="s">
        <v>98</v>
      </c>
      <c r="P20" s="33">
        <v>0</v>
      </c>
      <c r="Q20" s="28"/>
      <c r="R20" s="28" t="s">
        <v>99</v>
      </c>
      <c r="S20" s="29">
        <v>44839</v>
      </c>
      <c r="T20" s="29">
        <v>45020</v>
      </c>
      <c r="U20" s="29">
        <v>45020</v>
      </c>
      <c r="V20" s="29">
        <v>45027</v>
      </c>
      <c r="W20" s="28">
        <v>750</v>
      </c>
      <c r="X20" s="28" t="s">
        <v>100</v>
      </c>
      <c r="Y20" s="33">
        <v>157350</v>
      </c>
      <c r="Z20" s="28" t="s">
        <v>74</v>
      </c>
      <c r="AA20" s="28" t="s">
        <v>155</v>
      </c>
      <c r="AB20" s="28" t="s">
        <v>102</v>
      </c>
      <c r="AC20" s="28"/>
      <c r="AD20" s="28" t="s">
        <v>103</v>
      </c>
      <c r="AE20" s="28" t="s">
        <v>104</v>
      </c>
      <c r="AF20" s="33">
        <v>0</v>
      </c>
      <c r="AG20" s="33">
        <v>157350</v>
      </c>
      <c r="AH20" s="33">
        <v>0</v>
      </c>
      <c r="AI20" s="33">
        <v>0</v>
      </c>
      <c r="AJ20" s="33">
        <v>0</v>
      </c>
      <c r="AK20" s="33">
        <v>0</v>
      </c>
      <c r="AL20" s="33">
        <v>0</v>
      </c>
      <c r="AM20" s="33">
        <v>0</v>
      </c>
      <c r="AN20" s="33">
        <v>0</v>
      </c>
      <c r="AO20" s="33">
        <v>0</v>
      </c>
      <c r="AP20" s="33">
        <v>0</v>
      </c>
      <c r="AQ20" s="28"/>
      <c r="AR20" s="29"/>
      <c r="AS20" s="28"/>
      <c r="AT20" s="33">
        <v>0</v>
      </c>
    </row>
    <row r="21" spans="1:46" x14ac:dyDescent="0.35">
      <c r="A21" s="28">
        <v>890000400</v>
      </c>
      <c r="B21" s="28" t="s">
        <v>17</v>
      </c>
      <c r="C21" s="28" t="s">
        <v>18</v>
      </c>
      <c r="D21" s="28">
        <v>215372</v>
      </c>
      <c r="E21" s="28" t="s">
        <v>156</v>
      </c>
      <c r="F21" s="28" t="s">
        <v>157</v>
      </c>
      <c r="G21" s="28" t="s">
        <v>33</v>
      </c>
      <c r="H21" s="29">
        <v>45389</v>
      </c>
      <c r="I21" s="29">
        <v>45475</v>
      </c>
      <c r="J21" s="30">
        <v>191500</v>
      </c>
      <c r="K21" s="31">
        <v>191500</v>
      </c>
      <c r="L21" s="32" t="s">
        <v>26</v>
      </c>
      <c r="M21" s="32" t="s">
        <v>22</v>
      </c>
      <c r="N21" s="32" t="s">
        <v>60</v>
      </c>
      <c r="O21" s="28" t="s">
        <v>98</v>
      </c>
      <c r="P21" s="33">
        <v>0</v>
      </c>
      <c r="Q21" s="28"/>
      <c r="R21" s="28" t="s">
        <v>99</v>
      </c>
      <c r="S21" s="29">
        <v>45389</v>
      </c>
      <c r="T21" s="29">
        <v>45475</v>
      </c>
      <c r="U21" s="29"/>
      <c r="V21" s="29">
        <v>45491</v>
      </c>
      <c r="W21" s="28">
        <v>286</v>
      </c>
      <c r="X21" s="28" t="s">
        <v>119</v>
      </c>
      <c r="Y21" s="33">
        <v>191500</v>
      </c>
      <c r="Z21" s="28" t="s">
        <v>74</v>
      </c>
      <c r="AA21" s="28" t="s">
        <v>134</v>
      </c>
      <c r="AB21" s="28" t="s">
        <v>102</v>
      </c>
      <c r="AC21" s="28" t="s">
        <v>121</v>
      </c>
      <c r="AD21" s="28" t="s">
        <v>122</v>
      </c>
      <c r="AE21" s="28"/>
      <c r="AF21" s="33">
        <v>0</v>
      </c>
      <c r="AG21" s="33">
        <v>191500</v>
      </c>
      <c r="AH21" s="33">
        <v>0</v>
      </c>
      <c r="AI21" s="33">
        <v>0</v>
      </c>
      <c r="AJ21" s="33">
        <v>0</v>
      </c>
      <c r="AK21" s="33">
        <v>0</v>
      </c>
      <c r="AL21" s="33">
        <v>0</v>
      </c>
      <c r="AM21" s="33">
        <v>0</v>
      </c>
      <c r="AN21" s="33">
        <v>0</v>
      </c>
      <c r="AO21" s="33">
        <v>0</v>
      </c>
      <c r="AP21" s="33">
        <v>0</v>
      </c>
      <c r="AQ21" s="28"/>
      <c r="AR21" s="29"/>
      <c r="AS21" s="28"/>
      <c r="AT21" s="33">
        <v>0</v>
      </c>
    </row>
    <row r="22" spans="1:46" x14ac:dyDescent="0.35">
      <c r="A22" s="28">
        <v>890000400</v>
      </c>
      <c r="B22" s="28" t="s">
        <v>17</v>
      </c>
      <c r="C22" s="28" t="s">
        <v>18</v>
      </c>
      <c r="D22" s="28">
        <v>220733</v>
      </c>
      <c r="E22" s="28" t="s">
        <v>158</v>
      </c>
      <c r="F22" s="28" t="s">
        <v>159</v>
      </c>
      <c r="G22" s="28" t="s">
        <v>33</v>
      </c>
      <c r="H22" s="29">
        <v>45478</v>
      </c>
      <c r="I22" s="29">
        <v>45484</v>
      </c>
      <c r="J22" s="30">
        <v>215400</v>
      </c>
      <c r="K22" s="31">
        <v>215400</v>
      </c>
      <c r="L22" s="32" t="s">
        <v>26</v>
      </c>
      <c r="M22" s="32" t="s">
        <v>22</v>
      </c>
      <c r="N22" s="32" t="s">
        <v>60</v>
      </c>
      <c r="O22" s="28" t="s">
        <v>98</v>
      </c>
      <c r="P22" s="33">
        <v>0</v>
      </c>
      <c r="Q22" s="28"/>
      <c r="R22" s="28" t="s">
        <v>99</v>
      </c>
      <c r="S22" s="29">
        <v>45478</v>
      </c>
      <c r="T22" s="29">
        <v>45484</v>
      </c>
      <c r="U22" s="29"/>
      <c r="V22" s="29">
        <v>45496</v>
      </c>
      <c r="W22" s="28">
        <v>281</v>
      </c>
      <c r="X22" s="28" t="s">
        <v>119</v>
      </c>
      <c r="Y22" s="33">
        <v>215400</v>
      </c>
      <c r="Z22" s="28" t="s">
        <v>74</v>
      </c>
      <c r="AA22" s="28" t="s">
        <v>134</v>
      </c>
      <c r="AB22" s="28" t="s">
        <v>102</v>
      </c>
      <c r="AC22" s="28" t="s">
        <v>121</v>
      </c>
      <c r="AD22" s="28" t="s">
        <v>122</v>
      </c>
      <c r="AE22" s="28"/>
      <c r="AF22" s="33">
        <v>0</v>
      </c>
      <c r="AG22" s="33">
        <v>215400</v>
      </c>
      <c r="AH22" s="33">
        <v>0</v>
      </c>
      <c r="AI22" s="33">
        <v>0</v>
      </c>
      <c r="AJ22" s="33">
        <v>0</v>
      </c>
      <c r="AK22" s="33">
        <v>0</v>
      </c>
      <c r="AL22" s="33">
        <v>0</v>
      </c>
      <c r="AM22" s="33">
        <v>0</v>
      </c>
      <c r="AN22" s="33">
        <v>0</v>
      </c>
      <c r="AO22" s="33">
        <v>0</v>
      </c>
      <c r="AP22" s="33">
        <v>0</v>
      </c>
      <c r="AQ22" s="28"/>
      <c r="AR22" s="29"/>
      <c r="AS22" s="28"/>
      <c r="AT22" s="33">
        <v>0</v>
      </c>
    </row>
    <row r="23" spans="1:46" x14ac:dyDescent="0.35">
      <c r="A23" s="28">
        <v>890000400</v>
      </c>
      <c r="B23" s="28" t="s">
        <v>17</v>
      </c>
      <c r="C23" s="28" t="s">
        <v>18</v>
      </c>
      <c r="D23" s="28">
        <v>159309</v>
      </c>
      <c r="E23" s="28" t="s">
        <v>160</v>
      </c>
      <c r="F23" s="28" t="s">
        <v>161</v>
      </c>
      <c r="G23" s="28" t="s">
        <v>44</v>
      </c>
      <c r="H23" s="29">
        <v>44227</v>
      </c>
      <c r="I23" s="29">
        <v>44273</v>
      </c>
      <c r="J23" s="30">
        <v>264500</v>
      </c>
      <c r="K23" s="31">
        <v>264500</v>
      </c>
      <c r="L23" s="32" t="s">
        <v>26</v>
      </c>
      <c r="M23" s="32" t="s">
        <v>22</v>
      </c>
      <c r="N23" s="32" t="s">
        <v>60</v>
      </c>
      <c r="O23" s="28" t="s">
        <v>98</v>
      </c>
      <c r="P23" s="33">
        <v>0</v>
      </c>
      <c r="Q23" s="28"/>
      <c r="R23" s="28" t="s">
        <v>99</v>
      </c>
      <c r="S23" s="29">
        <v>44227</v>
      </c>
      <c r="T23" s="29">
        <v>45049</v>
      </c>
      <c r="U23" s="29">
        <v>45049</v>
      </c>
      <c r="V23" s="29">
        <v>45057</v>
      </c>
      <c r="W23" s="28">
        <v>720</v>
      </c>
      <c r="X23" s="28" t="s">
        <v>100</v>
      </c>
      <c r="Y23" s="33">
        <v>264500</v>
      </c>
      <c r="Z23" s="28" t="s">
        <v>74</v>
      </c>
      <c r="AA23" s="28" t="s">
        <v>162</v>
      </c>
      <c r="AB23" s="28" t="s">
        <v>102</v>
      </c>
      <c r="AC23" s="28"/>
      <c r="AD23" s="28" t="s">
        <v>103</v>
      </c>
      <c r="AE23" s="28" t="s">
        <v>104</v>
      </c>
      <c r="AF23" s="33">
        <v>0</v>
      </c>
      <c r="AG23" s="33">
        <v>264500</v>
      </c>
      <c r="AH23" s="33">
        <v>0</v>
      </c>
      <c r="AI23" s="33">
        <v>0</v>
      </c>
      <c r="AJ23" s="33">
        <v>0</v>
      </c>
      <c r="AK23" s="33">
        <v>0</v>
      </c>
      <c r="AL23" s="33">
        <v>0</v>
      </c>
      <c r="AM23" s="33">
        <v>0</v>
      </c>
      <c r="AN23" s="33">
        <v>0</v>
      </c>
      <c r="AO23" s="33">
        <v>0</v>
      </c>
      <c r="AP23" s="33">
        <v>0</v>
      </c>
      <c r="AQ23" s="28"/>
      <c r="AR23" s="29"/>
      <c r="AS23" s="28"/>
      <c r="AT23" s="33">
        <v>0</v>
      </c>
    </row>
    <row r="24" spans="1:46" x14ac:dyDescent="0.35">
      <c r="A24" s="28">
        <v>890000400</v>
      </c>
      <c r="B24" s="28" t="s">
        <v>17</v>
      </c>
      <c r="C24" s="28" t="s">
        <v>18</v>
      </c>
      <c r="D24" s="28">
        <v>225433</v>
      </c>
      <c r="E24" s="28" t="s">
        <v>163</v>
      </c>
      <c r="F24" s="28" t="s">
        <v>164</v>
      </c>
      <c r="G24" s="28" t="s">
        <v>33</v>
      </c>
      <c r="H24" s="29">
        <v>45552</v>
      </c>
      <c r="I24" s="29">
        <v>45580</v>
      </c>
      <c r="J24" s="30">
        <v>364747</v>
      </c>
      <c r="K24" s="31">
        <v>364747</v>
      </c>
      <c r="L24" s="32" t="s">
        <v>26</v>
      </c>
      <c r="M24" s="32" t="s">
        <v>22</v>
      </c>
      <c r="N24" s="32" t="s">
        <v>60</v>
      </c>
      <c r="O24" s="28" t="s">
        <v>98</v>
      </c>
      <c r="P24" s="33">
        <v>0</v>
      </c>
      <c r="Q24" s="28"/>
      <c r="R24" s="28" t="s">
        <v>99</v>
      </c>
      <c r="S24" s="29">
        <v>45552</v>
      </c>
      <c r="T24" s="29">
        <v>45580</v>
      </c>
      <c r="U24" s="29"/>
      <c r="V24" s="29">
        <v>45617</v>
      </c>
      <c r="W24" s="28">
        <v>160</v>
      </c>
      <c r="X24" s="28" t="s">
        <v>130</v>
      </c>
      <c r="Y24" s="33">
        <v>364747</v>
      </c>
      <c r="Z24" s="28" t="s">
        <v>74</v>
      </c>
      <c r="AA24" s="28" t="s">
        <v>131</v>
      </c>
      <c r="AB24" s="28" t="s">
        <v>102</v>
      </c>
      <c r="AC24" s="28" t="s">
        <v>122</v>
      </c>
      <c r="AD24" s="28" t="s">
        <v>122</v>
      </c>
      <c r="AE24" s="28"/>
      <c r="AF24" s="33">
        <v>0</v>
      </c>
      <c r="AG24" s="33">
        <v>364747</v>
      </c>
      <c r="AH24" s="33">
        <v>0</v>
      </c>
      <c r="AI24" s="33">
        <v>0</v>
      </c>
      <c r="AJ24" s="33">
        <v>0</v>
      </c>
      <c r="AK24" s="33">
        <v>0</v>
      </c>
      <c r="AL24" s="33">
        <v>0</v>
      </c>
      <c r="AM24" s="33">
        <v>0</v>
      </c>
      <c r="AN24" s="33">
        <v>0</v>
      </c>
      <c r="AO24" s="33">
        <v>0</v>
      </c>
      <c r="AP24" s="33">
        <v>0</v>
      </c>
      <c r="AQ24" s="28"/>
      <c r="AR24" s="29"/>
      <c r="AS24" s="28"/>
      <c r="AT24" s="33">
        <v>0</v>
      </c>
    </row>
    <row r="25" spans="1:46" x14ac:dyDescent="0.35">
      <c r="A25" s="28">
        <v>890000400</v>
      </c>
      <c r="B25" s="28" t="s">
        <v>17</v>
      </c>
      <c r="C25" s="28" t="s">
        <v>18</v>
      </c>
      <c r="D25" s="28">
        <v>206444</v>
      </c>
      <c r="E25" s="28" t="s">
        <v>165</v>
      </c>
      <c r="F25" s="28" t="s">
        <v>166</v>
      </c>
      <c r="G25" s="28" t="s">
        <v>44</v>
      </c>
      <c r="H25" s="29">
        <v>45115</v>
      </c>
      <c r="I25" s="29">
        <v>45170</v>
      </c>
      <c r="J25" s="30">
        <v>78900</v>
      </c>
      <c r="K25" s="31">
        <v>78900</v>
      </c>
      <c r="L25" s="32" t="s">
        <v>26</v>
      </c>
      <c r="M25" s="32" t="s">
        <v>22</v>
      </c>
      <c r="N25" s="32" t="s">
        <v>60</v>
      </c>
      <c r="O25" s="28" t="s">
        <v>98</v>
      </c>
      <c r="P25" s="33">
        <v>0</v>
      </c>
      <c r="Q25" s="28"/>
      <c r="R25" s="28" t="s">
        <v>99</v>
      </c>
      <c r="S25" s="29">
        <v>45115</v>
      </c>
      <c r="T25" s="29">
        <v>45170</v>
      </c>
      <c r="U25" s="29"/>
      <c r="V25" s="29">
        <v>45232</v>
      </c>
      <c r="W25" s="28">
        <v>545</v>
      </c>
      <c r="X25" s="28" t="s">
        <v>100</v>
      </c>
      <c r="Y25" s="33">
        <v>78900</v>
      </c>
      <c r="Z25" s="28" t="s">
        <v>74</v>
      </c>
      <c r="AA25" s="28" t="s">
        <v>167</v>
      </c>
      <c r="AB25" s="28" t="s">
        <v>168</v>
      </c>
      <c r="AC25" s="28" t="s">
        <v>121</v>
      </c>
      <c r="AD25" s="28" t="s">
        <v>122</v>
      </c>
      <c r="AE25" s="28"/>
      <c r="AF25" s="33">
        <v>0</v>
      </c>
      <c r="AG25" s="33">
        <v>78900</v>
      </c>
      <c r="AH25" s="33">
        <v>0</v>
      </c>
      <c r="AI25" s="33">
        <v>0</v>
      </c>
      <c r="AJ25" s="33">
        <v>0</v>
      </c>
      <c r="AK25" s="33">
        <v>0</v>
      </c>
      <c r="AL25" s="33">
        <v>0</v>
      </c>
      <c r="AM25" s="33">
        <v>0</v>
      </c>
      <c r="AN25" s="33">
        <v>0</v>
      </c>
      <c r="AO25" s="33">
        <v>0</v>
      </c>
      <c r="AP25" s="33">
        <v>0</v>
      </c>
      <c r="AQ25" s="28"/>
      <c r="AR25" s="29"/>
      <c r="AS25" s="28"/>
      <c r="AT25" s="33">
        <v>0</v>
      </c>
    </row>
    <row r="26" spans="1:46" x14ac:dyDescent="0.35">
      <c r="A26" s="28">
        <v>890000400</v>
      </c>
      <c r="B26" s="28" t="s">
        <v>17</v>
      </c>
      <c r="C26" s="28" t="s">
        <v>18</v>
      </c>
      <c r="D26" s="28">
        <v>203254</v>
      </c>
      <c r="E26" s="28" t="s">
        <v>169</v>
      </c>
      <c r="F26" s="28" t="s">
        <v>170</v>
      </c>
      <c r="G26" s="28" t="s">
        <v>44</v>
      </c>
      <c r="H26" s="29">
        <v>45019</v>
      </c>
      <c r="I26" s="29">
        <v>45051</v>
      </c>
      <c r="J26" s="30">
        <v>35000</v>
      </c>
      <c r="K26" s="31">
        <v>35000</v>
      </c>
      <c r="L26" s="32" t="s">
        <v>23</v>
      </c>
      <c r="M26" s="32" t="s">
        <v>22</v>
      </c>
      <c r="N26" s="32" t="s">
        <v>60</v>
      </c>
      <c r="O26" s="28" t="s">
        <v>98</v>
      </c>
      <c r="P26" s="33">
        <v>0</v>
      </c>
      <c r="Q26" s="28"/>
      <c r="R26" s="28" t="s">
        <v>99</v>
      </c>
      <c r="S26" s="29">
        <v>45019</v>
      </c>
      <c r="T26" s="29">
        <v>45051</v>
      </c>
      <c r="U26" s="29">
        <v>45051</v>
      </c>
      <c r="V26" s="29">
        <v>45056</v>
      </c>
      <c r="W26" s="28">
        <v>721</v>
      </c>
      <c r="X26" s="28" t="s">
        <v>100</v>
      </c>
      <c r="Y26" s="33">
        <v>35000</v>
      </c>
      <c r="Z26" s="28" t="s">
        <v>74</v>
      </c>
      <c r="AA26" s="28" t="s">
        <v>171</v>
      </c>
      <c r="AB26" s="28" t="s">
        <v>172</v>
      </c>
      <c r="AC26" s="28"/>
      <c r="AD26" s="28" t="s">
        <v>103</v>
      </c>
      <c r="AE26" s="28" t="s">
        <v>104</v>
      </c>
      <c r="AF26" s="33">
        <v>0</v>
      </c>
      <c r="AG26" s="33">
        <v>35000</v>
      </c>
      <c r="AH26" s="33">
        <v>0</v>
      </c>
      <c r="AI26" s="33">
        <v>0</v>
      </c>
      <c r="AJ26" s="33">
        <v>0</v>
      </c>
      <c r="AK26" s="33">
        <v>0</v>
      </c>
      <c r="AL26" s="33">
        <v>0</v>
      </c>
      <c r="AM26" s="33">
        <v>0</v>
      </c>
      <c r="AN26" s="33">
        <v>0</v>
      </c>
      <c r="AO26" s="33">
        <v>0</v>
      </c>
      <c r="AP26" s="33">
        <v>0</v>
      </c>
      <c r="AQ26" s="28"/>
      <c r="AR26" s="29"/>
      <c r="AS26" s="28"/>
      <c r="AT26" s="33">
        <v>0</v>
      </c>
    </row>
    <row r="27" spans="1:46" x14ac:dyDescent="0.35">
      <c r="A27" s="28">
        <v>890000400</v>
      </c>
      <c r="B27" s="28" t="s">
        <v>17</v>
      </c>
      <c r="C27" s="28" t="s">
        <v>18</v>
      </c>
      <c r="D27" s="28">
        <v>359976</v>
      </c>
      <c r="E27" s="28" t="s">
        <v>173</v>
      </c>
      <c r="F27" s="28" t="s">
        <v>174</v>
      </c>
      <c r="G27" s="28" t="s">
        <v>20</v>
      </c>
      <c r="H27" s="29">
        <v>45733</v>
      </c>
      <c r="I27" s="29">
        <v>45733</v>
      </c>
      <c r="J27" s="30">
        <v>86950</v>
      </c>
      <c r="K27" s="31">
        <v>86950</v>
      </c>
      <c r="L27" s="32" t="s">
        <v>23</v>
      </c>
      <c r="M27" s="32" t="s">
        <v>22</v>
      </c>
      <c r="N27" s="32" t="s">
        <v>60</v>
      </c>
      <c r="O27" s="28" t="s">
        <v>98</v>
      </c>
      <c r="P27" s="33">
        <v>0</v>
      </c>
      <c r="Q27" s="28"/>
      <c r="R27" s="28" t="s">
        <v>99</v>
      </c>
      <c r="S27" s="29">
        <v>45733</v>
      </c>
      <c r="T27" s="29">
        <v>45779</v>
      </c>
      <c r="U27" s="29"/>
      <c r="V27" s="29">
        <v>45784</v>
      </c>
      <c r="W27" s="28">
        <v>-7</v>
      </c>
      <c r="X27" s="28" t="s">
        <v>175</v>
      </c>
      <c r="Y27" s="33">
        <v>86950</v>
      </c>
      <c r="Z27" s="28" t="s">
        <v>74</v>
      </c>
      <c r="AA27" s="28" t="s">
        <v>176</v>
      </c>
      <c r="AB27" s="28" t="s">
        <v>177</v>
      </c>
      <c r="AC27" s="28" t="s">
        <v>122</v>
      </c>
      <c r="AD27" s="28" t="s">
        <v>122</v>
      </c>
      <c r="AE27" s="28"/>
      <c r="AF27" s="33">
        <v>0</v>
      </c>
      <c r="AG27" s="33">
        <v>86950</v>
      </c>
      <c r="AH27" s="33">
        <v>0</v>
      </c>
      <c r="AI27" s="33">
        <v>0</v>
      </c>
      <c r="AJ27" s="33">
        <v>0</v>
      </c>
      <c r="AK27" s="33">
        <v>0</v>
      </c>
      <c r="AL27" s="33">
        <v>0</v>
      </c>
      <c r="AM27" s="33">
        <v>0</v>
      </c>
      <c r="AN27" s="33">
        <v>0</v>
      </c>
      <c r="AO27" s="33">
        <v>0</v>
      </c>
      <c r="AP27" s="33">
        <v>0</v>
      </c>
      <c r="AQ27" s="28"/>
      <c r="AR27" s="29"/>
      <c r="AS27" s="28"/>
      <c r="AT27" s="33">
        <v>0</v>
      </c>
    </row>
    <row r="28" spans="1:46" x14ac:dyDescent="0.35">
      <c r="A28" s="28">
        <v>890000400</v>
      </c>
      <c r="B28" s="28" t="s">
        <v>17</v>
      </c>
      <c r="C28" s="28" t="s">
        <v>18</v>
      </c>
      <c r="D28" s="28">
        <v>359975</v>
      </c>
      <c r="E28" s="28" t="s">
        <v>178</v>
      </c>
      <c r="F28" s="28" t="s">
        <v>179</v>
      </c>
      <c r="G28" s="28" t="s">
        <v>20</v>
      </c>
      <c r="H28" s="29">
        <v>45733</v>
      </c>
      <c r="I28" s="29">
        <v>45733</v>
      </c>
      <c r="J28" s="30">
        <v>88700</v>
      </c>
      <c r="K28" s="31">
        <v>88700</v>
      </c>
      <c r="L28" s="32" t="s">
        <v>26</v>
      </c>
      <c r="M28" s="32" t="s">
        <v>22</v>
      </c>
      <c r="N28" s="32" t="s">
        <v>60</v>
      </c>
      <c r="O28" s="28" t="s">
        <v>98</v>
      </c>
      <c r="P28" s="33">
        <v>0</v>
      </c>
      <c r="Q28" s="28"/>
      <c r="R28" s="28" t="s">
        <v>99</v>
      </c>
      <c r="S28" s="29">
        <v>45733</v>
      </c>
      <c r="T28" s="29">
        <v>45779</v>
      </c>
      <c r="U28" s="29"/>
      <c r="V28" s="29">
        <v>45784</v>
      </c>
      <c r="W28" s="28">
        <v>-7</v>
      </c>
      <c r="X28" s="28" t="s">
        <v>175</v>
      </c>
      <c r="Y28" s="33">
        <v>88700</v>
      </c>
      <c r="Z28" s="28" t="s">
        <v>74</v>
      </c>
      <c r="AA28" s="28" t="s">
        <v>180</v>
      </c>
      <c r="AB28" s="28" t="s">
        <v>177</v>
      </c>
      <c r="AC28" s="28" t="s">
        <v>122</v>
      </c>
      <c r="AD28" s="28" t="s">
        <v>122</v>
      </c>
      <c r="AE28" s="28"/>
      <c r="AF28" s="33">
        <v>0</v>
      </c>
      <c r="AG28" s="33">
        <v>88700</v>
      </c>
      <c r="AH28" s="33">
        <v>0</v>
      </c>
      <c r="AI28" s="33">
        <v>0</v>
      </c>
      <c r="AJ28" s="33">
        <v>0</v>
      </c>
      <c r="AK28" s="33">
        <v>0</v>
      </c>
      <c r="AL28" s="33">
        <v>0</v>
      </c>
      <c r="AM28" s="33">
        <v>0</v>
      </c>
      <c r="AN28" s="33">
        <v>0</v>
      </c>
      <c r="AO28" s="33">
        <v>0</v>
      </c>
      <c r="AP28" s="33">
        <v>0</v>
      </c>
      <c r="AQ28" s="28"/>
      <c r="AR28" s="29"/>
      <c r="AS28" s="28"/>
      <c r="AT28" s="33">
        <v>0</v>
      </c>
    </row>
    <row r="29" spans="1:46" x14ac:dyDescent="0.35">
      <c r="A29" s="28">
        <v>890000400</v>
      </c>
      <c r="B29" s="28" t="s">
        <v>17</v>
      </c>
      <c r="C29" s="28" t="s">
        <v>18</v>
      </c>
      <c r="D29" s="28">
        <v>212186</v>
      </c>
      <c r="E29" s="28" t="s">
        <v>181</v>
      </c>
      <c r="F29" s="28" t="s">
        <v>182</v>
      </c>
      <c r="G29" s="28" t="s">
        <v>44</v>
      </c>
      <c r="H29" s="29">
        <v>45277</v>
      </c>
      <c r="I29" s="29">
        <v>45277</v>
      </c>
      <c r="J29" s="30">
        <v>87000</v>
      </c>
      <c r="K29" s="31">
        <v>87000</v>
      </c>
      <c r="L29" s="32" t="s">
        <v>26</v>
      </c>
      <c r="M29" s="32" t="s">
        <v>22</v>
      </c>
      <c r="N29" s="32" t="s">
        <v>60</v>
      </c>
      <c r="O29" s="28" t="s">
        <v>183</v>
      </c>
      <c r="P29" s="33">
        <v>0</v>
      </c>
      <c r="Q29" s="28"/>
      <c r="R29" s="28"/>
      <c r="S29" s="29"/>
      <c r="T29" s="29"/>
      <c r="U29" s="29"/>
      <c r="V29" s="29"/>
      <c r="W29" s="28" t="s">
        <v>184</v>
      </c>
      <c r="X29" s="28" t="s">
        <v>184</v>
      </c>
      <c r="Y29" s="33">
        <v>0</v>
      </c>
      <c r="Z29" s="28"/>
      <c r="AA29" s="28"/>
      <c r="AB29" s="28"/>
      <c r="AC29" s="28"/>
      <c r="AD29" s="28"/>
      <c r="AE29" s="28"/>
      <c r="AF29" s="33">
        <v>0</v>
      </c>
      <c r="AG29" s="33">
        <v>0</v>
      </c>
      <c r="AH29" s="33">
        <v>87000</v>
      </c>
      <c r="AI29" s="33">
        <v>0</v>
      </c>
      <c r="AJ29" s="33">
        <v>0</v>
      </c>
      <c r="AK29" s="33">
        <v>0</v>
      </c>
      <c r="AL29" s="33">
        <v>0</v>
      </c>
      <c r="AM29" s="33">
        <v>0</v>
      </c>
      <c r="AN29" s="33">
        <v>0</v>
      </c>
      <c r="AO29" s="33">
        <v>0</v>
      </c>
      <c r="AP29" s="33">
        <v>0</v>
      </c>
      <c r="AQ29" s="28"/>
      <c r="AR29" s="29"/>
      <c r="AS29" s="28"/>
      <c r="AT29" s="33">
        <v>0</v>
      </c>
    </row>
    <row r="30" spans="1:46" x14ac:dyDescent="0.35">
      <c r="A30" s="28">
        <v>890000400</v>
      </c>
      <c r="B30" s="28" t="s">
        <v>17</v>
      </c>
      <c r="C30" s="28" t="s">
        <v>18</v>
      </c>
      <c r="D30" s="28">
        <v>151166</v>
      </c>
      <c r="E30" s="28" t="s">
        <v>185</v>
      </c>
      <c r="F30" s="28" t="s">
        <v>186</v>
      </c>
      <c r="G30" s="28" t="s">
        <v>44</v>
      </c>
      <c r="H30" s="29">
        <v>44084</v>
      </c>
      <c r="I30" s="29">
        <v>44273</v>
      </c>
      <c r="J30" s="30">
        <v>122900</v>
      </c>
      <c r="K30" s="31">
        <v>122900</v>
      </c>
      <c r="L30" s="32" t="s">
        <v>26</v>
      </c>
      <c r="M30" s="32" t="s">
        <v>22</v>
      </c>
      <c r="N30" s="32" t="s">
        <v>60</v>
      </c>
      <c r="O30" s="28" t="s">
        <v>183</v>
      </c>
      <c r="P30" s="33">
        <v>0</v>
      </c>
      <c r="Q30" s="28"/>
      <c r="R30" s="28"/>
      <c r="S30" s="29"/>
      <c r="T30" s="29"/>
      <c r="U30" s="29"/>
      <c r="V30" s="29"/>
      <c r="W30" s="28" t="s">
        <v>184</v>
      </c>
      <c r="X30" s="28" t="s">
        <v>184</v>
      </c>
      <c r="Y30" s="33">
        <v>0</v>
      </c>
      <c r="Z30" s="28"/>
      <c r="AA30" s="28"/>
      <c r="AB30" s="28"/>
      <c r="AC30" s="28"/>
      <c r="AD30" s="28"/>
      <c r="AE30" s="28"/>
      <c r="AF30" s="33">
        <v>0</v>
      </c>
      <c r="AG30" s="33">
        <v>0</v>
      </c>
      <c r="AH30" s="33">
        <v>122900</v>
      </c>
      <c r="AI30" s="33">
        <v>0</v>
      </c>
      <c r="AJ30" s="33">
        <v>0</v>
      </c>
      <c r="AK30" s="33">
        <v>0</v>
      </c>
      <c r="AL30" s="33">
        <v>0</v>
      </c>
      <c r="AM30" s="33">
        <v>0</v>
      </c>
      <c r="AN30" s="33">
        <v>0</v>
      </c>
      <c r="AO30" s="33">
        <v>0</v>
      </c>
      <c r="AP30" s="33">
        <v>0</v>
      </c>
      <c r="AQ30" s="28"/>
      <c r="AR30" s="29"/>
      <c r="AS30" s="28"/>
      <c r="AT30" s="33">
        <v>0</v>
      </c>
    </row>
    <row r="31" spans="1:46" x14ac:dyDescent="0.35">
      <c r="A31" s="28">
        <v>890000400</v>
      </c>
      <c r="B31" s="28" t="s">
        <v>17</v>
      </c>
      <c r="C31" s="28" t="s">
        <v>18</v>
      </c>
      <c r="D31" s="28">
        <v>211879</v>
      </c>
      <c r="E31" s="28" t="s">
        <v>187</v>
      </c>
      <c r="F31" s="28" t="s">
        <v>188</v>
      </c>
      <c r="G31" s="28" t="s">
        <v>44</v>
      </c>
      <c r="H31" s="29">
        <v>45272</v>
      </c>
      <c r="I31" s="29">
        <v>45272</v>
      </c>
      <c r="J31" s="30">
        <v>160670</v>
      </c>
      <c r="K31" s="31">
        <v>160670</v>
      </c>
      <c r="L31" s="32" t="s">
        <v>23</v>
      </c>
      <c r="M31" s="32" t="s">
        <v>22</v>
      </c>
      <c r="N31" s="32" t="s">
        <v>60</v>
      </c>
      <c r="O31" s="28" t="s">
        <v>183</v>
      </c>
      <c r="P31" s="33">
        <v>0</v>
      </c>
      <c r="Q31" s="28"/>
      <c r="R31" s="28"/>
      <c r="S31" s="29"/>
      <c r="T31" s="29"/>
      <c r="U31" s="29"/>
      <c r="V31" s="29"/>
      <c r="W31" s="28" t="s">
        <v>184</v>
      </c>
      <c r="X31" s="28" t="s">
        <v>184</v>
      </c>
      <c r="Y31" s="33">
        <v>0</v>
      </c>
      <c r="Z31" s="28"/>
      <c r="AA31" s="28"/>
      <c r="AB31" s="28"/>
      <c r="AC31" s="28"/>
      <c r="AD31" s="28"/>
      <c r="AE31" s="28"/>
      <c r="AF31" s="33">
        <v>0</v>
      </c>
      <c r="AG31" s="33">
        <v>0</v>
      </c>
      <c r="AH31" s="33">
        <v>160670</v>
      </c>
      <c r="AI31" s="33">
        <v>0</v>
      </c>
      <c r="AJ31" s="33">
        <v>0</v>
      </c>
      <c r="AK31" s="33">
        <v>0</v>
      </c>
      <c r="AL31" s="33">
        <v>0</v>
      </c>
      <c r="AM31" s="33">
        <v>0</v>
      </c>
      <c r="AN31" s="33">
        <v>0</v>
      </c>
      <c r="AO31" s="33">
        <v>0</v>
      </c>
      <c r="AP31" s="33">
        <v>0</v>
      </c>
      <c r="AQ31" s="28"/>
      <c r="AR31" s="29"/>
      <c r="AS31" s="28"/>
      <c r="AT31" s="33">
        <v>0</v>
      </c>
    </row>
    <row r="32" spans="1:46" x14ac:dyDescent="0.35">
      <c r="A32" s="28">
        <v>890000400</v>
      </c>
      <c r="B32" s="28" t="s">
        <v>17</v>
      </c>
      <c r="C32" s="28" t="s">
        <v>18</v>
      </c>
      <c r="D32" s="28">
        <v>356498</v>
      </c>
      <c r="E32" s="28" t="s">
        <v>189</v>
      </c>
      <c r="F32" s="28" t="s">
        <v>190</v>
      </c>
      <c r="G32" s="28" t="s">
        <v>28</v>
      </c>
      <c r="H32" s="29">
        <v>45650</v>
      </c>
      <c r="I32" s="29">
        <v>45728</v>
      </c>
      <c r="J32" s="30">
        <v>81400</v>
      </c>
      <c r="K32" s="31">
        <v>81400</v>
      </c>
      <c r="L32" s="32" t="s">
        <v>26</v>
      </c>
      <c r="M32" s="32" t="s">
        <v>22</v>
      </c>
      <c r="N32" s="32" t="s">
        <v>60</v>
      </c>
      <c r="O32" s="28" t="s">
        <v>191</v>
      </c>
      <c r="P32" s="33">
        <v>81400</v>
      </c>
      <c r="Q32" s="28">
        <v>1222578774</v>
      </c>
      <c r="R32" s="28" t="s">
        <v>192</v>
      </c>
      <c r="S32" s="29">
        <v>45650</v>
      </c>
      <c r="T32" s="29">
        <v>45728</v>
      </c>
      <c r="U32" s="29">
        <v>45747</v>
      </c>
      <c r="V32" s="29"/>
      <c r="W32" s="28">
        <v>30</v>
      </c>
      <c r="X32" s="28" t="s">
        <v>148</v>
      </c>
      <c r="Y32" s="33">
        <v>0</v>
      </c>
      <c r="Z32" s="28"/>
      <c r="AA32" s="28"/>
      <c r="AB32" s="28"/>
      <c r="AC32" s="28" t="s">
        <v>122</v>
      </c>
      <c r="AD32" s="28"/>
      <c r="AE32" s="28" t="s">
        <v>193</v>
      </c>
      <c r="AF32" s="33">
        <v>0</v>
      </c>
      <c r="AG32" s="33">
        <v>0</v>
      </c>
      <c r="AH32" s="33">
        <v>0</v>
      </c>
      <c r="AI32" s="33">
        <v>0</v>
      </c>
      <c r="AJ32" s="33">
        <v>0</v>
      </c>
      <c r="AK32" s="33">
        <v>0</v>
      </c>
      <c r="AL32" s="33">
        <v>81400</v>
      </c>
      <c r="AM32" s="33">
        <v>0</v>
      </c>
      <c r="AN32" s="33">
        <v>0</v>
      </c>
      <c r="AO32" s="33">
        <v>0</v>
      </c>
      <c r="AP32" s="33">
        <v>0</v>
      </c>
      <c r="AQ32" s="28"/>
      <c r="AR32" s="29"/>
      <c r="AS32" s="28"/>
      <c r="AT32" s="33">
        <v>0</v>
      </c>
    </row>
    <row r="33" spans="1:46" x14ac:dyDescent="0.35">
      <c r="A33" s="28">
        <v>890000400</v>
      </c>
      <c r="B33" s="28" t="s">
        <v>17</v>
      </c>
      <c r="C33" s="28" t="s">
        <v>18</v>
      </c>
      <c r="D33" s="28">
        <v>156746</v>
      </c>
      <c r="E33" s="28" t="s">
        <v>194</v>
      </c>
      <c r="F33" s="28" t="s">
        <v>195</v>
      </c>
      <c r="G33" s="28" t="s">
        <v>44</v>
      </c>
      <c r="H33" s="29">
        <v>44181</v>
      </c>
      <c r="I33" s="29">
        <v>44273</v>
      </c>
      <c r="J33" s="30">
        <v>10600</v>
      </c>
      <c r="K33" s="31">
        <v>5300</v>
      </c>
      <c r="L33" s="32" t="s">
        <v>26</v>
      </c>
      <c r="M33" s="32" t="s">
        <v>22</v>
      </c>
      <c r="N33" s="32" t="s">
        <v>60</v>
      </c>
      <c r="O33" s="28" t="s">
        <v>202</v>
      </c>
      <c r="P33" s="33">
        <v>0</v>
      </c>
      <c r="Q33" s="28"/>
      <c r="R33" s="28" t="s">
        <v>192</v>
      </c>
      <c r="S33" s="29">
        <v>44181</v>
      </c>
      <c r="T33" s="29">
        <v>45051</v>
      </c>
      <c r="U33" s="29">
        <v>45274</v>
      </c>
      <c r="V33" s="29"/>
      <c r="W33" s="28">
        <v>503</v>
      </c>
      <c r="X33" s="28" t="s">
        <v>100</v>
      </c>
      <c r="Y33" s="33">
        <v>0</v>
      </c>
      <c r="Z33" s="28"/>
      <c r="AA33" s="28"/>
      <c r="AB33" s="28"/>
      <c r="AC33" s="28"/>
      <c r="AD33" s="28"/>
      <c r="AE33" s="28" t="s">
        <v>193</v>
      </c>
      <c r="AF33" s="33">
        <v>5300</v>
      </c>
      <c r="AG33" s="33">
        <v>0</v>
      </c>
      <c r="AH33" s="33">
        <v>0</v>
      </c>
      <c r="AI33" s="33">
        <v>0</v>
      </c>
      <c r="AJ33" s="33">
        <v>0</v>
      </c>
      <c r="AK33" s="33">
        <v>0</v>
      </c>
      <c r="AL33" s="33">
        <v>0</v>
      </c>
      <c r="AM33" s="33">
        <v>0</v>
      </c>
      <c r="AN33" s="33">
        <v>0</v>
      </c>
      <c r="AO33" s="33">
        <v>5300</v>
      </c>
      <c r="AP33" s="33">
        <v>0</v>
      </c>
      <c r="AQ33" s="28">
        <v>2201429357</v>
      </c>
      <c r="AR33" s="29">
        <v>45169</v>
      </c>
      <c r="AS33" s="28" t="s">
        <v>201</v>
      </c>
      <c r="AT33" s="33">
        <v>241300</v>
      </c>
    </row>
    <row r="34" spans="1:46" x14ac:dyDescent="0.35">
      <c r="A34" s="28">
        <v>890000400</v>
      </c>
      <c r="B34" s="28" t="s">
        <v>17</v>
      </c>
      <c r="C34" s="28" t="s">
        <v>18</v>
      </c>
      <c r="D34" s="28">
        <v>220730</v>
      </c>
      <c r="E34" s="28" t="s">
        <v>196</v>
      </c>
      <c r="F34" s="28" t="s">
        <v>197</v>
      </c>
      <c r="G34" s="28" t="s">
        <v>33</v>
      </c>
      <c r="H34" s="29">
        <v>45478</v>
      </c>
      <c r="I34" s="29">
        <v>45485</v>
      </c>
      <c r="J34" s="30">
        <v>7500</v>
      </c>
      <c r="K34" s="31">
        <v>7500</v>
      </c>
      <c r="L34" s="32" t="s">
        <v>23</v>
      </c>
      <c r="M34" s="32" t="s">
        <v>22</v>
      </c>
      <c r="N34" s="32" t="s">
        <v>60</v>
      </c>
      <c r="O34" s="28" t="s">
        <v>202</v>
      </c>
      <c r="P34" s="33">
        <v>0</v>
      </c>
      <c r="Q34" s="28"/>
      <c r="R34" s="28" t="s">
        <v>192</v>
      </c>
      <c r="S34" s="29">
        <v>45478</v>
      </c>
      <c r="T34" s="29">
        <v>45485</v>
      </c>
      <c r="U34" s="29">
        <v>45499</v>
      </c>
      <c r="V34" s="29"/>
      <c r="W34" s="28">
        <v>278</v>
      </c>
      <c r="X34" s="28" t="s">
        <v>119</v>
      </c>
      <c r="Y34" s="33">
        <v>0</v>
      </c>
      <c r="Z34" s="28"/>
      <c r="AA34" s="28"/>
      <c r="AB34" s="28"/>
      <c r="AC34" s="28" t="s">
        <v>198</v>
      </c>
      <c r="AD34" s="28"/>
      <c r="AE34" s="28" t="s">
        <v>193</v>
      </c>
      <c r="AF34" s="33">
        <v>7500</v>
      </c>
      <c r="AG34" s="33">
        <v>0</v>
      </c>
      <c r="AH34" s="33">
        <v>0</v>
      </c>
      <c r="AI34" s="33">
        <v>0</v>
      </c>
      <c r="AJ34" s="33">
        <v>0</v>
      </c>
      <c r="AK34" s="33">
        <v>0</v>
      </c>
      <c r="AL34" s="33">
        <v>0</v>
      </c>
      <c r="AM34" s="33">
        <v>0</v>
      </c>
      <c r="AN34" s="33">
        <v>0</v>
      </c>
      <c r="AO34" s="33">
        <v>7500</v>
      </c>
      <c r="AP34" s="33">
        <v>0</v>
      </c>
      <c r="AQ34" s="28">
        <v>2201561957</v>
      </c>
      <c r="AR34" s="29">
        <v>45595</v>
      </c>
      <c r="AS34" s="28" t="s">
        <v>201</v>
      </c>
      <c r="AT34" s="33">
        <v>7500</v>
      </c>
    </row>
    <row r="35" spans="1:46" x14ac:dyDescent="0.35">
      <c r="A35" s="28">
        <v>890000400</v>
      </c>
      <c r="B35" s="28" t="s">
        <v>17</v>
      </c>
      <c r="C35" s="28" t="s">
        <v>18</v>
      </c>
      <c r="D35" s="28">
        <v>360081</v>
      </c>
      <c r="E35" s="28" t="s">
        <v>199</v>
      </c>
      <c r="F35" s="28" t="s">
        <v>200</v>
      </c>
      <c r="G35" s="28" t="s">
        <v>20</v>
      </c>
      <c r="H35" s="29">
        <v>45735</v>
      </c>
      <c r="I35" s="29">
        <v>45735</v>
      </c>
      <c r="J35" s="30">
        <v>106001</v>
      </c>
      <c r="K35" s="31">
        <v>106001</v>
      </c>
      <c r="L35" s="32" t="s">
        <v>23</v>
      </c>
      <c r="M35" s="32" t="s">
        <v>22</v>
      </c>
      <c r="N35" s="32" t="s">
        <v>60</v>
      </c>
      <c r="O35" s="28" t="s">
        <v>191</v>
      </c>
      <c r="P35" s="33">
        <v>0</v>
      </c>
      <c r="Q35" s="28"/>
      <c r="R35" s="28" t="s">
        <v>192</v>
      </c>
      <c r="S35" s="29">
        <v>45735</v>
      </c>
      <c r="T35" s="29">
        <v>45779</v>
      </c>
      <c r="U35" s="29">
        <v>45784</v>
      </c>
      <c r="V35" s="29"/>
      <c r="W35" s="28">
        <v>-7</v>
      </c>
      <c r="X35" s="28" t="s">
        <v>175</v>
      </c>
      <c r="Y35" s="33">
        <v>0</v>
      </c>
      <c r="Z35" s="28"/>
      <c r="AA35" s="28"/>
      <c r="AB35" s="28"/>
      <c r="AC35" s="28" t="s">
        <v>122</v>
      </c>
      <c r="AD35" s="28"/>
      <c r="AE35" s="28" t="s">
        <v>193</v>
      </c>
      <c r="AF35" s="33">
        <v>0</v>
      </c>
      <c r="AG35" s="33">
        <v>0</v>
      </c>
      <c r="AH35" s="33">
        <v>0</v>
      </c>
      <c r="AI35" s="33">
        <v>0</v>
      </c>
      <c r="AJ35" s="33">
        <v>0</v>
      </c>
      <c r="AK35" s="33">
        <v>0</v>
      </c>
      <c r="AL35" s="33">
        <v>106001</v>
      </c>
      <c r="AM35" s="33">
        <v>0</v>
      </c>
      <c r="AN35" s="33">
        <v>0</v>
      </c>
      <c r="AO35" s="33">
        <v>0</v>
      </c>
      <c r="AP35" s="33">
        <v>0</v>
      </c>
      <c r="AQ35" s="28"/>
      <c r="AR35" s="29"/>
      <c r="AS35" s="28"/>
      <c r="AT35" s="33">
        <v>0</v>
      </c>
    </row>
  </sheetData>
  <autoFilter ref="A2:AU2">
    <sortState ref="A3:BN35">
      <sortCondition ref="O2"/>
    </sortState>
  </autoFilter>
  <dataValidations count="1">
    <dataValidation operator="greaterThan" allowBlank="1" showInputMessage="1" showErrorMessage="1" errorTitle="DATO ERRADO" error="El valor debe ser diferente de cero" sqref="G3:I8 H9:I35 J3:N35 L1:N1 A1:I1 A3:F35 A2:N2"/>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L18" sqref="L18"/>
    </sheetView>
  </sheetViews>
  <sheetFormatPr baseColWidth="10" defaultColWidth="10.90625"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81640625" style="45" customWidth="1"/>
    <col min="12" max="16384" width="10.90625" style="45"/>
  </cols>
  <sheetData>
    <row r="1" spans="2:10" ht="6" customHeight="1" thickBot="1" x14ac:dyDescent="0.3"/>
    <row r="2" spans="2:10" ht="19.5" customHeight="1" x14ac:dyDescent="0.25">
      <c r="B2" s="46"/>
      <c r="C2" s="47"/>
      <c r="D2" s="48" t="s">
        <v>207</v>
      </c>
      <c r="E2" s="49"/>
      <c r="F2" s="49"/>
      <c r="G2" s="49"/>
      <c r="H2" s="49"/>
      <c r="I2" s="50"/>
      <c r="J2" s="51" t="s">
        <v>13</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208</v>
      </c>
      <c r="E5" s="63"/>
      <c r="F5" s="63"/>
      <c r="G5" s="63"/>
      <c r="H5" s="63"/>
      <c r="I5" s="64"/>
      <c r="J5" s="64" t="s">
        <v>209</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
        <v>240</v>
      </c>
      <c r="J9" s="72"/>
    </row>
    <row r="10" spans="2:10" ht="13" x14ac:dyDescent="0.3">
      <c r="B10" s="71"/>
      <c r="C10" s="73"/>
      <c r="E10" s="74"/>
      <c r="H10" s="75"/>
      <c r="J10" s="72"/>
    </row>
    <row r="11" spans="2:10" x14ac:dyDescent="0.25">
      <c r="B11" s="71"/>
      <c r="J11" s="72"/>
    </row>
    <row r="12" spans="2:10" ht="13" x14ac:dyDescent="0.3">
      <c r="B12" s="71"/>
      <c r="C12" s="73" t="s">
        <v>241</v>
      </c>
      <c r="J12" s="72"/>
    </row>
    <row r="13" spans="2:10" ht="13" x14ac:dyDescent="0.3">
      <c r="B13" s="71"/>
      <c r="C13" s="73" t="s">
        <v>242</v>
      </c>
      <c r="J13" s="72"/>
    </row>
    <row r="14" spans="2:10" x14ac:dyDescent="0.25">
      <c r="B14" s="71"/>
      <c r="J14" s="72"/>
    </row>
    <row r="15" spans="2:10" x14ac:dyDescent="0.25">
      <c r="B15" s="71"/>
      <c r="C15" s="45" t="s">
        <v>210</v>
      </c>
      <c r="J15" s="72"/>
    </row>
    <row r="16" spans="2:10" x14ac:dyDescent="0.25">
      <c r="B16" s="71"/>
      <c r="C16" s="76"/>
      <c r="J16" s="72"/>
    </row>
    <row r="17" spans="2:10" ht="13" x14ac:dyDescent="0.25">
      <c r="B17" s="71"/>
      <c r="C17" s="45" t="s">
        <v>211</v>
      </c>
      <c r="D17" s="74"/>
      <c r="H17" s="77" t="s">
        <v>212</v>
      </c>
      <c r="I17" s="78" t="s">
        <v>213</v>
      </c>
      <c r="J17" s="72"/>
    </row>
    <row r="18" spans="2:10" ht="13" x14ac:dyDescent="0.3">
      <c r="B18" s="71"/>
      <c r="C18" s="73" t="s">
        <v>214</v>
      </c>
      <c r="D18" s="73"/>
      <c r="E18" s="73"/>
      <c r="F18" s="73"/>
      <c r="H18" s="79">
        <v>33</v>
      </c>
      <c r="I18" s="80">
        <v>3647435</v>
      </c>
      <c r="J18" s="72"/>
    </row>
    <row r="19" spans="2:10" x14ac:dyDescent="0.25">
      <c r="B19" s="71"/>
      <c r="C19" s="45" t="s">
        <v>215</v>
      </c>
      <c r="H19" s="81">
        <v>2</v>
      </c>
      <c r="I19" s="82">
        <v>12800</v>
      </c>
      <c r="J19" s="72"/>
    </row>
    <row r="20" spans="2:10" x14ac:dyDescent="0.25">
      <c r="B20" s="71"/>
      <c r="C20" s="45" t="s">
        <v>216</v>
      </c>
      <c r="H20" s="81">
        <v>26</v>
      </c>
      <c r="I20" s="82">
        <v>3076664</v>
      </c>
      <c r="J20" s="72"/>
    </row>
    <row r="21" spans="2:10" x14ac:dyDescent="0.25">
      <c r="B21" s="71"/>
      <c r="C21" s="45" t="s">
        <v>217</v>
      </c>
      <c r="H21" s="81">
        <v>3</v>
      </c>
      <c r="I21" s="82">
        <v>370570</v>
      </c>
      <c r="J21" s="72"/>
    </row>
    <row r="22" spans="2:10" x14ac:dyDescent="0.25">
      <c r="B22" s="71"/>
      <c r="C22" s="45" t="s">
        <v>218</v>
      </c>
      <c r="H22" s="81">
        <v>0</v>
      </c>
      <c r="I22" s="82">
        <v>0</v>
      </c>
      <c r="J22" s="72"/>
    </row>
    <row r="23" spans="2:10" x14ac:dyDescent="0.25">
      <c r="B23" s="71"/>
      <c r="C23" s="45" t="s">
        <v>219</v>
      </c>
      <c r="H23" s="81">
        <v>0</v>
      </c>
      <c r="I23" s="82">
        <v>0</v>
      </c>
      <c r="J23" s="72"/>
    </row>
    <row r="24" spans="2:10" ht="13" thickBot="1" x14ac:dyDescent="0.3">
      <c r="B24" s="71"/>
      <c r="C24" s="45" t="s">
        <v>220</v>
      </c>
      <c r="H24" s="83">
        <v>0</v>
      </c>
      <c r="I24" s="84">
        <v>0</v>
      </c>
      <c r="J24" s="72"/>
    </row>
    <row r="25" spans="2:10" ht="13" x14ac:dyDescent="0.3">
      <c r="B25" s="71"/>
      <c r="C25" s="73" t="s">
        <v>221</v>
      </c>
      <c r="D25" s="73"/>
      <c r="E25" s="73"/>
      <c r="F25" s="73"/>
      <c r="H25" s="79">
        <f>H19+H20+H21+H22+H24+H23</f>
        <v>31</v>
      </c>
      <c r="I25" s="80">
        <f>I19+I20+I21+I22+I24+I23</f>
        <v>3460034</v>
      </c>
      <c r="J25" s="72"/>
    </row>
    <row r="26" spans="2:10" x14ac:dyDescent="0.25">
      <c r="B26" s="71"/>
      <c r="C26" s="45" t="s">
        <v>222</v>
      </c>
      <c r="H26" s="81">
        <v>2</v>
      </c>
      <c r="I26" s="82">
        <v>187401</v>
      </c>
      <c r="J26" s="72"/>
    </row>
    <row r="27" spans="2:10" ht="13" thickBot="1" x14ac:dyDescent="0.3">
      <c r="B27" s="71"/>
      <c r="C27" s="45" t="s">
        <v>88</v>
      </c>
      <c r="H27" s="83">
        <v>0</v>
      </c>
      <c r="I27" s="84">
        <v>0</v>
      </c>
      <c r="J27" s="72"/>
    </row>
    <row r="28" spans="2:10" ht="13" x14ac:dyDescent="0.3">
      <c r="B28" s="71"/>
      <c r="C28" s="73" t="s">
        <v>223</v>
      </c>
      <c r="D28" s="73"/>
      <c r="E28" s="73"/>
      <c r="F28" s="73"/>
      <c r="H28" s="79">
        <f>H26+H27</f>
        <v>2</v>
      </c>
      <c r="I28" s="80">
        <f>I26+I27</f>
        <v>187401</v>
      </c>
      <c r="J28" s="72"/>
    </row>
    <row r="29" spans="2:10" ht="13.5" thickBot="1" x14ac:dyDescent="0.35">
      <c r="B29" s="71"/>
      <c r="C29" s="45" t="s">
        <v>224</v>
      </c>
      <c r="D29" s="73"/>
      <c r="E29" s="73"/>
      <c r="F29" s="73"/>
      <c r="H29" s="83">
        <v>0</v>
      </c>
      <c r="I29" s="84">
        <v>0</v>
      </c>
      <c r="J29" s="72"/>
    </row>
    <row r="30" spans="2:10" ht="13" x14ac:dyDescent="0.3">
      <c r="B30" s="71"/>
      <c r="C30" s="73" t="s">
        <v>225</v>
      </c>
      <c r="D30" s="73"/>
      <c r="E30" s="73"/>
      <c r="F30" s="73"/>
      <c r="H30" s="81">
        <f>H29</f>
        <v>0</v>
      </c>
      <c r="I30" s="82">
        <f>I29</f>
        <v>0</v>
      </c>
      <c r="J30" s="72"/>
    </row>
    <row r="31" spans="2:10" ht="13" x14ac:dyDescent="0.3">
      <c r="B31" s="71"/>
      <c r="C31" s="73"/>
      <c r="D31" s="73"/>
      <c r="E31" s="73"/>
      <c r="F31" s="73"/>
      <c r="H31" s="85"/>
      <c r="I31" s="80"/>
      <c r="J31" s="72"/>
    </row>
    <row r="32" spans="2:10" ht="13.5" thickBot="1" x14ac:dyDescent="0.35">
      <c r="B32" s="71"/>
      <c r="C32" s="73" t="s">
        <v>226</v>
      </c>
      <c r="D32" s="73"/>
      <c r="H32" s="86">
        <f>H25+H28+H30</f>
        <v>33</v>
      </c>
      <c r="I32" s="87">
        <f>I25+I28+I30</f>
        <v>3647435</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227</v>
      </c>
      <c r="D37" s="90"/>
      <c r="H37" s="89" t="s">
        <v>228</v>
      </c>
      <c r="I37" s="90"/>
      <c r="J37" s="72"/>
    </row>
    <row r="38" spans="2:10" ht="13" x14ac:dyDescent="0.3">
      <c r="B38" s="71"/>
      <c r="C38" s="73" t="s">
        <v>229</v>
      </c>
      <c r="D38" s="88"/>
      <c r="H38" s="91" t="s">
        <v>230</v>
      </c>
      <c r="I38" s="88"/>
      <c r="J38" s="72"/>
    </row>
    <row r="39" spans="2:10" ht="13" x14ac:dyDescent="0.3">
      <c r="B39" s="71"/>
      <c r="C39" s="73" t="s">
        <v>231</v>
      </c>
      <c r="H39" s="73" t="s">
        <v>232</v>
      </c>
      <c r="I39" s="88"/>
      <c r="J39" s="72"/>
    </row>
    <row r="40" spans="2:10" x14ac:dyDescent="0.25">
      <c r="B40" s="71"/>
      <c r="G40" s="88"/>
      <c r="H40" s="88"/>
      <c r="I40" s="88"/>
      <c r="J40" s="72"/>
    </row>
    <row r="41" spans="2:10" ht="12.75" customHeight="1" x14ac:dyDescent="0.25">
      <c r="B41" s="71"/>
      <c r="C41" s="92" t="s">
        <v>233</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E8" sqref="E8"/>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81640625" style="45" customWidth="1"/>
    <col min="10" max="10" width="12.54296875" style="45" customWidth="1"/>
    <col min="11" max="11" width="1.81640625" style="45" customWidth="1"/>
    <col min="12" max="16384" width="11.453125" style="45"/>
  </cols>
  <sheetData>
    <row r="1" spans="2:10" ht="18" customHeight="1" thickBot="1" x14ac:dyDescent="0.3"/>
    <row r="2" spans="2:10" ht="19.5" customHeight="1" x14ac:dyDescent="0.25">
      <c r="B2" s="46"/>
      <c r="C2" s="47"/>
      <c r="D2" s="48" t="s">
        <v>234</v>
      </c>
      <c r="E2" s="49"/>
      <c r="F2" s="49"/>
      <c r="G2" s="49"/>
      <c r="H2" s="49"/>
      <c r="I2" s="50"/>
      <c r="J2" s="51" t="s">
        <v>13</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235</v>
      </c>
      <c r="E5" s="97"/>
      <c r="F5" s="97"/>
      <c r="G5" s="97"/>
      <c r="H5" s="97"/>
      <c r="I5" s="98"/>
      <c r="J5" s="64" t="s">
        <v>14</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tr">
        <f>+'FOR-CSA-018'!C9</f>
        <v>Santiago de Cali, mayo 26 2025</v>
      </c>
      <c r="D9" s="75"/>
      <c r="E9" s="74"/>
      <c r="J9" s="72"/>
    </row>
    <row r="10" spans="2:10" ht="13" x14ac:dyDescent="0.3">
      <c r="B10" s="71"/>
      <c r="C10" s="73"/>
      <c r="J10" s="72"/>
    </row>
    <row r="11" spans="2:10" ht="13" x14ac:dyDescent="0.3">
      <c r="B11" s="71"/>
      <c r="C11" s="73" t="str">
        <f>+'FOR-CSA-018'!C12</f>
        <v>Señores : HOSPITAL ROBERTO QUINTERO VILLA ESE</v>
      </c>
      <c r="J11" s="72"/>
    </row>
    <row r="12" spans="2:10" ht="13" x14ac:dyDescent="0.3">
      <c r="B12" s="71"/>
      <c r="C12" s="73" t="str">
        <f>+'FOR-CSA-018'!C13</f>
        <v>NIT: 890000400</v>
      </c>
      <c r="J12" s="72"/>
    </row>
    <row r="13" spans="2:10" x14ac:dyDescent="0.25">
      <c r="B13" s="71"/>
      <c r="J13" s="72"/>
    </row>
    <row r="14" spans="2:10" x14ac:dyDescent="0.25">
      <c r="B14" s="71"/>
      <c r="C14" s="45" t="s">
        <v>236</v>
      </c>
      <c r="J14" s="72"/>
    </row>
    <row r="15" spans="2:10" x14ac:dyDescent="0.25">
      <c r="B15" s="71"/>
      <c r="C15" s="76"/>
      <c r="J15" s="72"/>
    </row>
    <row r="16" spans="2:10" ht="13" x14ac:dyDescent="0.3">
      <c r="B16" s="71"/>
      <c r="C16" s="99"/>
      <c r="D16" s="74"/>
      <c r="H16" s="100" t="s">
        <v>212</v>
      </c>
      <c r="I16" s="100" t="s">
        <v>213</v>
      </c>
      <c r="J16" s="72"/>
    </row>
    <row r="17" spans="2:10" ht="13" x14ac:dyDescent="0.3">
      <c r="B17" s="71"/>
      <c r="C17" s="73" t="str">
        <f>+'FOR-CSA-018'!C17</f>
        <v>Con Corte al dia: 30/04/2025</v>
      </c>
      <c r="D17" s="73"/>
      <c r="E17" s="73"/>
      <c r="F17" s="73"/>
      <c r="H17" s="101">
        <f>+SUM(H18:H23)</f>
        <v>31</v>
      </c>
      <c r="I17" s="102">
        <f>+SUM(I18:I23)</f>
        <v>3460034</v>
      </c>
      <c r="J17" s="72"/>
    </row>
    <row r="18" spans="2:10" x14ac:dyDescent="0.25">
      <c r="B18" s="71"/>
      <c r="C18" s="45" t="s">
        <v>215</v>
      </c>
      <c r="H18" s="103">
        <f>+'FOR-CSA-018'!H19</f>
        <v>2</v>
      </c>
      <c r="I18" s="104">
        <f>+'FOR-CSA-018'!I19</f>
        <v>12800</v>
      </c>
      <c r="J18" s="72"/>
    </row>
    <row r="19" spans="2:10" x14ac:dyDescent="0.25">
      <c r="B19" s="71"/>
      <c r="C19" s="45" t="s">
        <v>216</v>
      </c>
      <c r="H19" s="103">
        <f>+'FOR-CSA-018'!H20</f>
        <v>26</v>
      </c>
      <c r="I19" s="104">
        <f>+'FOR-CSA-018'!I20</f>
        <v>3076664</v>
      </c>
      <c r="J19" s="72"/>
    </row>
    <row r="20" spans="2:10" x14ac:dyDescent="0.25">
      <c r="B20" s="71"/>
      <c r="C20" s="45" t="s">
        <v>217</v>
      </c>
      <c r="H20" s="103">
        <f>+'FOR-CSA-018'!H21</f>
        <v>3</v>
      </c>
      <c r="I20" s="104">
        <f>+'FOR-CSA-018'!I21</f>
        <v>370570</v>
      </c>
      <c r="J20" s="72"/>
    </row>
    <row r="21" spans="2:10" x14ac:dyDescent="0.25">
      <c r="B21" s="71"/>
      <c r="C21" s="45" t="s">
        <v>218</v>
      </c>
      <c r="H21" s="103">
        <f>+'FOR-CSA-018'!H22</f>
        <v>0</v>
      </c>
      <c r="I21" s="104">
        <f>+'FOR-CSA-018'!I22</f>
        <v>0</v>
      </c>
      <c r="J21" s="72"/>
    </row>
    <row r="22" spans="2:10" x14ac:dyDescent="0.25">
      <c r="B22" s="71"/>
      <c r="C22" s="45" t="s">
        <v>219</v>
      </c>
      <c r="H22" s="103">
        <f>+'FOR-CSA-018'!H23</f>
        <v>0</v>
      </c>
      <c r="I22" s="104">
        <f>+'FOR-CSA-018'!I23</f>
        <v>0</v>
      </c>
      <c r="J22" s="72"/>
    </row>
    <row r="23" spans="2:10" x14ac:dyDescent="0.25">
      <c r="B23" s="71"/>
      <c r="C23" s="45" t="s">
        <v>237</v>
      </c>
      <c r="H23" s="103">
        <f>+'FOR-CSA-018'!H24</f>
        <v>0</v>
      </c>
      <c r="I23" s="104">
        <f>+'FOR-CSA-018'!I24</f>
        <v>0</v>
      </c>
      <c r="J23" s="72"/>
    </row>
    <row r="24" spans="2:10" ht="13" x14ac:dyDescent="0.3">
      <c r="B24" s="71"/>
      <c r="C24" s="73" t="s">
        <v>238</v>
      </c>
      <c r="D24" s="73"/>
      <c r="E24" s="73"/>
      <c r="F24" s="73"/>
      <c r="H24" s="101">
        <f>SUM(H18:H23)</f>
        <v>31</v>
      </c>
      <c r="I24" s="102">
        <f>+SUBTOTAL(9,I18:I23)</f>
        <v>3460034</v>
      </c>
      <c r="J24" s="72"/>
    </row>
    <row r="25" spans="2:10" ht="13.5" thickBot="1" x14ac:dyDescent="0.35">
      <c r="B25" s="71"/>
      <c r="C25" s="73"/>
      <c r="D25" s="73"/>
      <c r="H25" s="105"/>
      <c r="I25" s="106"/>
      <c r="J25" s="72"/>
    </row>
    <row r="26" spans="2:10" ht="13.5" thickTop="1" x14ac:dyDescent="0.3">
      <c r="B26" s="71"/>
      <c r="C26" s="73"/>
      <c r="D26" s="73"/>
      <c r="H26" s="88"/>
      <c r="I26" s="82"/>
      <c r="J26" s="72"/>
    </row>
    <row r="27" spans="2:10" ht="13" x14ac:dyDescent="0.3">
      <c r="B27" s="71"/>
      <c r="C27" s="73"/>
      <c r="D27" s="73"/>
      <c r="H27" s="88"/>
      <c r="I27" s="82"/>
      <c r="J27" s="72"/>
    </row>
    <row r="28" spans="2:10" ht="13" x14ac:dyDescent="0.3">
      <c r="B28" s="71"/>
      <c r="C28" s="73"/>
      <c r="D28" s="73"/>
      <c r="H28" s="88"/>
      <c r="I28" s="82"/>
      <c r="J28" s="72"/>
    </row>
    <row r="29" spans="2:10" x14ac:dyDescent="0.25">
      <c r="B29" s="71"/>
      <c r="G29" s="88"/>
      <c r="H29" s="88"/>
      <c r="I29" s="88"/>
      <c r="J29" s="72"/>
    </row>
    <row r="30" spans="2:10" ht="13.5" thickBot="1" x14ac:dyDescent="0.35">
      <c r="B30" s="71"/>
      <c r="C30" s="89" t="str">
        <f>+'FOR-CSA-018'!C37</f>
        <v>Nombre</v>
      </c>
      <c r="D30" s="89"/>
      <c r="G30" s="89" t="str">
        <f>+'FOR-CSA-018'!H37</f>
        <v>Juan Camilo Paez R.</v>
      </c>
      <c r="H30" s="90"/>
      <c r="I30" s="88"/>
      <c r="J30" s="72"/>
    </row>
    <row r="31" spans="2:10" ht="13" x14ac:dyDescent="0.3">
      <c r="B31" s="71"/>
      <c r="C31" s="91" t="str">
        <f>+'FOR-CSA-018'!C38</f>
        <v>Cargo</v>
      </c>
      <c r="D31" s="91"/>
      <c r="G31" s="91" t="str">
        <f>+'FOR-CSA-018'!H38</f>
        <v>Cartera - Cuentas Salud</v>
      </c>
      <c r="H31" s="88"/>
      <c r="I31" s="88"/>
      <c r="J31" s="72"/>
    </row>
    <row r="32" spans="2:10" ht="13" x14ac:dyDescent="0.3">
      <c r="B32" s="71"/>
      <c r="C32" s="91" t="str">
        <f>+'FOR-CSA-018'!C39</f>
        <v>Entidad</v>
      </c>
      <c r="D32" s="91"/>
      <c r="G32" s="91" t="str">
        <f>+'FOR-CSA-018'!H39</f>
        <v>EPS Comfenalco Valle.</v>
      </c>
      <c r="H32" s="88"/>
      <c r="I32" s="88"/>
      <c r="J32" s="72"/>
    </row>
    <row r="33" spans="2:10" ht="13" x14ac:dyDescent="0.3">
      <c r="B33" s="71"/>
      <c r="C33" s="91"/>
      <c r="D33" s="91"/>
      <c r="G33" s="91"/>
      <c r="H33" s="88"/>
      <c r="I33" s="88"/>
      <c r="J33" s="72"/>
    </row>
    <row r="34" spans="2:10" ht="13" x14ac:dyDescent="0.3">
      <c r="B34" s="71"/>
      <c r="C34" s="91"/>
      <c r="D34" s="91"/>
      <c r="G34" s="91"/>
      <c r="H34" s="88"/>
      <c r="I34" s="88"/>
      <c r="J34" s="72"/>
    </row>
    <row r="35" spans="2:10" ht="14" x14ac:dyDescent="0.25">
      <c r="B35" s="71"/>
      <c r="C35" s="107" t="s">
        <v>239</v>
      </c>
      <c r="D35" s="107"/>
      <c r="E35" s="107"/>
      <c r="F35" s="107"/>
      <c r="G35" s="107"/>
      <c r="H35" s="107"/>
      <c r="I35" s="107"/>
      <c r="J35" s="72"/>
    </row>
    <row r="36" spans="2:10" ht="13" x14ac:dyDescent="0.3">
      <c r="B36" s="71"/>
      <c r="C36" s="91"/>
      <c r="D36" s="91"/>
      <c r="G36" s="91"/>
      <c r="H36" s="88"/>
      <c r="I36" s="88"/>
      <c r="J36" s="72"/>
    </row>
    <row r="37" spans="2:10" ht="18.75" customHeight="1" thickBot="1" x14ac:dyDescent="0.3">
      <c r="B37" s="93"/>
      <c r="C37" s="94"/>
      <c r="D37" s="94"/>
      <c r="E37" s="94"/>
      <c r="F37" s="94"/>
      <c r="G37" s="90"/>
      <c r="H37" s="90"/>
      <c r="I37" s="90"/>
      <c r="J37" s="9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2025-05-26T12:56:34Z</dcterms:modified>
</cp:coreProperties>
</file>