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4. ABRIL\NIT 860037950 FUNDACION SANTA FE DE BOGOTA\"/>
    </mc:Choice>
  </mc:AlternateContent>
  <bookViews>
    <workbookView xWindow="0" yWindow="0" windowWidth="19200" windowHeight="7310" firstSheet="1" activeTab="5"/>
  </bookViews>
  <sheets>
    <sheet name="RESUMEN IPS" sheetId="3" r:id="rId1"/>
    <sheet name="Anticipos" sheetId="2" r:id="rId2"/>
    <sheet name="INFO IPS" sheetId="1" r:id="rId3"/>
    <sheet name="TD" sheetId="5" r:id="rId4"/>
    <sheet name="ESTADO DE CADA FACTURA" sheetId="4" r:id="rId5"/>
    <sheet name="FOR-CSA-018" sheetId="6" r:id="rId6"/>
    <sheet name="CIRCULAR 030" sheetId="7" r:id="rId7"/>
  </sheets>
  <externalReferences>
    <externalReference r:id="rId8"/>
    <externalReference r:id="rId9"/>
  </externalReferences>
  <definedNames>
    <definedName name="_xlnm._FilterDatabase" localSheetId="4" hidden="1">'ESTADO DE CADA FACTURA'!$A$1:$AI$14</definedName>
    <definedName name="_xlnm._FilterDatabase" localSheetId="2" hidden="1">'INFO IPS'!$A$1:$G$15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3" r:id="rId10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6" l="1"/>
  <c r="H30" i="6"/>
  <c r="I28" i="6"/>
  <c r="H28" i="6"/>
  <c r="I25" i="6"/>
  <c r="I32" i="6" s="1"/>
  <c r="I33" i="6" s="1"/>
  <c r="H25" i="6"/>
  <c r="H32" i="6" s="1"/>
  <c r="H33" i="6" s="1"/>
  <c r="P16" i="4" l="1"/>
  <c r="C6" i="3" l="1"/>
  <c r="C6" i="2"/>
  <c r="E1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Q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 MARIA DEL ROSARIO QUIROGA CONS CIRUGIA ONCOL</t>
        </r>
      </text>
    </comment>
    <comment ref="V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CARLOS ALBERTO RESTREPO</t>
        </r>
      </text>
    </comment>
  </commentList>
</comments>
</file>

<file path=xl/sharedStrings.xml><?xml version="1.0" encoding="utf-8"?>
<sst xmlns="http://schemas.openxmlformats.org/spreadsheetml/2006/main" count="257" uniqueCount="150">
  <si>
    <t>N° Fatura sin Pref</t>
  </si>
  <si>
    <t>N° Fatura</t>
  </si>
  <si>
    <t>Fecha Radicac</t>
  </si>
  <si>
    <t>Paciente</t>
  </si>
  <si>
    <t>Corriente</t>
  </si>
  <si>
    <t>De 181 a 360</t>
  </si>
  <si>
    <t>Cartera Bruta</t>
  </si>
  <si>
    <t>Estado</t>
  </si>
  <si>
    <t>EDAD</t>
  </si>
  <si>
    <t>FSFB04641463</t>
  </si>
  <si>
    <t>ASPRILLA DE ROMERO  LIGIA</t>
  </si>
  <si>
    <t>Radicada</t>
  </si>
  <si>
    <t>Mas de 360</t>
  </si>
  <si>
    <t>FS5868223</t>
  </si>
  <si>
    <t>ARBELAEZ ZAPATA  DEYANIRA</t>
  </si>
  <si>
    <t>FS5868232</t>
  </si>
  <si>
    <t>PULIDO MONTAﾑA  MARIA ELEN</t>
  </si>
  <si>
    <t>Recobro</t>
  </si>
  <si>
    <t>FS5882642</t>
  </si>
  <si>
    <t>APARICIO GARCIA  NANCY</t>
  </si>
  <si>
    <t>FS6185428</t>
  </si>
  <si>
    <t>Glosada</t>
  </si>
  <si>
    <t>FS6185429</t>
  </si>
  <si>
    <t>FS6385412</t>
  </si>
  <si>
    <t>HERNANDEZ FIGUEREDO  JAIRO</t>
  </si>
  <si>
    <t>FS6676895</t>
  </si>
  <si>
    <t>ORTIZ PADILLA  LAURA VALEN</t>
  </si>
  <si>
    <t>FS6825954</t>
  </si>
  <si>
    <t>OLIVARES DE BEDOYA  AURA T</t>
  </si>
  <si>
    <t>FS7715261</t>
  </si>
  <si>
    <t>CORRAL DRADA  ADRIANA</t>
  </si>
  <si>
    <t>FS7698631</t>
  </si>
  <si>
    <t>IBARRA MARTINEZ  SANDRA</t>
  </si>
  <si>
    <t>FS8065787</t>
  </si>
  <si>
    <t>FS8061207</t>
  </si>
  <si>
    <t>REBOLLEDO GONZALEZ  LUIS M</t>
  </si>
  <si>
    <t>TOTAL GENERAL</t>
  </si>
  <si>
    <t>Fecha de Pago</t>
  </si>
  <si>
    <t>Consignado</t>
  </si>
  <si>
    <t>SANDRA IBARRA MARTINEZ CC 59121633</t>
  </si>
  <si>
    <t>N° FACTURA</t>
  </si>
  <si>
    <t>FS8054155</t>
  </si>
  <si>
    <t>VALOR</t>
  </si>
  <si>
    <t>TOTAL FACTURAS</t>
  </si>
  <si>
    <t>(-) ANTICIPO</t>
  </si>
  <si>
    <t>SALDO POR COBRAR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</si>
  <si>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</si>
  <si>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</si>
  <si>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</si>
  <si>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</si>
  <si>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</si>
  <si>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</si>
  <si>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</si>
  <si>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</si>
  <si>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</si>
  <si>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</si>
  <si>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21-04-2024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</si>
  <si>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</si>
  <si>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</si>
  <si>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</si>
  <si>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</si>
  <si>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</si>
  <si>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</si>
  <si>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</si>
  <si>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</si>
  <si>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</si>
  <si>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</si>
  <si>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</si>
  <si>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</si>
  <si>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</si>
  <si>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Valor Devolucion</t>
  </si>
  <si>
    <t>Valor_Glosa y Devolución</t>
  </si>
  <si>
    <t>TIPIFICACION</t>
  </si>
  <si>
    <t>CONCEPTO GLOSA Y DEVOLUCION</t>
  </si>
  <si>
    <t>TIPIFICACION OBJECION</t>
  </si>
  <si>
    <t>FUNDACION SANTA FE DE BOGOTA</t>
  </si>
  <si>
    <t>860037950_FS6185429</t>
  </si>
  <si>
    <t>Factura devuelta</t>
  </si>
  <si>
    <t>Devuelta</t>
  </si>
  <si>
    <t>DEVOLUCION</t>
  </si>
  <si>
    <t xml:space="preserve">SE DEVUELVE FACTURA COMPLETA NO SE EVIDENCIA REPORTE SIMUEST RA FAVOR REPORTAR LOS CUPS FACTURADOS, NO SE EVIDENCIA RESUTADO CUPS 906340.FAVOR ANEXAR SOPORTES DANDO CUMPLIMIENTO A RES 1463; Y CONTINUAR PROCESO DE PAGO.    GLADYS VIVAS.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</si>
  <si>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SOPORTE</t>
  </si>
  <si>
    <t>860037950_FS8065787</t>
  </si>
  <si>
    <t xml:space="preserve">NO PBS: SE DEVUELVE FACTURA CON SOPORTES COMPLETOS AL VALIDAR LOS DATOS DELA FACTURA , NO SE ENCUENTRA REPORTADA EN LA WESERVIS. VALIDAR  NO REPORTADA EN LA WE SERVIS , REPORTARLA PARA DARLE TRAMITE ALA FACTURA. </t>
  </si>
  <si>
    <t>NO PBS</t>
  </si>
  <si>
    <t>860037950_FS8061207</t>
  </si>
  <si>
    <t>AUT: SE REALIZA DEVOLUCIÓN DE FACTURA CON SOPORTES COMPLETOS, FACTURA NO CUENTA CON AUTORIZACIÓN PARA LOS SERVICIOS FACTURADOS, FAVOR COMUNICARSE CON EL ÁREA ENCARGADA, SOLICITARLA A LA capautorizaciones@epsdelagente.com.co</t>
  </si>
  <si>
    <t>AUTORIZACION</t>
  </si>
  <si>
    <t>860037950_FS5868232</t>
  </si>
  <si>
    <t>Finalizada</t>
  </si>
  <si>
    <t>860037950_FS5882642</t>
  </si>
  <si>
    <t>860037950_FS6185428</t>
  </si>
  <si>
    <t>860037950_FS6385412</t>
  </si>
  <si>
    <t>860037950_FS6825954</t>
  </si>
  <si>
    <t>860037950_FSFB04641463</t>
  </si>
  <si>
    <t>Factura no radicada</t>
  </si>
  <si>
    <t>860037950_FS5868223</t>
  </si>
  <si>
    <t>860037950_FS6676895</t>
  </si>
  <si>
    <t>860037950_FS7715261</t>
  </si>
  <si>
    <t>860037950_FS7698631</t>
  </si>
  <si>
    <t>ESTADO CARTERA ANTERIOR</t>
  </si>
  <si>
    <t>FACTURA CERRADA SIN RESPUESTA IPS</t>
  </si>
  <si>
    <t>FACTURA CANCELADA</t>
  </si>
  <si>
    <t>FACTURA DEVUELTA</t>
  </si>
  <si>
    <t>FACTURA NO RADICADA</t>
  </si>
  <si>
    <t>Factura cancelada</t>
  </si>
  <si>
    <t>Factura cerrada por extemporaneidad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</si>
  <si>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</si>
  <si>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</si>
  <si>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</si>
  <si>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</si>
  <si>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</si>
  <si>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</si>
  <si>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</si>
  <si>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</si>
  <si>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04/04/2024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</si>
  <si>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</si>
  <si>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</si>
  <si>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</si>
  <si>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</si>
  <si>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</si>
  <si>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</si>
  <si>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</si>
  <si>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</si>
  <si>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</si>
  <si>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</si>
  <si>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</si>
  <si>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</si>
  <si>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</si>
  <si>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</si>
  <si>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</si>
  <si>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</si>
  <si>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</si>
  <si>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</si>
  <si>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</si>
  <si>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</si>
  <si>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</si>
  <si>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</si>
  <si>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</si>
  <si>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</si>
  <si>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</si>
  <si>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</si>
  <si>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</si>
  <si>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</si>
  <si>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FUNDACION SANTA FE DE BOGOTA</t>
  </si>
  <si>
    <t>NIT: 860037950</t>
  </si>
  <si>
    <t>Santiago de Cali, abril 22 2024</t>
  </si>
  <si>
    <t>Analista de cartera</t>
  </si>
  <si>
    <t>Martha L. Cárdenas</t>
  </si>
  <si>
    <t>Fundación Santa Fe De Bogotá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</si>
</sst>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dd&quot;-&quot;mmm&quot;-&quot;yyyy"/>
    <numFmt numFmtId="166" formatCode="_-&quot;$&quot;\ * #,##0_-;\-&quot;$&quot;\ * #,##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570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indexed="8"/>
      <name val="MS Sans Serif"/>
    </font>
    <font>
      <b/>
      <sz val="11.05"/>
      <color indexed="8"/>
      <name val="Courier New"/>
      <family val="3"/>
    </font>
    <font>
      <sz val="10"/>
      <color indexed="8"/>
      <name val="Calibri Light"/>
      <family val="2"/>
      <scheme val="major"/>
    </font>
    <font>
      <sz val="10"/>
      <color theme="0"/>
      <name val="Calibri Light"/>
      <family val="2"/>
      <scheme val="major"/>
    </font>
    <font>
      <b/>
      <sz val="8"/>
      <color theme="1"/>
      <name val="Tahoma"/>
      <family val="2"/>
    </font>
    <font>
      <sz val="10"/>
      <name val="Arial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3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</fills>
  <borders count="3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2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5" borderId="4" applyNumberFormat="0" applyAlignment="0" applyProtection="0"/>
    <xf numFmtId="0" fontId="9" fillId="6" borderId="5" applyNumberFormat="0" applyAlignment="0" applyProtection="0"/>
    <xf numFmtId="0" fontId="10" fillId="6" borderId="4" applyNumberFormat="0" applyAlignment="0" applyProtection="0"/>
    <xf numFmtId="0" fontId="11" fillId="0" borderId="6" applyNumberFormat="0" applyFill="0" applyAlignment="0" applyProtection="0"/>
    <xf numFmtId="0" fontId="12" fillId="7" borderId="7" applyNumberFormat="0" applyAlignment="0" applyProtection="0"/>
    <xf numFmtId="0" fontId="13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4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16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6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6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6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6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6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7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41" fontId="1" fillId="0" borderId="0" applyFont="0" applyFill="0" applyBorder="0" applyAlignment="0" applyProtection="0"/>
    <xf numFmtId="0" fontId="20" fillId="0" borderId="0"/>
    <xf numFmtId="43" fontId="2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5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0">
    <xf numFmtId="0" fontId="0" fillId="0" borderId="0" xfId="0"/>
    <xf numFmtId="0" fontId="0" fillId="0" borderId="10" xfId="0" applyBorder="1"/>
    <xf numFmtId="0" fontId="19" fillId="0" borderId="12" xfId="0" applyFont="1" applyBorder="1"/>
    <xf numFmtId="0" fontId="19" fillId="0" borderId="12" xfId="0" applyFont="1" applyBorder="1" applyAlignment="1">
      <alignment horizontal="center"/>
    </xf>
    <xf numFmtId="14" fontId="19" fillId="0" borderId="12" xfId="0" applyNumberFormat="1" applyFont="1" applyBorder="1" applyAlignment="1">
      <alignment horizontal="center"/>
    </xf>
    <xf numFmtId="3" fontId="19" fillId="0" borderId="12" xfId="0" applyNumberFormat="1" applyFont="1" applyBorder="1"/>
    <xf numFmtId="0" fontId="18" fillId="33" borderId="11" xfId="0" applyFont="1" applyFill="1" applyBorder="1" applyAlignment="1">
      <alignment horizontal="center" vertical="center" wrapText="1"/>
    </xf>
    <xf numFmtId="0" fontId="19" fillId="0" borderId="11" xfId="0" applyFont="1" applyBorder="1"/>
    <xf numFmtId="14" fontId="18" fillId="33" borderId="11" xfId="0" applyNumberFormat="1" applyFont="1" applyFill="1" applyBorder="1" applyAlignment="1">
      <alignment horizontal="center" vertical="center" wrapText="1"/>
    </xf>
    <xf numFmtId="41" fontId="18" fillId="33" borderId="11" xfId="45" applyFont="1" applyFill="1" applyBorder="1" applyAlignment="1">
      <alignment horizontal="center" vertical="center" wrapText="1"/>
    </xf>
    <xf numFmtId="0" fontId="19" fillId="0" borderId="11" xfId="0" applyFont="1" applyBorder="1" applyAlignment="1">
      <alignment horizontal="center"/>
    </xf>
    <xf numFmtId="14" fontId="19" fillId="0" borderId="11" xfId="0" applyNumberFormat="1" applyFont="1" applyBorder="1" applyAlignment="1">
      <alignment horizontal="center"/>
    </xf>
    <xf numFmtId="3" fontId="19" fillId="0" borderId="11" xfId="0" applyNumberFormat="1" applyFont="1" applyBorder="1"/>
    <xf numFmtId="165" fontId="22" fillId="0" borderId="10" xfId="46" applyNumberFormat="1" applyFont="1" applyBorder="1" applyAlignment="1">
      <alignment vertical="center"/>
    </xf>
    <xf numFmtId="164" fontId="22" fillId="0" borderId="10" xfId="1" applyNumberFormat="1" applyFont="1" applyBorder="1" applyAlignment="1">
      <alignment horizontal="right" vertical="center"/>
    </xf>
    <xf numFmtId="0" fontId="23" fillId="34" borderId="10" xfId="46" applyFont="1" applyFill="1" applyBorder="1" applyAlignment="1">
      <alignment horizontal="left" vertical="center"/>
    </xf>
    <xf numFmtId="0" fontId="23" fillId="34" borderId="10" xfId="46" applyFont="1" applyFill="1" applyBorder="1" applyAlignment="1">
      <alignment horizontal="right" vertical="center"/>
    </xf>
    <xf numFmtId="164" fontId="23" fillId="34" borderId="10" xfId="1" applyNumberFormat="1" applyFont="1" applyFill="1" applyBorder="1" applyAlignment="1">
      <alignment horizontal="left" vertical="center"/>
    </xf>
    <xf numFmtId="0" fontId="16" fillId="34" borderId="10" xfId="0" applyFont="1" applyFill="1" applyBorder="1"/>
    <xf numFmtId="0" fontId="16" fillId="34" borderId="10" xfId="0" applyFont="1" applyFill="1" applyBorder="1" applyAlignment="1">
      <alignment horizontal="center"/>
    </xf>
    <xf numFmtId="164" fontId="0" fillId="0" borderId="10" xfId="1" applyNumberFormat="1" applyFont="1" applyBorder="1" applyAlignment="1"/>
    <xf numFmtId="164" fontId="16" fillId="34" borderId="10" xfId="1" applyNumberFormat="1" applyFont="1" applyFill="1" applyBorder="1" applyAlignment="1"/>
    <xf numFmtId="0" fontId="24" fillId="0" borderId="10" xfId="0" applyFont="1" applyBorder="1" applyAlignment="1">
      <alignment horizontal="center" vertical="center" wrapText="1"/>
    </xf>
    <xf numFmtId="0" fontId="24" fillId="0" borderId="10" xfId="0" applyNumberFormat="1" applyFont="1" applyBorder="1" applyAlignment="1">
      <alignment horizontal="center" vertical="center" wrapText="1"/>
    </xf>
    <xf numFmtId="166" fontId="24" fillId="0" borderId="10" xfId="48" applyNumberFormat="1" applyFont="1" applyBorder="1" applyAlignment="1">
      <alignment horizontal="center" vertical="center" wrapText="1"/>
    </xf>
    <xf numFmtId="0" fontId="24" fillId="35" borderId="10" xfId="0" applyFont="1" applyFill="1" applyBorder="1" applyAlignment="1">
      <alignment horizontal="center" vertical="center" wrapText="1"/>
    </xf>
    <xf numFmtId="167" fontId="24" fillId="35" borderId="10" xfId="36" applyNumberFormat="1" applyFont="1" applyFill="1" applyBorder="1" applyAlignment="1">
      <alignment horizontal="center" vertical="center" wrapText="1"/>
    </xf>
    <xf numFmtId="1" fontId="24" fillId="35" borderId="10" xfId="0" applyNumberFormat="1" applyFont="1" applyFill="1" applyBorder="1" applyAlignment="1">
      <alignment horizontal="center" vertical="center" wrapText="1"/>
    </xf>
    <xf numFmtId="167" fontId="24" fillId="36" borderId="10" xfId="36" applyNumberFormat="1" applyFont="1" applyFill="1" applyBorder="1" applyAlignment="1">
      <alignment horizontal="center" vertical="center" wrapText="1"/>
    </xf>
    <xf numFmtId="0" fontId="24" fillId="36" borderId="10" xfId="0" applyFont="1" applyFill="1" applyBorder="1" applyAlignment="1">
      <alignment horizontal="center" vertical="center" wrapText="1"/>
    </xf>
    <xf numFmtId="0" fontId="26" fillId="0" borderId="10" xfId="0" applyFont="1" applyBorder="1"/>
    <xf numFmtId="0" fontId="26" fillId="0" borderId="10" xfId="0" applyNumberFormat="1" applyFont="1" applyBorder="1" applyAlignment="1">
      <alignment horizontal="center"/>
    </xf>
    <xf numFmtId="0" fontId="26" fillId="0" borderId="10" xfId="0" applyNumberFormat="1" applyFont="1" applyBorder="1" applyAlignment="1">
      <alignment vertical="center"/>
    </xf>
    <xf numFmtId="14" fontId="26" fillId="0" borderId="10" xfId="0" applyNumberFormat="1" applyFont="1" applyBorder="1"/>
    <xf numFmtId="166" fontId="26" fillId="0" borderId="10" xfId="48" applyNumberFormat="1" applyFont="1" applyBorder="1"/>
    <xf numFmtId="2" fontId="24" fillId="37" borderId="10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29" fillId="0" borderId="0" xfId="49" applyFont="1"/>
    <xf numFmtId="0" fontId="29" fillId="0" borderId="18" xfId="49" applyFont="1" applyBorder="1" applyAlignment="1">
      <alignment horizontal="centerContinuous"/>
    </xf>
    <xf numFmtId="0" fontId="29" fillId="0" borderId="19" xfId="49" applyFont="1" applyBorder="1" applyAlignment="1">
      <alignment horizontal="centerContinuous"/>
    </xf>
    <xf numFmtId="0" fontId="29" fillId="0" borderId="22" xfId="49" applyFont="1" applyBorder="1" applyAlignment="1">
      <alignment horizontal="centerContinuous"/>
    </xf>
    <xf numFmtId="0" fontId="29" fillId="0" borderId="23" xfId="49" applyFont="1" applyBorder="1" applyAlignment="1">
      <alignment horizontal="centerContinuous"/>
    </xf>
    <xf numFmtId="0" fontId="30" fillId="0" borderId="18" xfId="49" applyFont="1" applyBorder="1" applyAlignment="1">
      <alignment horizontal="centerContinuous" vertical="center"/>
    </xf>
    <xf numFmtId="0" fontId="30" fillId="0" borderId="20" xfId="49" applyFont="1" applyBorder="1" applyAlignment="1">
      <alignment horizontal="centerContinuous" vertical="center"/>
    </xf>
    <xf numFmtId="0" fontId="30" fillId="0" borderId="19" xfId="49" applyFont="1" applyBorder="1" applyAlignment="1">
      <alignment horizontal="centerContinuous" vertical="center"/>
    </xf>
    <xf numFmtId="0" fontId="30" fillId="0" borderId="21" xfId="49" applyFont="1" applyBorder="1" applyAlignment="1">
      <alignment horizontal="centerContinuous" vertical="center"/>
    </xf>
    <xf numFmtId="0" fontId="30" fillId="0" borderId="22" xfId="49" applyFont="1" applyBorder="1" applyAlignment="1">
      <alignment horizontal="centerContinuous" vertical="center"/>
    </xf>
    <xf numFmtId="0" fontId="30" fillId="0" borderId="0" xfId="49" applyFont="1" applyAlignment="1">
      <alignment horizontal="centerContinuous" vertical="center"/>
    </xf>
    <xf numFmtId="0" fontId="30" fillId="0" borderId="28" xfId="49" applyFont="1" applyBorder="1" applyAlignment="1">
      <alignment horizontal="centerContinuous" vertical="center"/>
    </xf>
    <xf numFmtId="0" fontId="29" fillId="0" borderId="24" xfId="49" applyFont="1" applyBorder="1" applyAlignment="1">
      <alignment horizontal="centerContinuous"/>
    </xf>
    <xf numFmtId="0" fontId="29" fillId="0" borderId="26" xfId="49" applyFont="1" applyBorder="1" applyAlignment="1">
      <alignment horizontal="centerContinuous"/>
    </xf>
    <xf numFmtId="0" fontId="30" fillId="0" borderId="24" xfId="49" applyFont="1" applyBorder="1" applyAlignment="1">
      <alignment horizontal="centerContinuous" vertical="center"/>
    </xf>
    <xf numFmtId="0" fontId="30" fillId="0" borderId="25" xfId="49" applyFont="1" applyBorder="1" applyAlignment="1">
      <alignment horizontal="centerContinuous" vertical="center"/>
    </xf>
    <xf numFmtId="0" fontId="30" fillId="0" borderId="26" xfId="49" applyFont="1" applyBorder="1" applyAlignment="1">
      <alignment horizontal="centerContinuous" vertical="center"/>
    </xf>
    <xf numFmtId="0" fontId="30" fillId="0" borderId="27" xfId="49" applyFont="1" applyBorder="1" applyAlignment="1">
      <alignment horizontal="centerContinuous" vertical="center"/>
    </xf>
    <xf numFmtId="0" fontId="29" fillId="0" borderId="22" xfId="49" applyFont="1" applyBorder="1"/>
    <xf numFmtId="0" fontId="29" fillId="0" borderId="23" xfId="49" applyFont="1" applyBorder="1"/>
    <xf numFmtId="0" fontId="30" fillId="0" borderId="0" xfId="49" applyFont="1"/>
    <xf numFmtId="14" fontId="29" fillId="0" borderId="0" xfId="49" applyNumberFormat="1" applyFont="1"/>
    <xf numFmtId="168" fontId="29" fillId="0" borderId="0" xfId="49" applyNumberFormat="1" applyFont="1"/>
    <xf numFmtId="14" fontId="29" fillId="0" borderId="0" xfId="49" applyNumberFormat="1" applyFont="1" applyAlignment="1">
      <alignment horizontal="left"/>
    </xf>
    <xf numFmtId="1" fontId="30" fillId="0" borderId="0" xfId="50" applyNumberFormat="1" applyFont="1" applyAlignment="1">
      <alignment horizontal="right"/>
    </xf>
    <xf numFmtId="170" fontId="30" fillId="0" borderId="0" xfId="49" applyNumberFormat="1" applyFont="1" applyAlignment="1">
      <alignment horizontal="right"/>
    </xf>
    <xf numFmtId="1" fontId="30" fillId="0" borderId="0" xfId="49" applyNumberFormat="1" applyFont="1" applyAlignment="1">
      <alignment horizontal="center"/>
    </xf>
    <xf numFmtId="171" fontId="30" fillId="0" borderId="0" xfId="49" applyNumberFormat="1" applyFont="1" applyAlignment="1">
      <alignment horizontal="right"/>
    </xf>
    <xf numFmtId="1" fontId="29" fillId="0" borderId="0" xfId="49" applyNumberFormat="1" applyFont="1" applyAlignment="1">
      <alignment horizontal="center"/>
    </xf>
    <xf numFmtId="171" fontId="29" fillId="0" borderId="0" xfId="49" applyNumberFormat="1" applyFont="1" applyAlignment="1">
      <alignment horizontal="right"/>
    </xf>
    <xf numFmtId="1" fontId="29" fillId="0" borderId="25" xfId="49" applyNumberFormat="1" applyFont="1" applyBorder="1" applyAlignment="1">
      <alignment horizontal="center"/>
    </xf>
    <xf numFmtId="171" fontId="29" fillId="0" borderId="25" xfId="49" applyNumberFormat="1" applyFont="1" applyBorder="1" applyAlignment="1">
      <alignment horizontal="right"/>
    </xf>
    <xf numFmtId="0" fontId="29" fillId="0" borderId="0" xfId="49" applyFont="1" applyAlignment="1">
      <alignment horizontal="center"/>
    </xf>
    <xf numFmtId="1" fontId="30" fillId="0" borderId="29" xfId="49" applyNumberFormat="1" applyFont="1" applyBorder="1" applyAlignment="1">
      <alignment horizontal="center"/>
    </xf>
    <xf numFmtId="171" fontId="30" fillId="0" borderId="29" xfId="49" applyNumberFormat="1" applyFont="1" applyBorder="1" applyAlignment="1">
      <alignment horizontal="right"/>
    </xf>
    <xf numFmtId="171" fontId="29" fillId="0" borderId="0" xfId="49" applyNumberFormat="1" applyFont="1"/>
    <xf numFmtId="171" fontId="30" fillId="0" borderId="25" xfId="49" applyNumberFormat="1" applyFont="1" applyBorder="1"/>
    <xf numFmtId="171" fontId="29" fillId="0" borderId="25" xfId="49" applyNumberFormat="1" applyFont="1" applyBorder="1"/>
    <xf numFmtId="171" fontId="30" fillId="0" borderId="0" xfId="49" applyNumberFormat="1" applyFont="1"/>
    <xf numFmtId="0" fontId="29" fillId="0" borderId="24" xfId="49" applyFont="1" applyBorder="1"/>
    <xf numFmtId="0" fontId="29" fillId="0" borderId="25" xfId="49" applyFont="1" applyBorder="1"/>
    <xf numFmtId="0" fontId="29" fillId="0" borderId="26" xfId="49" applyFont="1" applyBorder="1"/>
    <xf numFmtId="0" fontId="29" fillId="38" borderId="0" xfId="49" applyFont="1" applyFill="1"/>
    <xf numFmtId="0" fontId="30" fillId="0" borderId="0" xfId="49" applyFont="1" applyAlignment="1">
      <alignment horizontal="center"/>
    </xf>
    <xf numFmtId="172" fontId="30" fillId="0" borderId="0" xfId="51" applyNumberFormat="1" applyFont="1" applyAlignment="1">
      <alignment horizontal="right"/>
    </xf>
    <xf numFmtId="1" fontId="29" fillId="0" borderId="0" xfId="50" applyNumberFormat="1" applyFont="1" applyAlignment="1">
      <alignment horizontal="right"/>
    </xf>
    <xf numFmtId="172" fontId="29" fillId="0" borderId="0" xfId="51" applyNumberFormat="1" applyFont="1" applyAlignment="1">
      <alignment horizontal="right"/>
    </xf>
    <xf numFmtId="164" fontId="29" fillId="0" borderId="29" xfId="51" applyNumberFormat="1" applyFont="1" applyBorder="1" applyAlignment="1">
      <alignment horizontal="center"/>
    </xf>
    <xf numFmtId="172" fontId="29" fillId="0" borderId="29" xfId="51" applyNumberFormat="1" applyFont="1" applyBorder="1" applyAlignment="1">
      <alignment horizontal="right"/>
    </xf>
    <xf numFmtId="0" fontId="26" fillId="0" borderId="0" xfId="0" applyFont="1"/>
    <xf numFmtId="0" fontId="16" fillId="34" borderId="13" xfId="0" applyFont="1" applyFill="1" applyBorder="1" applyAlignment="1">
      <alignment horizontal="center"/>
    </xf>
    <xf numFmtId="0" fontId="16" fillId="34" borderId="14" xfId="0" applyFont="1" applyFill="1" applyBorder="1" applyAlignment="1">
      <alignment horizontal="center"/>
    </xf>
    <xf numFmtId="41" fontId="18" fillId="33" borderId="15" xfId="45" applyFont="1" applyFill="1" applyBorder="1" applyAlignment="1">
      <alignment horizontal="left" vertical="center" wrapText="1"/>
    </xf>
    <xf numFmtId="41" fontId="18" fillId="33" borderId="16" xfId="45" applyFont="1" applyFill="1" applyBorder="1" applyAlignment="1">
      <alignment horizontal="left" vertical="center" wrapText="1"/>
    </xf>
    <xf numFmtId="41" fontId="18" fillId="33" borderId="17" xfId="45" applyFont="1" applyFill="1" applyBorder="1" applyAlignment="1">
      <alignment horizontal="left" vertical="center" wrapText="1"/>
    </xf>
    <xf numFmtId="41" fontId="18" fillId="33" borderId="15" xfId="45" applyFont="1" applyFill="1" applyBorder="1" applyAlignment="1">
      <alignment horizontal="center" vertical="center" wrapText="1"/>
    </xf>
    <xf numFmtId="41" fontId="18" fillId="33" borderId="16" xfId="45" applyFont="1" applyFill="1" applyBorder="1" applyAlignment="1">
      <alignment horizontal="center" vertical="center" wrapText="1"/>
    </xf>
    <xf numFmtId="41" fontId="18" fillId="33" borderId="17" xfId="45" applyFont="1" applyFill="1" applyBorder="1" applyAlignment="1">
      <alignment horizontal="center" vertical="center" wrapText="1"/>
    </xf>
    <xf numFmtId="0" fontId="30" fillId="0" borderId="18" xfId="49" applyFont="1" applyBorder="1" applyAlignment="1">
      <alignment horizontal="center" vertical="center"/>
    </xf>
    <xf numFmtId="0" fontId="30" fillId="0" borderId="20" xfId="49" applyFont="1" applyBorder="1" applyAlignment="1">
      <alignment horizontal="center" vertical="center"/>
    </xf>
    <xf numFmtId="0" fontId="30" fillId="0" borderId="19" xfId="49" applyFont="1" applyBorder="1" applyAlignment="1">
      <alignment horizontal="center" vertical="center"/>
    </xf>
    <xf numFmtId="0" fontId="30" fillId="0" borderId="24" xfId="49" applyFont="1" applyBorder="1" applyAlignment="1">
      <alignment horizontal="center" vertical="center"/>
    </xf>
    <xf numFmtId="0" fontId="30" fillId="0" borderId="25" xfId="49" applyFont="1" applyBorder="1" applyAlignment="1">
      <alignment horizontal="center" vertical="center"/>
    </xf>
    <xf numFmtId="0" fontId="30" fillId="0" borderId="26" xfId="49" applyFont="1" applyBorder="1" applyAlignment="1">
      <alignment horizontal="center" vertical="center"/>
    </xf>
    <xf numFmtId="0" fontId="30" fillId="0" borderId="21" xfId="49" applyFont="1" applyBorder="1" applyAlignment="1">
      <alignment horizontal="center" vertical="center"/>
    </xf>
    <xf numFmtId="0" fontId="30" fillId="0" borderId="27" xfId="49" applyFont="1" applyBorder="1" applyAlignment="1">
      <alignment horizontal="center" vertical="center"/>
    </xf>
    <xf numFmtId="0" fontId="31" fillId="0" borderId="0" xfId="49" applyFont="1" applyAlignment="1">
      <alignment horizontal="center" vertical="center" wrapText="1"/>
    </xf>
    <xf numFmtId="0" fontId="30" fillId="0" borderId="22" xfId="49" applyFont="1" applyBorder="1" applyAlignment="1">
      <alignment horizontal="center" vertical="center" wrapText="1"/>
    </xf>
    <xf numFmtId="0" fontId="30" fillId="0" borderId="0" xfId="49" applyFont="1" applyAlignment="1">
      <alignment horizontal="center" vertical="center" wrapText="1"/>
    </xf>
    <xf numFmtId="0" fontId="30" fillId="0" borderId="23" xfId="49" applyFont="1" applyBorder="1" applyAlignment="1">
      <alignment horizontal="center" vertical="center" wrapText="1"/>
    </xf>
  </cellXfs>
  <cellStyles count="52">
    <cellStyle name="20% - Énfasis1" xfId="19" builtinId="30" customBuiltin="1"/>
    <cellStyle name="20% - Énfasis2" xfId="22" builtinId="34" customBuiltin="1"/>
    <cellStyle name="20% - Énfasis3" xfId="25" builtinId="38" customBuiltin="1"/>
    <cellStyle name="20% - Énfasis4" xfId="28" builtinId="42" customBuiltin="1"/>
    <cellStyle name="20% - Énfasis5" xfId="31" builtinId="46" customBuiltin="1"/>
    <cellStyle name="20% - Énfasis6" xfId="34" builtinId="50" customBuiltin="1"/>
    <cellStyle name="40% - Énfasis1" xfId="20" builtinId="31" customBuiltin="1"/>
    <cellStyle name="40% - Énfasis2" xfId="23" builtinId="35" customBuiltin="1"/>
    <cellStyle name="40% - Énfasis3" xfId="26" builtinId="39" customBuiltin="1"/>
    <cellStyle name="40% - Énfasis4" xfId="29" builtinId="43" customBuiltin="1"/>
    <cellStyle name="40% - Énfasis5" xfId="32" builtinId="47" customBuiltin="1"/>
    <cellStyle name="40% - Énfasis6" xfId="35" builtinId="51" customBuiltin="1"/>
    <cellStyle name="60% - Énfasis1 2" xfId="39"/>
    <cellStyle name="60% - Énfasis2 2" xfId="40"/>
    <cellStyle name="60% - Énfasis3 2" xfId="41"/>
    <cellStyle name="60% - Énfasis4 2" xfId="42"/>
    <cellStyle name="60% - Énfasis5 2" xfId="43"/>
    <cellStyle name="60% - Énfasis6 2" xfId="44"/>
    <cellStyle name="Buena" xfId="7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3" builtinId="16" customBuiltin="1"/>
    <cellStyle name="Encabezado 4" xfId="6" builtinId="19" customBuiltin="1"/>
    <cellStyle name="Énfasis1" xfId="18" builtinId="29" customBuiltin="1"/>
    <cellStyle name="Énfasis2" xfId="21" builtinId="33" customBuiltin="1"/>
    <cellStyle name="Énfasis3" xfId="24" builtinId="37" customBuiltin="1"/>
    <cellStyle name="Énfasis4" xfId="27" builtinId="41" customBuiltin="1"/>
    <cellStyle name="Énfasis5" xfId="30" builtinId="45" customBuiltin="1"/>
    <cellStyle name="Énfasis6" xfId="33" builtinId="49" customBuiltin="1"/>
    <cellStyle name="Entrada" xfId="9" builtinId="20" customBuiltin="1"/>
    <cellStyle name="Incorrecto" xfId="8" builtinId="27" customBuiltin="1"/>
    <cellStyle name="Millares" xfId="1" builtinId="3"/>
    <cellStyle name="Millares [0] 2" xfId="45"/>
    <cellStyle name="Millares 2" xfId="36"/>
    <cellStyle name="Millares 2 2" xfId="51"/>
    <cellStyle name="Millares 3" xfId="37"/>
    <cellStyle name="Millares 4" xfId="47"/>
    <cellStyle name="Millares 5" xfId="50"/>
    <cellStyle name="Moneda" xfId="48" builtinId="4"/>
    <cellStyle name="Neutral 2" xfId="38"/>
    <cellStyle name="Normal" xfId="0" builtinId="0"/>
    <cellStyle name="Normal 2" xfId="46"/>
    <cellStyle name="Normal 2 2" xfId="49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7" builtinId="25" customBuiltin="1"/>
  </cellStyles>
  <dxfs count="1">
    <dxf>
      <numFmt numFmtId="164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04.589758796297" createdVersion="5" refreshedVersion="5" minRefreshableVersion="3" recordCount="13">
  <cacheSource type="worksheet">
    <worksheetSource ref="A1:AI14" sheet="ESTADO DE CADA FACTURA"/>
  </cacheSource>
  <cacheFields count="43">
    <cacheField name="NIT IPS" numFmtId="0">
      <sharedItems containsSemiMixedTypes="0" containsString="0" containsNumber="1" containsInteger="1" minValue="860037950" maxValue="860037950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8-01-22T00:00:00" maxDate="2024-03-14T00:00:00"/>
    </cacheField>
    <cacheField name="IPS Fecha radicado" numFmtId="14">
      <sharedItems containsSemiMixedTypes="0" containsNonDate="0" containsDate="1" containsString="0" minDate="2018-01-22T00:00:00" maxDate="2024-03-14T00:00:00"/>
    </cacheField>
    <cacheField name="IPS Valor Factura" numFmtId="166">
      <sharedItems containsSemiMixedTypes="0" containsString="0" containsNumber="1" containsInteger="1" minValue="39078" maxValue="9064734"/>
    </cacheField>
    <cacheField name="IPS Saldo Factura" numFmtId="166">
      <sharedItems containsSemiMixedTypes="0" containsString="0" containsNumber="1" containsInteger="1" minValue="39078" maxValue="9064734"/>
    </cacheField>
    <cacheField name="ESTADO CARTERA ANTERIOR" numFmtId="166">
      <sharedItems/>
    </cacheField>
    <cacheField name="ESTADO EPS 21-04-2024" numFmtId="0">
      <sharedItems count="4">
        <s v="Factura cancelada"/>
        <s v="Factura devuelta"/>
        <s v="Factura cerrada por extemporaneidad"/>
        <s v="Factura no radicada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IDACION" numFmtId="0">
      <sharedItems containsSemiMixedTypes="0" containsString="0" containsNumber="1" containsInteger="1" minValue="0" maxValue="2"/>
    </cacheField>
    <cacheField name="VALO CANCELADO SAP" numFmtId="166">
      <sharedItems containsSemiMixedTypes="0" containsString="0" containsNumber="1" containsInteger="1" minValue="0" maxValue="209139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47423" maxValue="4800047423"/>
    </cacheField>
    <cacheField name="FECHA COMPENSACION SAP" numFmtId="0">
      <sharedItems containsNonDate="0" containsDate="1" containsString="0" containsBlank="1" minDate="2021-05-11T00:00:00" maxDate="2021-05-12T00:00:00"/>
    </cacheField>
    <cacheField name="VALOR TRANFERENCIA" numFmtId="166">
      <sharedItems containsSemiMixedTypes="0" containsString="0" containsNumber="1" containsInteger="1" minValue="0" maxValue="209139"/>
    </cacheField>
    <cacheField name="VALO CANCELADO SAP2" numFmtId="166">
      <sharedItems containsSemiMixedTypes="0" containsString="0" containsNumber="1" containsInteger="1" minValue="0" maxValue="1298873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092084" maxValue="4800059643"/>
    </cacheField>
    <cacheField name="FECHA COMPENSACION SAP2" numFmtId="0">
      <sharedItems containsNonDate="0" containsDate="1" containsString="0" containsBlank="1" minDate="2021-08-17T00:00:00" maxDate="2023-04-29T00:00:00"/>
    </cacheField>
    <cacheField name="VALOR TRANFERENCIA2" numFmtId="166">
      <sharedItems containsSemiMixedTypes="0" containsString="0" containsNumber="1" containsInteger="1" minValue="0" maxValue="3780331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0-03-07T00:00:00" maxDate="2024-02-17T00:00:00"/>
    </cacheField>
    <cacheField name="Fecha Radicacion" numFmtId="14">
      <sharedItems containsNonDate="0" containsDate="1" containsString="0" containsBlank="1" minDate="2020-06-10T00:00:00" maxDate="2024-03-14T00:00:00"/>
    </cacheField>
    <cacheField name="Fecha Devolucion" numFmtId="14">
      <sharedItems containsNonDate="0" containsDate="1" containsString="0" containsBlank="1" minDate="2021-03-26T00:00:00" maxDate="2024-03-27T00:00:00"/>
    </cacheField>
    <cacheField name="Valor Bruto" numFmtId="166">
      <sharedItems containsSemiMixedTypes="0" containsString="0" containsNumber="1" containsInteger="1" minValue="0" maxValue="375119250"/>
    </cacheField>
    <cacheField name="Valor Inicio Factura" numFmtId="166">
      <sharedItems containsSemiMixedTypes="0" containsString="0" containsNumber="1" containsInteger="1" minValue="0" maxValue="9064734"/>
    </cacheField>
    <cacheField name="Valor Aprobado" numFmtId="166">
      <sharedItems containsSemiMixedTypes="0" containsString="0" containsNumber="1" containsInteger="1" minValue="0" maxValue="736570"/>
    </cacheField>
    <cacheField name="Valor Deducible " numFmtId="166">
      <sharedItems containsSemiMixedTypes="0" containsString="0" containsNumber="1" containsInteger="1" minValue="0" maxValue="0"/>
    </cacheField>
    <cacheField name="Valor Autorizado" numFmtId="166">
      <sharedItems containsSemiMixedTypes="0" containsString="0" containsNumber="1" containsInteger="1" minValue="0" maxValue="332048"/>
    </cacheField>
    <cacheField name="Valor Rete Fuen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1313479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375119250"/>
    </cacheField>
    <cacheField name="Valor_Glosa y Devolución" numFmtId="166">
      <sharedItems containsSemiMixedTypes="0" containsString="0" containsNumber="1" containsInteger="1" minValue="0" maxValue="37511925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6">
      <sharedItems containsSemiMixedTypes="0" containsString="0" containsNumber="1" containsInteger="1" minValue="0" maxValue="2813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">
  <r>
    <n v="860037950"/>
    <s v="FUNDACION SANTA FE DE BOGOTA"/>
    <m/>
    <s v="FS6185428"/>
    <s v="FS6185428"/>
    <s v="860037950_FS6185428"/>
    <d v="2021-03-17T00:00:00"/>
    <d v="2021-03-17T00:00:00"/>
    <n v="209139"/>
    <n v="209139"/>
    <s v="FACTURA CERRADA SIN RESPUESTA IPS"/>
    <x v="0"/>
    <n v="0"/>
    <m/>
    <n v="2"/>
    <n v="209139"/>
    <n v="0"/>
    <n v="4800047423"/>
    <d v="2021-05-11T00:00:00"/>
    <n v="209139"/>
    <n v="1298873"/>
    <n v="0"/>
    <n v="2201092084"/>
    <d v="2021-08-17T00:00:00"/>
    <n v="1298873"/>
    <s v="Finalizada"/>
    <d v="2021-01-07T00:00:00"/>
    <d v="2021-03-17T00:00:00"/>
    <m/>
    <n v="1539651"/>
    <n v="28139"/>
    <n v="0"/>
    <n v="0"/>
    <n v="207581"/>
    <n v="0"/>
    <n v="0"/>
    <n v="0"/>
    <n v="0"/>
    <n v="0"/>
    <m/>
    <m/>
    <m/>
    <n v="28139"/>
  </r>
  <r>
    <n v="860037950"/>
    <s v="FUNDACION SANTA FE DE BOGOTA"/>
    <m/>
    <s v="FS6825954"/>
    <s v="FS6825954"/>
    <s v="860037950_FS6825954"/>
    <d v="2023-01-13T00:00:00"/>
    <d v="2023-01-13T00:00:00"/>
    <n v="736570"/>
    <n v="736570"/>
    <s v="FACTURA CANCELADA"/>
    <x v="0"/>
    <n v="0"/>
    <m/>
    <n v="1"/>
    <n v="0"/>
    <n v="0"/>
    <m/>
    <m/>
    <n v="0"/>
    <n v="736570"/>
    <n v="0"/>
    <n v="4800059643"/>
    <d v="2023-04-28T00:00:00"/>
    <n v="3780331"/>
    <s v="Finalizada"/>
    <d v="2022-03-07T00:00:00"/>
    <d v="2023-01-13T00:00:00"/>
    <m/>
    <n v="736570"/>
    <n v="736570"/>
    <n v="736570"/>
    <n v="0"/>
    <n v="332048"/>
    <n v="0"/>
    <n v="0"/>
    <n v="0"/>
    <n v="0"/>
    <n v="0"/>
    <m/>
    <m/>
    <m/>
    <n v="0"/>
  </r>
  <r>
    <n v="860037950"/>
    <s v="FUNDACION SANTA FE DE BOGOTA"/>
    <m/>
    <s v="FS6185429"/>
    <s v="FS6185429"/>
    <s v="860037950_FS6185429"/>
    <d v="2021-03-17T00:00:00"/>
    <d v="2021-03-17T00:00:00"/>
    <n v="357126"/>
    <n v="357126"/>
    <s v="FACTURA DEVUELTA"/>
    <x v="1"/>
    <n v="0"/>
    <m/>
    <n v="0"/>
    <n v="0"/>
    <n v="0"/>
    <m/>
    <m/>
    <n v="0"/>
    <n v="0"/>
    <n v="0"/>
    <m/>
    <m/>
    <n v="0"/>
    <s v="Devuelta"/>
    <d v="2021-01-07T00:00:00"/>
    <d v="2021-03-17T00:00:00"/>
    <d v="2021-03-26T00:00:00"/>
    <n v="357126"/>
    <n v="357126"/>
    <n v="0"/>
    <n v="0"/>
    <n v="0"/>
    <n v="0"/>
    <n v="0"/>
    <n v="0"/>
    <n v="357126"/>
    <n v="357126"/>
    <s v="DEVOLUCION"/>
    <s v="SE DEVUELVE FACTURA COMPLETA NO SE EVIDENCIA REPORTE SIMUEST RA FAVOR REPORTAR LOS CUPS FACTURADOS, NO SE EVIDENCIA RESUTADO CUPS 906340.FAVOR ANEXAR SOPORTES DANDO CUMPLIMIENTO A RES 1463; Y CONTINUAR PROCESO DE PAGO.    GLADYS VIVAS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n v="0"/>
  </r>
  <r>
    <n v="860037950"/>
    <s v="FUNDACION SANTA FE DE BOGOTA"/>
    <m/>
    <s v="FS8065787"/>
    <s v="FS8065787"/>
    <s v="860037950_FS8065787"/>
    <d v="2024-03-12T00:00:00"/>
    <d v="2024-03-12T00:00:00"/>
    <n v="6546381"/>
    <n v="6546381"/>
    <e v="#N/A"/>
    <x v="1"/>
    <n v="0"/>
    <m/>
    <n v="0"/>
    <n v="0"/>
    <n v="0"/>
    <m/>
    <m/>
    <n v="0"/>
    <n v="0"/>
    <n v="0"/>
    <m/>
    <m/>
    <n v="0"/>
    <s v="Devuelta"/>
    <d v="2024-02-16T00:00:00"/>
    <d v="2024-03-11T00:00:00"/>
    <d v="2024-03-26T00:00:00"/>
    <n v="375119250"/>
    <n v="0"/>
    <n v="0"/>
    <n v="0"/>
    <n v="0"/>
    <n v="0"/>
    <n v="0"/>
    <n v="0"/>
    <n v="375119250"/>
    <n v="375119250"/>
    <s v="DEVOLUCION"/>
    <s v="NO PBS: SE DEVUELVE FACTURA CON SOPORTES COMPLETOS AL VALIDAR LOS DATOS DELA FACTURA , NO SE ENCUENTRA REPORTADA EN LA WESERVIS. VALIDAR  NO REPORTADA EN LA WE SERVIS , REPORTARLA PARA DARLE TRAMITE ALA FACTURA. "/>
    <s v="NO PBS"/>
    <n v="0"/>
  </r>
  <r>
    <n v="860037950"/>
    <s v="FUNDACION SANTA FE DE BOGOTA"/>
    <m/>
    <s v="FS8061207"/>
    <s v="FS8061207"/>
    <s v="860037950_FS8061207"/>
    <d v="2024-03-13T00:00:00"/>
    <d v="2024-03-13T00:00:00"/>
    <n v="1480064"/>
    <n v="1480064"/>
    <e v="#N/A"/>
    <x v="1"/>
    <n v="0"/>
    <m/>
    <n v="0"/>
    <n v="0"/>
    <n v="0"/>
    <m/>
    <m/>
    <n v="0"/>
    <n v="0"/>
    <n v="0"/>
    <m/>
    <m/>
    <n v="0"/>
    <s v="Devuelta"/>
    <d v="2024-02-14T00:00:00"/>
    <d v="2024-03-13T00:00:00"/>
    <d v="2024-03-25T00:00:00"/>
    <n v="1480064"/>
    <n v="0"/>
    <n v="0"/>
    <n v="0"/>
    <n v="0"/>
    <n v="0"/>
    <n v="0"/>
    <n v="0"/>
    <n v="1480064"/>
    <n v="1480064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n v="0"/>
  </r>
  <r>
    <n v="860037950"/>
    <s v="FUNDACION SANTA FE DE BOGOTA"/>
    <m/>
    <s v="FS5868232"/>
    <s v="FS5868232"/>
    <s v="860037950_FS5868232"/>
    <d v="2020-06-16T00:00:00"/>
    <d v="2020-06-16T00:00:00"/>
    <n v="1313479"/>
    <n v="1313479"/>
    <s v="FACTURA CERRADA SIN RESPUESTA IPS"/>
    <x v="2"/>
    <n v="0"/>
    <m/>
    <n v="0"/>
    <n v="0"/>
    <n v="0"/>
    <m/>
    <m/>
    <n v="0"/>
    <n v="0"/>
    <n v="0"/>
    <m/>
    <m/>
    <n v="0"/>
    <s v="Finalizada"/>
    <d v="2020-03-07T00:00:00"/>
    <d v="2020-06-10T00:00:00"/>
    <m/>
    <n v="1313479"/>
    <n v="1313479"/>
    <n v="0"/>
    <n v="0"/>
    <n v="0"/>
    <n v="0"/>
    <n v="1313479"/>
    <n v="0"/>
    <n v="0"/>
    <n v="0"/>
    <m/>
    <m/>
    <m/>
    <n v="0"/>
  </r>
  <r>
    <n v="860037950"/>
    <s v="FUNDACION SANTA FE DE BOGOTA"/>
    <m/>
    <s v="FS5882642"/>
    <s v="FS5882642"/>
    <s v="860037950_FS5882642"/>
    <d v="2020-06-16T00:00:00"/>
    <d v="2020-06-16T00:00:00"/>
    <n v="470727"/>
    <n v="470727"/>
    <s v="FACTURA CERRADA SIN RESPUESTA IPS"/>
    <x v="2"/>
    <n v="0"/>
    <m/>
    <n v="0"/>
    <n v="0"/>
    <n v="0"/>
    <m/>
    <m/>
    <n v="0"/>
    <n v="0"/>
    <n v="0"/>
    <m/>
    <m/>
    <n v="0"/>
    <s v="Finalizada"/>
    <d v="2020-03-18T00:00:00"/>
    <d v="2020-06-10T00:00:00"/>
    <m/>
    <n v="470727"/>
    <n v="470727"/>
    <n v="0"/>
    <n v="0"/>
    <n v="0"/>
    <n v="0"/>
    <n v="470727"/>
    <n v="0"/>
    <n v="0"/>
    <n v="0"/>
    <m/>
    <m/>
    <m/>
    <n v="0"/>
  </r>
  <r>
    <n v="860037950"/>
    <s v="FUNDACION SANTA FE DE BOGOTA"/>
    <m/>
    <s v="FS6385412"/>
    <s v="FS6385412"/>
    <s v="860037950_FS6385412"/>
    <d v="2021-08-23T00:00:00"/>
    <d v="2021-08-23T00:00:00"/>
    <n v="9064734"/>
    <n v="9064734"/>
    <s v="FACTURA CERRADA SIN RESPUESTA IPS"/>
    <x v="2"/>
    <n v="0"/>
    <m/>
    <n v="0"/>
    <n v="0"/>
    <n v="0"/>
    <m/>
    <m/>
    <n v="0"/>
    <n v="0"/>
    <n v="0"/>
    <m/>
    <m/>
    <n v="0"/>
    <s v="Finalizada"/>
    <d v="2021-05-31T00:00:00"/>
    <d v="2021-08-20T00:00:00"/>
    <m/>
    <n v="9064734"/>
    <n v="9064734"/>
    <n v="0"/>
    <n v="0"/>
    <n v="0"/>
    <n v="0"/>
    <n v="0"/>
    <n v="0"/>
    <n v="0"/>
    <n v="0"/>
    <m/>
    <m/>
    <m/>
    <n v="0"/>
  </r>
  <r>
    <n v="860037950"/>
    <s v="FUNDACION SANTA FE DE BOGOTA"/>
    <m/>
    <s v="FSFB04641463"/>
    <s v="FSFB04641463"/>
    <s v="860037950_FSFB04641463"/>
    <d v="2018-01-22T00:00:00"/>
    <d v="2018-01-22T00:00:00"/>
    <n v="1330955"/>
    <n v="1330955"/>
    <s v="FACTURA NO RADICADA"/>
    <x v="3"/>
    <n v="0"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</r>
  <r>
    <n v="860037950"/>
    <s v="FUNDACION SANTA FE DE BOGOTA"/>
    <m/>
    <s v="FS5868223"/>
    <s v="FS5868223"/>
    <s v="860037950_FS5868223"/>
    <d v="2020-06-16T00:00:00"/>
    <d v="2020-06-16T00:00:00"/>
    <n v="801491"/>
    <n v="801491"/>
    <s v="FACTURA NO RADICADA"/>
    <x v="3"/>
    <n v="0"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</r>
  <r>
    <n v="860037950"/>
    <s v="FUNDACION SANTA FE DE BOGOTA"/>
    <m/>
    <s v="FS6676895"/>
    <s v="FS6676895"/>
    <s v="860037950_FS6676895"/>
    <d v="2022-02-28T00:00:00"/>
    <d v="2022-02-28T00:00:00"/>
    <n v="512310"/>
    <n v="512310"/>
    <s v="FACTURA NO RADICADA"/>
    <x v="3"/>
    <n v="0"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</r>
  <r>
    <n v="860037950"/>
    <s v="FUNDACION SANTA FE DE BOGOTA"/>
    <m/>
    <s v="FS7715261"/>
    <s v="FS7715261"/>
    <s v="860037950_FS7715261"/>
    <d v="2023-09-21T00:00:00"/>
    <d v="2023-09-21T00:00:00"/>
    <n v="39078"/>
    <n v="39078"/>
    <s v="FACTURA NO RADICADA"/>
    <x v="3"/>
    <n v="0"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</r>
  <r>
    <n v="860037950"/>
    <s v="FUNDACION SANTA FE DE BOGOTA"/>
    <m/>
    <s v="FS7698631"/>
    <s v="FS7698631"/>
    <s v="860037950_FS7698631"/>
    <d v="2023-09-27T00:00:00"/>
    <d v="2023-09-27T00:00:00"/>
    <n v="85180"/>
    <n v="85180"/>
    <s v="FACTURA NO RADICADA"/>
    <x v="3"/>
    <n v="0"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1" cacheId="5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axis="axisRow" showAll="0">
      <items count="5">
        <item x="0"/>
        <item x="2"/>
        <item x="1"/>
        <item x="3"/>
        <item t="default"/>
      </items>
    </pivotField>
    <pivotField numFmtId="166" showAll="0"/>
    <pivotField showAll="0"/>
    <pivotField showAll="0"/>
    <pivotField numFmtId="166" showAll="0"/>
    <pivotField numFmtId="166"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8"/>
  <sheetViews>
    <sheetView showGridLines="0" topLeftCell="A4" workbookViewId="0">
      <selection activeCell="B23" sqref="B23:B25"/>
    </sheetView>
  </sheetViews>
  <sheetFormatPr baseColWidth="10" defaultRowHeight="14.5" x14ac:dyDescent="0.35"/>
  <cols>
    <col min="2" max="2" width="18.81640625" bestFit="1" customWidth="1"/>
    <col min="3" max="3" width="22.54296875" customWidth="1"/>
  </cols>
  <sheetData>
    <row r="2" spans="2:3" x14ac:dyDescent="0.35">
      <c r="B2" s="90" t="s">
        <v>39</v>
      </c>
      <c r="C2" s="91"/>
    </row>
    <row r="3" spans="2:3" x14ac:dyDescent="0.35">
      <c r="B3" s="19" t="s">
        <v>40</v>
      </c>
      <c r="C3" s="19" t="s">
        <v>42</v>
      </c>
    </row>
    <row r="4" spans="2:3" x14ac:dyDescent="0.35">
      <c r="B4" s="1" t="s">
        <v>41</v>
      </c>
      <c r="C4" s="20">
        <v>132795901</v>
      </c>
    </row>
    <row r="5" spans="2:3" x14ac:dyDescent="0.35">
      <c r="B5" s="1" t="s">
        <v>33</v>
      </c>
      <c r="C5" s="20">
        <v>375119250</v>
      </c>
    </row>
    <row r="6" spans="2:3" x14ac:dyDescent="0.35">
      <c r="B6" s="1" t="s">
        <v>43</v>
      </c>
      <c r="C6" s="20">
        <f>+SUM(C4:C5)</f>
        <v>507915151</v>
      </c>
    </row>
    <row r="7" spans="2:3" x14ac:dyDescent="0.35">
      <c r="B7" s="1" t="s">
        <v>44</v>
      </c>
      <c r="C7" s="20">
        <v>501638770</v>
      </c>
    </row>
    <row r="8" spans="2:3" x14ac:dyDescent="0.35">
      <c r="B8" s="18" t="s">
        <v>45</v>
      </c>
      <c r="C8" s="21">
        <v>6546381</v>
      </c>
    </row>
  </sheetData>
  <mergeCells count="1">
    <mergeCell ref="B2:C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6"/>
  <sheetViews>
    <sheetView showGridLines="0" workbookViewId="0">
      <selection activeCell="C5" sqref="B5:C5"/>
    </sheetView>
  </sheetViews>
  <sheetFormatPr baseColWidth="10" defaultRowHeight="14.5" x14ac:dyDescent="0.35"/>
  <cols>
    <col min="2" max="2" width="15" bestFit="1" customWidth="1"/>
    <col min="3" max="3" width="13.1796875" bestFit="1" customWidth="1"/>
  </cols>
  <sheetData>
    <row r="1" spans="2:3" x14ac:dyDescent="0.35">
      <c r="B1" s="15" t="s">
        <v>37</v>
      </c>
      <c r="C1" s="16" t="s">
        <v>38</v>
      </c>
    </row>
    <row r="2" spans="2:3" x14ac:dyDescent="0.35">
      <c r="B2" s="13">
        <v>45007</v>
      </c>
      <c r="C2" s="14">
        <v>3780331</v>
      </c>
    </row>
    <row r="3" spans="2:3" x14ac:dyDescent="0.35">
      <c r="B3" s="13">
        <v>45072</v>
      </c>
      <c r="C3" s="14">
        <v>260906</v>
      </c>
    </row>
    <row r="4" spans="2:3" x14ac:dyDescent="0.35">
      <c r="B4" s="13">
        <v>45169</v>
      </c>
      <c r="C4" s="14">
        <v>487830</v>
      </c>
    </row>
    <row r="5" spans="2:3" x14ac:dyDescent="0.35">
      <c r="B5" s="13">
        <v>45264</v>
      </c>
      <c r="C5" s="14">
        <v>243915</v>
      </c>
    </row>
    <row r="6" spans="2:3" x14ac:dyDescent="0.35">
      <c r="B6" s="15" t="s">
        <v>36</v>
      </c>
      <c r="C6" s="17">
        <f>+SUM(C2:C5)</f>
        <v>4772982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"/>
  <sheetViews>
    <sheetView showGridLines="0" workbookViewId="0">
      <selection activeCell="E26" sqref="E26:F32"/>
    </sheetView>
  </sheetViews>
  <sheetFormatPr baseColWidth="10" defaultRowHeight="14.5" x14ac:dyDescent="0.35"/>
  <cols>
    <col min="4" max="4" width="25.453125" bestFit="1" customWidth="1"/>
    <col min="5" max="5" width="22.1796875" customWidth="1"/>
    <col min="6" max="6" width="21.7265625" customWidth="1"/>
  </cols>
  <sheetData>
    <row r="1" spans="1:7" ht="26" x14ac:dyDescent="0.35">
      <c r="A1" s="6" t="s">
        <v>0</v>
      </c>
      <c r="B1" s="6" t="s">
        <v>1</v>
      </c>
      <c r="C1" s="8" t="s">
        <v>2</v>
      </c>
      <c r="D1" s="6" t="s">
        <v>3</v>
      </c>
      <c r="E1" s="9" t="s">
        <v>6</v>
      </c>
      <c r="F1" s="9" t="s">
        <v>7</v>
      </c>
      <c r="G1" s="9" t="s">
        <v>8</v>
      </c>
    </row>
    <row r="2" spans="1:7" x14ac:dyDescent="0.35">
      <c r="A2" s="10">
        <v>4641463</v>
      </c>
      <c r="B2" s="10" t="s">
        <v>9</v>
      </c>
      <c r="C2" s="11">
        <v>43122</v>
      </c>
      <c r="D2" s="7" t="s">
        <v>10</v>
      </c>
      <c r="E2" s="12">
        <v>1330955</v>
      </c>
      <c r="F2" s="10" t="s">
        <v>11</v>
      </c>
      <c r="G2" s="10" t="s">
        <v>12</v>
      </c>
    </row>
    <row r="3" spans="1:7" x14ac:dyDescent="0.35">
      <c r="A3" s="10">
        <v>5868223</v>
      </c>
      <c r="B3" s="10" t="s">
        <v>13</v>
      </c>
      <c r="C3" s="11">
        <v>43998</v>
      </c>
      <c r="D3" s="7" t="s">
        <v>14</v>
      </c>
      <c r="E3" s="12">
        <v>801491</v>
      </c>
      <c r="F3" s="10" t="s">
        <v>11</v>
      </c>
      <c r="G3" s="10" t="s">
        <v>12</v>
      </c>
    </row>
    <row r="4" spans="1:7" x14ac:dyDescent="0.35">
      <c r="A4" s="10">
        <v>5868232</v>
      </c>
      <c r="B4" s="10" t="s">
        <v>15</v>
      </c>
      <c r="C4" s="11">
        <v>43998</v>
      </c>
      <c r="D4" s="7" t="s">
        <v>16</v>
      </c>
      <c r="E4" s="12">
        <v>1313479</v>
      </c>
      <c r="F4" s="10" t="s">
        <v>17</v>
      </c>
      <c r="G4" s="10" t="s">
        <v>12</v>
      </c>
    </row>
    <row r="5" spans="1:7" x14ac:dyDescent="0.35">
      <c r="A5" s="10">
        <v>5882642</v>
      </c>
      <c r="B5" s="10" t="s">
        <v>18</v>
      </c>
      <c r="C5" s="11">
        <v>43998</v>
      </c>
      <c r="D5" s="7" t="s">
        <v>19</v>
      </c>
      <c r="E5" s="12">
        <v>470727</v>
      </c>
      <c r="F5" s="10" t="s">
        <v>17</v>
      </c>
      <c r="G5" s="10" t="s">
        <v>12</v>
      </c>
    </row>
    <row r="6" spans="1:7" x14ac:dyDescent="0.35">
      <c r="A6" s="10">
        <v>6185428</v>
      </c>
      <c r="B6" s="10" t="s">
        <v>20</v>
      </c>
      <c r="C6" s="11">
        <v>44272</v>
      </c>
      <c r="D6" s="7" t="s">
        <v>14</v>
      </c>
      <c r="E6" s="12">
        <v>209139</v>
      </c>
      <c r="F6" s="10" t="s">
        <v>21</v>
      </c>
      <c r="G6" s="10" t="s">
        <v>12</v>
      </c>
    </row>
    <row r="7" spans="1:7" x14ac:dyDescent="0.35">
      <c r="A7" s="10">
        <v>6185429</v>
      </c>
      <c r="B7" s="10" t="s">
        <v>22</v>
      </c>
      <c r="C7" s="11">
        <v>44272</v>
      </c>
      <c r="D7" s="7" t="s">
        <v>14</v>
      </c>
      <c r="E7" s="12">
        <v>357126</v>
      </c>
      <c r="F7" s="10" t="s">
        <v>11</v>
      </c>
      <c r="G7" s="10" t="s">
        <v>12</v>
      </c>
    </row>
    <row r="8" spans="1:7" x14ac:dyDescent="0.35">
      <c r="A8" s="10">
        <v>6385412</v>
      </c>
      <c r="B8" s="10" t="s">
        <v>23</v>
      </c>
      <c r="C8" s="11">
        <v>44431</v>
      </c>
      <c r="D8" s="7" t="s">
        <v>24</v>
      </c>
      <c r="E8" s="12">
        <v>9064734</v>
      </c>
      <c r="F8" s="10" t="s">
        <v>11</v>
      </c>
      <c r="G8" s="10" t="s">
        <v>12</v>
      </c>
    </row>
    <row r="9" spans="1:7" x14ac:dyDescent="0.35">
      <c r="A9" s="10">
        <v>6676895</v>
      </c>
      <c r="B9" s="10" t="s">
        <v>25</v>
      </c>
      <c r="C9" s="11">
        <v>44620</v>
      </c>
      <c r="D9" s="7" t="s">
        <v>26</v>
      </c>
      <c r="E9" s="12">
        <v>512310</v>
      </c>
      <c r="F9" s="10" t="s">
        <v>11</v>
      </c>
      <c r="G9" s="10" t="s">
        <v>12</v>
      </c>
    </row>
    <row r="10" spans="1:7" x14ac:dyDescent="0.35">
      <c r="A10" s="10">
        <v>6825954</v>
      </c>
      <c r="B10" s="10" t="s">
        <v>27</v>
      </c>
      <c r="C10" s="11">
        <v>44939</v>
      </c>
      <c r="D10" s="7" t="s">
        <v>28</v>
      </c>
      <c r="E10" s="12">
        <v>736570</v>
      </c>
      <c r="F10" s="10" t="s">
        <v>11</v>
      </c>
      <c r="G10" s="10" t="s">
        <v>12</v>
      </c>
    </row>
    <row r="11" spans="1:7" x14ac:dyDescent="0.35">
      <c r="A11" s="10">
        <v>7715261</v>
      </c>
      <c r="B11" s="10" t="s">
        <v>29</v>
      </c>
      <c r="C11" s="11">
        <v>45190</v>
      </c>
      <c r="D11" s="7" t="s">
        <v>30</v>
      </c>
      <c r="E11" s="12">
        <v>39078</v>
      </c>
      <c r="F11" s="10" t="s">
        <v>11</v>
      </c>
      <c r="G11" s="10" t="s">
        <v>5</v>
      </c>
    </row>
    <row r="12" spans="1:7" x14ac:dyDescent="0.35">
      <c r="A12" s="10">
        <v>7698631</v>
      </c>
      <c r="B12" s="10" t="s">
        <v>31</v>
      </c>
      <c r="C12" s="11">
        <v>45196</v>
      </c>
      <c r="D12" s="7" t="s">
        <v>32</v>
      </c>
      <c r="E12" s="12">
        <v>85180</v>
      </c>
      <c r="F12" s="10" t="s">
        <v>11</v>
      </c>
      <c r="G12" s="10" t="s">
        <v>5</v>
      </c>
    </row>
    <row r="13" spans="1:7" x14ac:dyDescent="0.35">
      <c r="A13" s="10">
        <v>8065787</v>
      </c>
      <c r="B13" s="10" t="s">
        <v>33</v>
      </c>
      <c r="C13" s="11">
        <v>45363</v>
      </c>
      <c r="D13" s="7" t="s">
        <v>32</v>
      </c>
      <c r="E13" s="12">
        <v>6546381</v>
      </c>
      <c r="F13" s="10" t="s">
        <v>11</v>
      </c>
      <c r="G13" s="10" t="s">
        <v>4</v>
      </c>
    </row>
    <row r="14" spans="1:7" x14ac:dyDescent="0.35">
      <c r="A14" s="3">
        <v>8061207</v>
      </c>
      <c r="B14" s="3" t="s">
        <v>34</v>
      </c>
      <c r="C14" s="4">
        <v>45364</v>
      </c>
      <c r="D14" s="2" t="s">
        <v>35</v>
      </c>
      <c r="E14" s="5">
        <v>1480064</v>
      </c>
      <c r="F14" s="3" t="s">
        <v>21</v>
      </c>
      <c r="G14" s="3" t="s">
        <v>4</v>
      </c>
    </row>
    <row r="15" spans="1:7" ht="25.5" customHeight="1" x14ac:dyDescent="0.35">
      <c r="A15" s="92" t="s">
        <v>36</v>
      </c>
      <c r="B15" s="93"/>
      <c r="C15" s="93"/>
      <c r="D15" s="94"/>
      <c r="E15" s="95">
        <f>+SUM(E2:E14)</f>
        <v>22947234</v>
      </c>
      <c r="F15" s="96"/>
      <c r="G15" s="97"/>
    </row>
  </sheetData>
  <autoFilter ref="A1:G15"/>
  <mergeCells count="2">
    <mergeCell ref="A15:D15"/>
    <mergeCell ref="E15:G15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2.81640625" bestFit="1" customWidth="1"/>
    <col min="2" max="2" width="14.81640625" customWidth="1"/>
    <col min="3" max="3" width="22.90625" bestFit="1" customWidth="1"/>
  </cols>
  <sheetData>
    <row r="3" spans="1:3" x14ac:dyDescent="0.35">
      <c r="A3" s="37" t="s">
        <v>109</v>
      </c>
      <c r="B3" t="s">
        <v>107</v>
      </c>
      <c r="C3" t="s">
        <v>108</v>
      </c>
    </row>
    <row r="4" spans="1:3" x14ac:dyDescent="0.35">
      <c r="A4" s="38" t="s">
        <v>105</v>
      </c>
      <c r="B4" s="36">
        <v>2</v>
      </c>
      <c r="C4" s="39">
        <v>945709</v>
      </c>
    </row>
    <row r="5" spans="1:3" x14ac:dyDescent="0.35">
      <c r="A5" s="38" t="s">
        <v>106</v>
      </c>
      <c r="B5" s="36">
        <v>3</v>
      </c>
      <c r="C5" s="39">
        <v>10848940</v>
      </c>
    </row>
    <row r="6" spans="1:3" x14ac:dyDescent="0.35">
      <c r="A6" s="38" t="s">
        <v>77</v>
      </c>
      <c r="B6" s="36">
        <v>3</v>
      </c>
      <c r="C6" s="39">
        <v>8383571</v>
      </c>
    </row>
    <row r="7" spans="1:3" x14ac:dyDescent="0.35">
      <c r="A7" s="38" t="s">
        <v>95</v>
      </c>
      <c r="B7" s="36">
        <v>5</v>
      </c>
      <c r="C7" s="39">
        <v>2769014</v>
      </c>
    </row>
    <row r="8" spans="1:3" x14ac:dyDescent="0.35">
      <c r="A8" s="38" t="s">
        <v>110</v>
      </c>
      <c r="B8" s="36">
        <v>13</v>
      </c>
      <c r="C8" s="39">
        <v>22947234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I16"/>
  <sheetViews>
    <sheetView workbookViewId="0">
      <selection activeCell="H10" sqref="H10"/>
    </sheetView>
  </sheetViews>
  <sheetFormatPr baseColWidth="10" defaultRowHeight="10" x14ac:dyDescent="0.2"/>
  <cols>
    <col min="1" max="1" width="11" style="89" bestFit="1" customWidth="1"/>
    <col min="2" max="6" width="10.90625" style="89"/>
    <col min="7" max="11" width="11" style="89" bestFit="1" customWidth="1"/>
    <col min="12" max="12" width="10.90625" style="89"/>
    <col min="13" max="13" width="11" style="89" bestFit="1" customWidth="1"/>
    <col min="14" max="14" width="10.90625" style="89"/>
    <col min="15" max="24" width="11" style="89" bestFit="1" customWidth="1"/>
    <col min="25" max="25" width="10.90625" style="89"/>
    <col min="26" max="28" width="11" style="89" bestFit="1" customWidth="1"/>
    <col min="29" max="29" width="11.453125" style="89" bestFit="1" customWidth="1"/>
    <col min="30" max="30" width="11" style="89" bestFit="1" customWidth="1"/>
    <col min="31" max="31" width="13.54296875" style="89" bestFit="1" customWidth="1"/>
    <col min="32" max="32" width="14.81640625" style="89" bestFit="1" customWidth="1"/>
    <col min="33" max="34" width="10.90625" style="89"/>
    <col min="35" max="35" width="14.90625" style="89" bestFit="1" customWidth="1"/>
    <col min="36" max="16384" width="10.90625" style="89"/>
  </cols>
  <sheetData>
    <row r="1" spans="1:35" ht="30" x14ac:dyDescent="0.2">
      <c r="A1" s="22" t="s">
        <v>46</v>
      </c>
      <c r="B1" s="22" t="s">
        <v>47</v>
      </c>
      <c r="C1" s="23" t="s">
        <v>48</v>
      </c>
      <c r="D1" s="23" t="s">
        <v>49</v>
      </c>
      <c r="E1" s="23" t="s">
        <v>50</v>
      </c>
      <c r="F1" s="23" t="s">
        <v>51</v>
      </c>
      <c r="G1" s="22" t="s">
        <v>52</v>
      </c>
      <c r="H1" s="22" t="s">
        <v>53</v>
      </c>
      <c r="I1" s="24" t="s">
        <v>54</v>
      </c>
      <c r="J1" s="24" t="s">
        <v>55</v>
      </c>
      <c r="K1" s="24" t="s">
        <v>100</v>
      </c>
      <c r="L1" s="25" t="s">
        <v>56</v>
      </c>
      <c r="M1" s="26" t="s">
        <v>57</v>
      </c>
      <c r="N1" s="27" t="s">
        <v>58</v>
      </c>
      <c r="O1" s="35" t="s">
        <v>59</v>
      </c>
      <c r="P1" s="35" t="s">
        <v>60</v>
      </c>
      <c r="Q1" s="35" t="s">
        <v>61</v>
      </c>
      <c r="R1" s="35" t="s">
        <v>62</v>
      </c>
      <c r="S1" s="35" t="s">
        <v>63</v>
      </c>
      <c r="T1" s="28" t="s">
        <v>59</v>
      </c>
      <c r="U1" s="28" t="s">
        <v>60</v>
      </c>
      <c r="V1" s="29" t="s">
        <v>61</v>
      </c>
      <c r="W1" s="29" t="s">
        <v>62</v>
      </c>
      <c r="X1" s="28" t="s">
        <v>63</v>
      </c>
      <c r="Y1" s="22" t="s">
        <v>64</v>
      </c>
      <c r="Z1" s="22" t="s">
        <v>65</v>
      </c>
      <c r="AA1" s="22" t="s">
        <v>66</v>
      </c>
      <c r="AB1" s="22" t="s">
        <v>67</v>
      </c>
      <c r="AC1" s="22" t="s">
        <v>68</v>
      </c>
      <c r="AD1" s="22" t="s">
        <v>69</v>
      </c>
      <c r="AE1" s="22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</row>
    <row r="2" spans="1:35" x14ac:dyDescent="0.2">
      <c r="A2" s="30">
        <v>860037950</v>
      </c>
      <c r="B2" s="30" t="s">
        <v>75</v>
      </c>
      <c r="C2" s="31"/>
      <c r="D2" s="31" t="s">
        <v>20</v>
      </c>
      <c r="E2" s="32" t="s">
        <v>20</v>
      </c>
      <c r="F2" s="32" t="s">
        <v>91</v>
      </c>
      <c r="G2" s="33">
        <v>44272</v>
      </c>
      <c r="H2" s="33">
        <v>44272</v>
      </c>
      <c r="I2" s="34">
        <v>209139</v>
      </c>
      <c r="J2" s="34">
        <v>209139</v>
      </c>
      <c r="K2" s="34" t="s">
        <v>101</v>
      </c>
      <c r="L2" s="30" t="s">
        <v>105</v>
      </c>
      <c r="M2" s="34">
        <v>0</v>
      </c>
      <c r="N2" s="30"/>
      <c r="O2" s="34">
        <v>209139</v>
      </c>
      <c r="P2" s="34">
        <v>0</v>
      </c>
      <c r="Q2" s="30">
        <v>4800047423</v>
      </c>
      <c r="R2" s="33">
        <v>44327</v>
      </c>
      <c r="S2" s="34">
        <v>209139</v>
      </c>
      <c r="T2" s="34">
        <v>1298873</v>
      </c>
      <c r="U2" s="34">
        <v>0</v>
      </c>
      <c r="V2" s="30">
        <v>2201092084</v>
      </c>
      <c r="W2" s="33">
        <v>44425</v>
      </c>
      <c r="X2" s="34">
        <v>1298873</v>
      </c>
      <c r="Y2" s="30" t="s">
        <v>89</v>
      </c>
      <c r="Z2" s="33">
        <v>44203</v>
      </c>
      <c r="AA2" s="33">
        <v>44272</v>
      </c>
      <c r="AB2" s="33"/>
      <c r="AC2" s="34">
        <v>1539651</v>
      </c>
      <c r="AD2" s="34">
        <v>0</v>
      </c>
      <c r="AE2" s="34">
        <v>0</v>
      </c>
      <c r="AF2" s="34">
        <v>0</v>
      </c>
      <c r="AG2" s="30"/>
      <c r="AH2" s="30"/>
      <c r="AI2" s="30"/>
    </row>
    <row r="3" spans="1:35" x14ac:dyDescent="0.2">
      <c r="A3" s="30">
        <v>860037950</v>
      </c>
      <c r="B3" s="30" t="s">
        <v>75</v>
      </c>
      <c r="C3" s="31"/>
      <c r="D3" s="31" t="s">
        <v>27</v>
      </c>
      <c r="E3" s="32" t="s">
        <v>27</v>
      </c>
      <c r="F3" s="32" t="s">
        <v>93</v>
      </c>
      <c r="G3" s="33">
        <v>44939</v>
      </c>
      <c r="H3" s="33">
        <v>44939</v>
      </c>
      <c r="I3" s="34">
        <v>736570</v>
      </c>
      <c r="J3" s="34">
        <v>736570</v>
      </c>
      <c r="K3" s="34" t="s">
        <v>102</v>
      </c>
      <c r="L3" s="30" t="s">
        <v>105</v>
      </c>
      <c r="M3" s="34">
        <v>0</v>
      </c>
      <c r="N3" s="30"/>
      <c r="O3" s="34">
        <v>0</v>
      </c>
      <c r="P3" s="34">
        <v>0</v>
      </c>
      <c r="Q3" s="30"/>
      <c r="R3" s="30"/>
      <c r="S3" s="34">
        <v>0</v>
      </c>
      <c r="T3" s="34">
        <v>736570</v>
      </c>
      <c r="U3" s="34">
        <v>0</v>
      </c>
      <c r="V3" s="30">
        <v>4800059643</v>
      </c>
      <c r="W3" s="33">
        <v>45044</v>
      </c>
      <c r="X3" s="34">
        <v>3780331</v>
      </c>
      <c r="Y3" s="30" t="s">
        <v>89</v>
      </c>
      <c r="Z3" s="33">
        <v>44627</v>
      </c>
      <c r="AA3" s="33">
        <v>44939</v>
      </c>
      <c r="AB3" s="33"/>
      <c r="AC3" s="34">
        <v>736570</v>
      </c>
      <c r="AD3" s="34">
        <v>0</v>
      </c>
      <c r="AE3" s="34">
        <v>0</v>
      </c>
      <c r="AF3" s="34">
        <v>0</v>
      </c>
      <c r="AG3" s="30"/>
      <c r="AH3" s="30"/>
      <c r="AI3" s="30"/>
    </row>
    <row r="4" spans="1:35" x14ac:dyDescent="0.2">
      <c r="A4" s="30">
        <v>860037950</v>
      </c>
      <c r="B4" s="30" t="s">
        <v>75</v>
      </c>
      <c r="C4" s="31"/>
      <c r="D4" s="31" t="s">
        <v>22</v>
      </c>
      <c r="E4" s="32" t="s">
        <v>22</v>
      </c>
      <c r="F4" s="32" t="s">
        <v>76</v>
      </c>
      <c r="G4" s="33">
        <v>44272</v>
      </c>
      <c r="H4" s="33">
        <v>44272</v>
      </c>
      <c r="I4" s="34">
        <v>357126</v>
      </c>
      <c r="J4" s="34">
        <v>357126</v>
      </c>
      <c r="K4" s="34" t="s">
        <v>103</v>
      </c>
      <c r="L4" s="30" t="s">
        <v>77</v>
      </c>
      <c r="M4" s="34">
        <v>0</v>
      </c>
      <c r="N4" s="30"/>
      <c r="O4" s="34">
        <v>0</v>
      </c>
      <c r="P4" s="34">
        <v>0</v>
      </c>
      <c r="Q4" s="30"/>
      <c r="R4" s="30"/>
      <c r="S4" s="34">
        <v>0</v>
      </c>
      <c r="T4" s="34">
        <v>0</v>
      </c>
      <c r="U4" s="34">
        <v>0</v>
      </c>
      <c r="V4" s="30"/>
      <c r="W4" s="30"/>
      <c r="X4" s="34">
        <v>0</v>
      </c>
      <c r="Y4" s="30" t="s">
        <v>78</v>
      </c>
      <c r="Z4" s="33">
        <v>44203</v>
      </c>
      <c r="AA4" s="33">
        <v>44272</v>
      </c>
      <c r="AB4" s="33">
        <v>44281</v>
      </c>
      <c r="AC4" s="34">
        <v>357126</v>
      </c>
      <c r="AD4" s="34">
        <v>0</v>
      </c>
      <c r="AE4" s="34">
        <v>357126</v>
      </c>
      <c r="AF4" s="34">
        <v>357126</v>
      </c>
      <c r="AG4" s="30" t="s">
        <v>79</v>
      </c>
      <c r="AH4" s="30" t="s">
        <v>80</v>
      </c>
      <c r="AI4" s="30" t="s">
        <v>81</v>
      </c>
    </row>
    <row r="5" spans="1:35" x14ac:dyDescent="0.2">
      <c r="A5" s="30">
        <v>860037950</v>
      </c>
      <c r="B5" s="30" t="s">
        <v>75</v>
      </c>
      <c r="C5" s="31"/>
      <c r="D5" s="31" t="s">
        <v>33</v>
      </c>
      <c r="E5" s="32" t="s">
        <v>33</v>
      </c>
      <c r="F5" s="32" t="s">
        <v>82</v>
      </c>
      <c r="G5" s="33">
        <v>45363</v>
      </c>
      <c r="H5" s="33">
        <v>45363</v>
      </c>
      <c r="I5" s="34">
        <v>6546381</v>
      </c>
      <c r="J5" s="34">
        <v>6546381</v>
      </c>
      <c r="K5" s="34" t="e">
        <v>#N/A</v>
      </c>
      <c r="L5" s="30" t="s">
        <v>77</v>
      </c>
      <c r="M5" s="34">
        <v>0</v>
      </c>
      <c r="N5" s="30"/>
      <c r="O5" s="34">
        <v>0</v>
      </c>
      <c r="P5" s="34">
        <v>0</v>
      </c>
      <c r="Q5" s="30"/>
      <c r="R5" s="30"/>
      <c r="S5" s="34">
        <v>0</v>
      </c>
      <c r="T5" s="34">
        <v>0</v>
      </c>
      <c r="U5" s="34">
        <v>0</v>
      </c>
      <c r="V5" s="30"/>
      <c r="W5" s="30"/>
      <c r="X5" s="34">
        <v>0</v>
      </c>
      <c r="Y5" s="30" t="s">
        <v>78</v>
      </c>
      <c r="Z5" s="33">
        <v>45338</v>
      </c>
      <c r="AA5" s="33">
        <v>45362</v>
      </c>
      <c r="AB5" s="33">
        <v>45377</v>
      </c>
      <c r="AC5" s="34">
        <v>375119250</v>
      </c>
      <c r="AD5" s="34">
        <v>0</v>
      </c>
      <c r="AE5" s="34">
        <v>375119250</v>
      </c>
      <c r="AF5" s="34">
        <v>375119250</v>
      </c>
      <c r="AG5" s="30" t="s">
        <v>79</v>
      </c>
      <c r="AH5" s="30" t="s">
        <v>83</v>
      </c>
      <c r="AI5" s="30" t="s">
        <v>84</v>
      </c>
    </row>
    <row r="6" spans="1:35" x14ac:dyDescent="0.2">
      <c r="A6" s="30">
        <v>860037950</v>
      </c>
      <c r="B6" s="30" t="s">
        <v>75</v>
      </c>
      <c r="C6" s="31"/>
      <c r="D6" s="31" t="s">
        <v>34</v>
      </c>
      <c r="E6" s="32" t="s">
        <v>34</v>
      </c>
      <c r="F6" s="32" t="s">
        <v>85</v>
      </c>
      <c r="G6" s="33">
        <v>45364</v>
      </c>
      <c r="H6" s="33">
        <v>45364</v>
      </c>
      <c r="I6" s="34">
        <v>1480064</v>
      </c>
      <c r="J6" s="34">
        <v>1480064</v>
      </c>
      <c r="K6" s="34" t="e">
        <v>#N/A</v>
      </c>
      <c r="L6" s="30" t="s">
        <v>77</v>
      </c>
      <c r="M6" s="34">
        <v>0</v>
      </c>
      <c r="N6" s="30"/>
      <c r="O6" s="34">
        <v>0</v>
      </c>
      <c r="P6" s="34">
        <v>0</v>
      </c>
      <c r="Q6" s="30"/>
      <c r="R6" s="30"/>
      <c r="S6" s="34">
        <v>0</v>
      </c>
      <c r="T6" s="34">
        <v>0</v>
      </c>
      <c r="U6" s="34">
        <v>0</v>
      </c>
      <c r="V6" s="30"/>
      <c r="W6" s="30"/>
      <c r="X6" s="34">
        <v>0</v>
      </c>
      <c r="Y6" s="30" t="s">
        <v>78</v>
      </c>
      <c r="Z6" s="33">
        <v>45336</v>
      </c>
      <c r="AA6" s="33">
        <v>45364</v>
      </c>
      <c r="AB6" s="33">
        <v>45376</v>
      </c>
      <c r="AC6" s="34">
        <v>1480064</v>
      </c>
      <c r="AD6" s="34">
        <v>0</v>
      </c>
      <c r="AE6" s="34">
        <v>1480064</v>
      </c>
      <c r="AF6" s="34">
        <v>1480064</v>
      </c>
      <c r="AG6" s="30" t="s">
        <v>79</v>
      </c>
      <c r="AH6" s="30" t="s">
        <v>86</v>
      </c>
      <c r="AI6" s="30" t="s">
        <v>87</v>
      </c>
    </row>
    <row r="7" spans="1:35" x14ac:dyDescent="0.2">
      <c r="A7" s="30">
        <v>860037950</v>
      </c>
      <c r="B7" s="30" t="s">
        <v>75</v>
      </c>
      <c r="C7" s="31"/>
      <c r="D7" s="31" t="s">
        <v>15</v>
      </c>
      <c r="E7" s="32" t="s">
        <v>15</v>
      </c>
      <c r="F7" s="32" t="s">
        <v>88</v>
      </c>
      <c r="G7" s="33">
        <v>43998</v>
      </c>
      <c r="H7" s="33">
        <v>43998</v>
      </c>
      <c r="I7" s="34">
        <v>1313479</v>
      </c>
      <c r="J7" s="34">
        <v>1313479</v>
      </c>
      <c r="K7" s="34" t="s">
        <v>101</v>
      </c>
      <c r="L7" s="30" t="s">
        <v>106</v>
      </c>
      <c r="M7" s="34">
        <v>0</v>
      </c>
      <c r="N7" s="30"/>
      <c r="O7" s="34">
        <v>0</v>
      </c>
      <c r="P7" s="34">
        <v>0</v>
      </c>
      <c r="Q7" s="30"/>
      <c r="R7" s="30"/>
      <c r="S7" s="34">
        <v>0</v>
      </c>
      <c r="T7" s="34">
        <v>0</v>
      </c>
      <c r="U7" s="34">
        <v>0</v>
      </c>
      <c r="V7" s="30"/>
      <c r="W7" s="30"/>
      <c r="X7" s="34">
        <v>0</v>
      </c>
      <c r="Y7" s="30" t="s">
        <v>89</v>
      </c>
      <c r="Z7" s="33">
        <v>43897</v>
      </c>
      <c r="AA7" s="33">
        <v>43992</v>
      </c>
      <c r="AB7" s="33"/>
      <c r="AC7" s="34">
        <v>1313479</v>
      </c>
      <c r="AD7" s="34">
        <v>1313479</v>
      </c>
      <c r="AE7" s="34">
        <v>0</v>
      </c>
      <c r="AF7" s="34">
        <v>0</v>
      </c>
      <c r="AG7" s="30"/>
      <c r="AH7" s="30"/>
      <c r="AI7" s="30"/>
    </row>
    <row r="8" spans="1:35" x14ac:dyDescent="0.2">
      <c r="A8" s="30">
        <v>860037950</v>
      </c>
      <c r="B8" s="30" t="s">
        <v>75</v>
      </c>
      <c r="C8" s="31"/>
      <c r="D8" s="31" t="s">
        <v>18</v>
      </c>
      <c r="E8" s="32" t="s">
        <v>18</v>
      </c>
      <c r="F8" s="32" t="s">
        <v>90</v>
      </c>
      <c r="G8" s="33">
        <v>43998</v>
      </c>
      <c r="H8" s="33">
        <v>43998</v>
      </c>
      <c r="I8" s="34">
        <v>470727</v>
      </c>
      <c r="J8" s="34">
        <v>470727</v>
      </c>
      <c r="K8" s="34" t="s">
        <v>101</v>
      </c>
      <c r="L8" s="30" t="s">
        <v>106</v>
      </c>
      <c r="M8" s="34">
        <v>0</v>
      </c>
      <c r="N8" s="30"/>
      <c r="O8" s="34">
        <v>0</v>
      </c>
      <c r="P8" s="34">
        <v>0</v>
      </c>
      <c r="Q8" s="30"/>
      <c r="R8" s="30"/>
      <c r="S8" s="34">
        <v>0</v>
      </c>
      <c r="T8" s="34">
        <v>0</v>
      </c>
      <c r="U8" s="34">
        <v>0</v>
      </c>
      <c r="V8" s="30"/>
      <c r="W8" s="30"/>
      <c r="X8" s="34">
        <v>0</v>
      </c>
      <c r="Y8" s="30" t="s">
        <v>89</v>
      </c>
      <c r="Z8" s="33">
        <v>43908</v>
      </c>
      <c r="AA8" s="33">
        <v>43992</v>
      </c>
      <c r="AB8" s="33"/>
      <c r="AC8" s="34">
        <v>470727</v>
      </c>
      <c r="AD8" s="34">
        <v>470727</v>
      </c>
      <c r="AE8" s="34">
        <v>0</v>
      </c>
      <c r="AF8" s="34">
        <v>0</v>
      </c>
      <c r="AG8" s="30"/>
      <c r="AH8" s="30"/>
      <c r="AI8" s="30"/>
    </row>
    <row r="9" spans="1:35" x14ac:dyDescent="0.2">
      <c r="A9" s="30">
        <v>860037950</v>
      </c>
      <c r="B9" s="30" t="s">
        <v>75</v>
      </c>
      <c r="C9" s="31"/>
      <c r="D9" s="31" t="s">
        <v>23</v>
      </c>
      <c r="E9" s="32" t="s">
        <v>23</v>
      </c>
      <c r="F9" s="32" t="s">
        <v>92</v>
      </c>
      <c r="G9" s="33">
        <v>44431</v>
      </c>
      <c r="H9" s="33">
        <v>44431</v>
      </c>
      <c r="I9" s="34">
        <v>9064734</v>
      </c>
      <c r="J9" s="34">
        <v>9064734</v>
      </c>
      <c r="K9" s="34" t="s">
        <v>101</v>
      </c>
      <c r="L9" s="30" t="s">
        <v>106</v>
      </c>
      <c r="M9" s="34">
        <v>0</v>
      </c>
      <c r="N9" s="30"/>
      <c r="O9" s="34">
        <v>0</v>
      </c>
      <c r="P9" s="34">
        <v>0</v>
      </c>
      <c r="Q9" s="30"/>
      <c r="R9" s="30"/>
      <c r="S9" s="34">
        <v>0</v>
      </c>
      <c r="T9" s="34">
        <v>0</v>
      </c>
      <c r="U9" s="34">
        <v>0</v>
      </c>
      <c r="V9" s="30"/>
      <c r="W9" s="30"/>
      <c r="X9" s="34">
        <v>0</v>
      </c>
      <c r="Y9" s="30" t="s">
        <v>89</v>
      </c>
      <c r="Z9" s="33">
        <v>44347</v>
      </c>
      <c r="AA9" s="33">
        <v>44428</v>
      </c>
      <c r="AB9" s="33"/>
      <c r="AC9" s="34">
        <v>9064734</v>
      </c>
      <c r="AD9" s="34">
        <v>9064734</v>
      </c>
      <c r="AE9" s="34">
        <v>0</v>
      </c>
      <c r="AF9" s="34">
        <v>0</v>
      </c>
      <c r="AG9" s="30"/>
      <c r="AH9" s="30"/>
      <c r="AI9" s="30"/>
    </row>
    <row r="10" spans="1:35" x14ac:dyDescent="0.2">
      <c r="A10" s="30">
        <v>860037950</v>
      </c>
      <c r="B10" s="30" t="s">
        <v>75</v>
      </c>
      <c r="C10" s="31"/>
      <c r="D10" s="31" t="s">
        <v>9</v>
      </c>
      <c r="E10" s="32" t="s">
        <v>9</v>
      </c>
      <c r="F10" s="32" t="s">
        <v>94</v>
      </c>
      <c r="G10" s="33">
        <v>43122</v>
      </c>
      <c r="H10" s="33">
        <v>43122</v>
      </c>
      <c r="I10" s="34">
        <v>1330955</v>
      </c>
      <c r="J10" s="34">
        <v>1330955</v>
      </c>
      <c r="K10" s="34" t="s">
        <v>104</v>
      </c>
      <c r="L10" s="30" t="s">
        <v>95</v>
      </c>
      <c r="M10" s="34">
        <v>0</v>
      </c>
      <c r="N10" s="30"/>
      <c r="O10" s="34">
        <v>0</v>
      </c>
      <c r="P10" s="34">
        <v>0</v>
      </c>
      <c r="Q10" s="30"/>
      <c r="R10" s="30"/>
      <c r="S10" s="34">
        <v>0</v>
      </c>
      <c r="T10" s="34">
        <v>0</v>
      </c>
      <c r="U10" s="34">
        <v>0</v>
      </c>
      <c r="V10" s="30"/>
      <c r="W10" s="30"/>
      <c r="X10" s="34">
        <v>0</v>
      </c>
      <c r="Y10" s="30"/>
      <c r="Z10" s="33"/>
      <c r="AA10" s="33"/>
      <c r="AB10" s="33"/>
      <c r="AC10" s="34">
        <v>0</v>
      </c>
      <c r="AD10" s="34">
        <v>0</v>
      </c>
      <c r="AE10" s="34">
        <v>0</v>
      </c>
      <c r="AF10" s="34">
        <v>0</v>
      </c>
      <c r="AG10" s="30"/>
      <c r="AH10" s="30"/>
      <c r="AI10" s="30"/>
    </row>
    <row r="11" spans="1:35" x14ac:dyDescent="0.2">
      <c r="A11" s="30">
        <v>860037950</v>
      </c>
      <c r="B11" s="30" t="s">
        <v>75</v>
      </c>
      <c r="C11" s="31"/>
      <c r="D11" s="31" t="s">
        <v>13</v>
      </c>
      <c r="E11" s="32" t="s">
        <v>13</v>
      </c>
      <c r="F11" s="32" t="s">
        <v>96</v>
      </c>
      <c r="G11" s="33">
        <v>43998</v>
      </c>
      <c r="H11" s="33">
        <v>43998</v>
      </c>
      <c r="I11" s="34">
        <v>801491</v>
      </c>
      <c r="J11" s="34">
        <v>801491</v>
      </c>
      <c r="K11" s="34" t="s">
        <v>104</v>
      </c>
      <c r="L11" s="30" t="s">
        <v>95</v>
      </c>
      <c r="M11" s="34">
        <v>0</v>
      </c>
      <c r="N11" s="30"/>
      <c r="O11" s="34">
        <v>0</v>
      </c>
      <c r="P11" s="34">
        <v>0</v>
      </c>
      <c r="Q11" s="30"/>
      <c r="R11" s="30"/>
      <c r="S11" s="34">
        <v>0</v>
      </c>
      <c r="T11" s="34">
        <v>0</v>
      </c>
      <c r="U11" s="34">
        <v>0</v>
      </c>
      <c r="V11" s="30"/>
      <c r="W11" s="30"/>
      <c r="X11" s="34">
        <v>0</v>
      </c>
      <c r="Y11" s="30"/>
      <c r="Z11" s="33"/>
      <c r="AA11" s="33"/>
      <c r="AB11" s="33"/>
      <c r="AC11" s="34">
        <v>0</v>
      </c>
      <c r="AD11" s="34">
        <v>0</v>
      </c>
      <c r="AE11" s="34">
        <v>0</v>
      </c>
      <c r="AF11" s="34">
        <v>0</v>
      </c>
      <c r="AG11" s="30"/>
      <c r="AH11" s="30"/>
      <c r="AI11" s="30"/>
    </row>
    <row r="12" spans="1:35" x14ac:dyDescent="0.2">
      <c r="A12" s="30">
        <v>860037950</v>
      </c>
      <c r="B12" s="30" t="s">
        <v>75</v>
      </c>
      <c r="C12" s="31"/>
      <c r="D12" s="31" t="s">
        <v>25</v>
      </c>
      <c r="E12" s="32" t="s">
        <v>25</v>
      </c>
      <c r="F12" s="32" t="s">
        <v>97</v>
      </c>
      <c r="G12" s="33">
        <v>44620</v>
      </c>
      <c r="H12" s="33">
        <v>44620</v>
      </c>
      <c r="I12" s="34">
        <v>512310</v>
      </c>
      <c r="J12" s="34">
        <v>512310</v>
      </c>
      <c r="K12" s="34" t="s">
        <v>104</v>
      </c>
      <c r="L12" s="30" t="s">
        <v>95</v>
      </c>
      <c r="M12" s="34">
        <v>0</v>
      </c>
      <c r="N12" s="30"/>
      <c r="O12" s="34">
        <v>0</v>
      </c>
      <c r="P12" s="34">
        <v>0</v>
      </c>
      <c r="Q12" s="30"/>
      <c r="R12" s="30"/>
      <c r="S12" s="34">
        <v>0</v>
      </c>
      <c r="T12" s="34">
        <v>0</v>
      </c>
      <c r="U12" s="34">
        <v>0</v>
      </c>
      <c r="V12" s="30"/>
      <c r="W12" s="30"/>
      <c r="X12" s="34">
        <v>0</v>
      </c>
      <c r="Y12" s="30"/>
      <c r="Z12" s="33"/>
      <c r="AA12" s="33"/>
      <c r="AB12" s="33"/>
      <c r="AC12" s="34">
        <v>0</v>
      </c>
      <c r="AD12" s="34">
        <v>0</v>
      </c>
      <c r="AE12" s="34">
        <v>0</v>
      </c>
      <c r="AF12" s="34">
        <v>0</v>
      </c>
      <c r="AG12" s="30"/>
      <c r="AH12" s="30"/>
      <c r="AI12" s="30"/>
    </row>
    <row r="13" spans="1:35" x14ac:dyDescent="0.2">
      <c r="A13" s="30">
        <v>860037950</v>
      </c>
      <c r="B13" s="30" t="s">
        <v>75</v>
      </c>
      <c r="C13" s="31"/>
      <c r="D13" s="31" t="s">
        <v>29</v>
      </c>
      <c r="E13" s="32" t="s">
        <v>29</v>
      </c>
      <c r="F13" s="32" t="s">
        <v>98</v>
      </c>
      <c r="G13" s="33">
        <v>45190</v>
      </c>
      <c r="H13" s="33">
        <v>45190</v>
      </c>
      <c r="I13" s="34">
        <v>39078</v>
      </c>
      <c r="J13" s="34">
        <v>39078</v>
      </c>
      <c r="K13" s="34" t="s">
        <v>104</v>
      </c>
      <c r="L13" s="30" t="s">
        <v>95</v>
      </c>
      <c r="M13" s="34">
        <v>0</v>
      </c>
      <c r="N13" s="30"/>
      <c r="O13" s="34">
        <v>0</v>
      </c>
      <c r="P13" s="34">
        <v>0</v>
      </c>
      <c r="Q13" s="30"/>
      <c r="R13" s="30"/>
      <c r="S13" s="34">
        <v>0</v>
      </c>
      <c r="T13" s="34">
        <v>0</v>
      </c>
      <c r="U13" s="34">
        <v>0</v>
      </c>
      <c r="V13" s="30"/>
      <c r="W13" s="30"/>
      <c r="X13" s="34">
        <v>0</v>
      </c>
      <c r="Y13" s="30"/>
      <c r="Z13" s="33"/>
      <c r="AA13" s="33"/>
      <c r="AB13" s="33"/>
      <c r="AC13" s="34">
        <v>0</v>
      </c>
      <c r="AD13" s="34">
        <v>0</v>
      </c>
      <c r="AE13" s="34">
        <v>0</v>
      </c>
      <c r="AF13" s="34">
        <v>0</v>
      </c>
      <c r="AG13" s="30"/>
      <c r="AH13" s="30"/>
      <c r="AI13" s="30"/>
    </row>
    <row r="14" spans="1:35" x14ac:dyDescent="0.2">
      <c r="A14" s="30">
        <v>860037950</v>
      </c>
      <c r="B14" s="30" t="s">
        <v>75</v>
      </c>
      <c r="C14" s="31"/>
      <c r="D14" s="31" t="s">
        <v>31</v>
      </c>
      <c r="E14" s="32" t="s">
        <v>31</v>
      </c>
      <c r="F14" s="32" t="s">
        <v>99</v>
      </c>
      <c r="G14" s="33">
        <v>45196</v>
      </c>
      <c r="H14" s="33">
        <v>45196</v>
      </c>
      <c r="I14" s="34">
        <v>85180</v>
      </c>
      <c r="J14" s="34">
        <v>85180</v>
      </c>
      <c r="K14" s="34" t="s">
        <v>104</v>
      </c>
      <c r="L14" s="30" t="s">
        <v>95</v>
      </c>
      <c r="M14" s="34">
        <v>0</v>
      </c>
      <c r="N14" s="30"/>
      <c r="O14" s="34">
        <v>0</v>
      </c>
      <c r="P14" s="34">
        <v>0</v>
      </c>
      <c r="Q14" s="30"/>
      <c r="R14" s="30"/>
      <c r="S14" s="34">
        <v>0</v>
      </c>
      <c r="T14" s="34">
        <v>0</v>
      </c>
      <c r="U14" s="34">
        <v>0</v>
      </c>
      <c r="V14" s="30"/>
      <c r="W14" s="30"/>
      <c r="X14" s="34">
        <v>0</v>
      </c>
      <c r="Y14" s="30"/>
      <c r="Z14" s="33"/>
      <c r="AA14" s="33"/>
      <c r="AB14" s="33"/>
      <c r="AC14" s="34">
        <v>0</v>
      </c>
      <c r="AD14" s="34">
        <v>0</v>
      </c>
      <c r="AE14" s="34">
        <v>0</v>
      </c>
      <c r="AF14" s="34">
        <v>0</v>
      </c>
      <c r="AG14" s="30"/>
      <c r="AH14" s="30"/>
      <c r="AI14" s="30"/>
    </row>
    <row r="16" spans="1:35" x14ac:dyDescent="0.2">
      <c r="P16" s="89">
        <f>90-120</f>
        <v>-30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I20" sqref="I20"/>
    </sheetView>
  </sheetViews>
  <sheetFormatPr baseColWidth="10" defaultRowHeight="12.5" x14ac:dyDescent="0.25"/>
  <cols>
    <col min="1" max="1" width="1" style="40" customWidth="1"/>
    <col min="2" max="2" width="10.90625" style="40"/>
    <col min="3" max="3" width="17.54296875" style="40" customWidth="1"/>
    <col min="4" max="4" width="11.54296875" style="40" customWidth="1"/>
    <col min="5" max="8" width="10.90625" style="40"/>
    <col min="9" max="9" width="22.54296875" style="40" customWidth="1"/>
    <col min="10" max="10" width="14" style="40" customWidth="1"/>
    <col min="11" max="11" width="1.7265625" style="40" customWidth="1"/>
    <col min="12" max="12" width="10.90625" style="40"/>
    <col min="13" max="13" width="6.453125" style="40" customWidth="1"/>
    <col min="14" max="225" width="10.90625" style="40"/>
    <col min="226" max="226" width="4.453125" style="40" customWidth="1"/>
    <col min="227" max="227" width="10.90625" style="40"/>
    <col min="228" max="228" width="17.54296875" style="40" customWidth="1"/>
    <col min="229" max="229" width="11.54296875" style="40" customWidth="1"/>
    <col min="230" max="233" width="10.90625" style="40"/>
    <col min="234" max="234" width="22.54296875" style="40" customWidth="1"/>
    <col min="235" max="235" width="14" style="40" customWidth="1"/>
    <col min="236" max="236" width="1.7265625" style="40" customWidth="1"/>
    <col min="237" max="481" width="10.90625" style="40"/>
    <col min="482" max="482" width="4.453125" style="40" customWidth="1"/>
    <col min="483" max="483" width="10.90625" style="40"/>
    <col min="484" max="484" width="17.54296875" style="40" customWidth="1"/>
    <col min="485" max="485" width="11.54296875" style="40" customWidth="1"/>
    <col min="486" max="489" width="10.90625" style="40"/>
    <col min="490" max="490" width="22.54296875" style="40" customWidth="1"/>
    <col min="491" max="491" width="14" style="40" customWidth="1"/>
    <col min="492" max="492" width="1.7265625" style="40" customWidth="1"/>
    <col min="493" max="737" width="10.90625" style="40"/>
    <col min="738" max="738" width="4.453125" style="40" customWidth="1"/>
    <col min="739" max="739" width="10.90625" style="40"/>
    <col min="740" max="740" width="17.54296875" style="40" customWidth="1"/>
    <col min="741" max="741" width="11.54296875" style="40" customWidth="1"/>
    <col min="742" max="745" width="10.90625" style="40"/>
    <col min="746" max="746" width="22.54296875" style="40" customWidth="1"/>
    <col min="747" max="747" width="14" style="40" customWidth="1"/>
    <col min="748" max="748" width="1.7265625" style="40" customWidth="1"/>
    <col min="749" max="993" width="10.90625" style="40"/>
    <col min="994" max="994" width="4.453125" style="40" customWidth="1"/>
    <col min="995" max="995" width="10.90625" style="40"/>
    <col min="996" max="996" width="17.54296875" style="40" customWidth="1"/>
    <col min="997" max="997" width="11.54296875" style="40" customWidth="1"/>
    <col min="998" max="1001" width="10.90625" style="40"/>
    <col min="1002" max="1002" width="22.54296875" style="40" customWidth="1"/>
    <col min="1003" max="1003" width="14" style="40" customWidth="1"/>
    <col min="1004" max="1004" width="1.7265625" style="40" customWidth="1"/>
    <col min="1005" max="1249" width="10.90625" style="40"/>
    <col min="1250" max="1250" width="4.453125" style="40" customWidth="1"/>
    <col min="1251" max="1251" width="10.90625" style="40"/>
    <col min="1252" max="1252" width="17.54296875" style="40" customWidth="1"/>
    <col min="1253" max="1253" width="11.54296875" style="40" customWidth="1"/>
    <col min="1254" max="1257" width="10.90625" style="40"/>
    <col min="1258" max="1258" width="22.54296875" style="40" customWidth="1"/>
    <col min="1259" max="1259" width="14" style="40" customWidth="1"/>
    <col min="1260" max="1260" width="1.7265625" style="40" customWidth="1"/>
    <col min="1261" max="1505" width="10.90625" style="40"/>
    <col min="1506" max="1506" width="4.453125" style="40" customWidth="1"/>
    <col min="1507" max="1507" width="10.90625" style="40"/>
    <col min="1508" max="1508" width="17.54296875" style="40" customWidth="1"/>
    <col min="1509" max="1509" width="11.54296875" style="40" customWidth="1"/>
    <col min="1510" max="1513" width="10.90625" style="40"/>
    <col min="1514" max="1514" width="22.54296875" style="40" customWidth="1"/>
    <col min="1515" max="1515" width="14" style="40" customWidth="1"/>
    <col min="1516" max="1516" width="1.7265625" style="40" customWidth="1"/>
    <col min="1517" max="1761" width="10.90625" style="40"/>
    <col min="1762" max="1762" width="4.453125" style="40" customWidth="1"/>
    <col min="1763" max="1763" width="10.90625" style="40"/>
    <col min="1764" max="1764" width="17.54296875" style="40" customWidth="1"/>
    <col min="1765" max="1765" width="11.54296875" style="40" customWidth="1"/>
    <col min="1766" max="1769" width="10.90625" style="40"/>
    <col min="1770" max="1770" width="22.54296875" style="40" customWidth="1"/>
    <col min="1771" max="1771" width="14" style="40" customWidth="1"/>
    <col min="1772" max="1772" width="1.7265625" style="40" customWidth="1"/>
    <col min="1773" max="2017" width="10.90625" style="40"/>
    <col min="2018" max="2018" width="4.453125" style="40" customWidth="1"/>
    <col min="2019" max="2019" width="10.90625" style="40"/>
    <col min="2020" max="2020" width="17.54296875" style="40" customWidth="1"/>
    <col min="2021" max="2021" width="11.54296875" style="40" customWidth="1"/>
    <col min="2022" max="2025" width="10.90625" style="40"/>
    <col min="2026" max="2026" width="22.54296875" style="40" customWidth="1"/>
    <col min="2027" max="2027" width="14" style="40" customWidth="1"/>
    <col min="2028" max="2028" width="1.7265625" style="40" customWidth="1"/>
    <col min="2029" max="2273" width="10.90625" style="40"/>
    <col min="2274" max="2274" width="4.453125" style="40" customWidth="1"/>
    <col min="2275" max="2275" width="10.90625" style="40"/>
    <col min="2276" max="2276" width="17.54296875" style="40" customWidth="1"/>
    <col min="2277" max="2277" width="11.54296875" style="40" customWidth="1"/>
    <col min="2278" max="2281" width="10.90625" style="40"/>
    <col min="2282" max="2282" width="22.54296875" style="40" customWidth="1"/>
    <col min="2283" max="2283" width="14" style="40" customWidth="1"/>
    <col min="2284" max="2284" width="1.7265625" style="40" customWidth="1"/>
    <col min="2285" max="2529" width="10.90625" style="40"/>
    <col min="2530" max="2530" width="4.453125" style="40" customWidth="1"/>
    <col min="2531" max="2531" width="10.90625" style="40"/>
    <col min="2532" max="2532" width="17.54296875" style="40" customWidth="1"/>
    <col min="2533" max="2533" width="11.54296875" style="40" customWidth="1"/>
    <col min="2534" max="2537" width="10.90625" style="40"/>
    <col min="2538" max="2538" width="22.54296875" style="40" customWidth="1"/>
    <col min="2539" max="2539" width="14" style="40" customWidth="1"/>
    <col min="2540" max="2540" width="1.7265625" style="40" customWidth="1"/>
    <col min="2541" max="2785" width="10.90625" style="40"/>
    <col min="2786" max="2786" width="4.453125" style="40" customWidth="1"/>
    <col min="2787" max="2787" width="10.90625" style="40"/>
    <col min="2788" max="2788" width="17.54296875" style="40" customWidth="1"/>
    <col min="2789" max="2789" width="11.54296875" style="40" customWidth="1"/>
    <col min="2790" max="2793" width="10.90625" style="40"/>
    <col min="2794" max="2794" width="22.54296875" style="40" customWidth="1"/>
    <col min="2795" max="2795" width="14" style="40" customWidth="1"/>
    <col min="2796" max="2796" width="1.7265625" style="40" customWidth="1"/>
    <col min="2797" max="3041" width="10.90625" style="40"/>
    <col min="3042" max="3042" width="4.453125" style="40" customWidth="1"/>
    <col min="3043" max="3043" width="10.90625" style="40"/>
    <col min="3044" max="3044" width="17.54296875" style="40" customWidth="1"/>
    <col min="3045" max="3045" width="11.54296875" style="40" customWidth="1"/>
    <col min="3046" max="3049" width="10.90625" style="40"/>
    <col min="3050" max="3050" width="22.54296875" style="40" customWidth="1"/>
    <col min="3051" max="3051" width="14" style="40" customWidth="1"/>
    <col min="3052" max="3052" width="1.7265625" style="40" customWidth="1"/>
    <col min="3053" max="3297" width="10.90625" style="40"/>
    <col min="3298" max="3298" width="4.453125" style="40" customWidth="1"/>
    <col min="3299" max="3299" width="10.90625" style="40"/>
    <col min="3300" max="3300" width="17.54296875" style="40" customWidth="1"/>
    <col min="3301" max="3301" width="11.54296875" style="40" customWidth="1"/>
    <col min="3302" max="3305" width="10.90625" style="40"/>
    <col min="3306" max="3306" width="22.54296875" style="40" customWidth="1"/>
    <col min="3307" max="3307" width="14" style="40" customWidth="1"/>
    <col min="3308" max="3308" width="1.7265625" style="40" customWidth="1"/>
    <col min="3309" max="3553" width="10.90625" style="40"/>
    <col min="3554" max="3554" width="4.453125" style="40" customWidth="1"/>
    <col min="3555" max="3555" width="10.90625" style="40"/>
    <col min="3556" max="3556" width="17.54296875" style="40" customWidth="1"/>
    <col min="3557" max="3557" width="11.54296875" style="40" customWidth="1"/>
    <col min="3558" max="3561" width="10.90625" style="40"/>
    <col min="3562" max="3562" width="22.54296875" style="40" customWidth="1"/>
    <col min="3563" max="3563" width="14" style="40" customWidth="1"/>
    <col min="3564" max="3564" width="1.7265625" style="40" customWidth="1"/>
    <col min="3565" max="3809" width="10.90625" style="40"/>
    <col min="3810" max="3810" width="4.453125" style="40" customWidth="1"/>
    <col min="3811" max="3811" width="10.90625" style="40"/>
    <col min="3812" max="3812" width="17.54296875" style="40" customWidth="1"/>
    <col min="3813" max="3813" width="11.54296875" style="40" customWidth="1"/>
    <col min="3814" max="3817" width="10.90625" style="40"/>
    <col min="3818" max="3818" width="22.54296875" style="40" customWidth="1"/>
    <col min="3819" max="3819" width="14" style="40" customWidth="1"/>
    <col min="3820" max="3820" width="1.7265625" style="40" customWidth="1"/>
    <col min="3821" max="4065" width="10.90625" style="40"/>
    <col min="4066" max="4066" width="4.453125" style="40" customWidth="1"/>
    <col min="4067" max="4067" width="10.90625" style="40"/>
    <col min="4068" max="4068" width="17.54296875" style="40" customWidth="1"/>
    <col min="4069" max="4069" width="11.54296875" style="40" customWidth="1"/>
    <col min="4070" max="4073" width="10.90625" style="40"/>
    <col min="4074" max="4074" width="22.54296875" style="40" customWidth="1"/>
    <col min="4075" max="4075" width="14" style="40" customWidth="1"/>
    <col min="4076" max="4076" width="1.7265625" style="40" customWidth="1"/>
    <col min="4077" max="4321" width="10.90625" style="40"/>
    <col min="4322" max="4322" width="4.453125" style="40" customWidth="1"/>
    <col min="4323" max="4323" width="10.90625" style="40"/>
    <col min="4324" max="4324" width="17.54296875" style="40" customWidth="1"/>
    <col min="4325" max="4325" width="11.54296875" style="40" customWidth="1"/>
    <col min="4326" max="4329" width="10.90625" style="40"/>
    <col min="4330" max="4330" width="22.54296875" style="40" customWidth="1"/>
    <col min="4331" max="4331" width="14" style="40" customWidth="1"/>
    <col min="4332" max="4332" width="1.7265625" style="40" customWidth="1"/>
    <col min="4333" max="4577" width="10.90625" style="40"/>
    <col min="4578" max="4578" width="4.453125" style="40" customWidth="1"/>
    <col min="4579" max="4579" width="10.90625" style="40"/>
    <col min="4580" max="4580" width="17.54296875" style="40" customWidth="1"/>
    <col min="4581" max="4581" width="11.54296875" style="40" customWidth="1"/>
    <col min="4582" max="4585" width="10.90625" style="40"/>
    <col min="4586" max="4586" width="22.54296875" style="40" customWidth="1"/>
    <col min="4587" max="4587" width="14" style="40" customWidth="1"/>
    <col min="4588" max="4588" width="1.7265625" style="40" customWidth="1"/>
    <col min="4589" max="4833" width="10.90625" style="40"/>
    <col min="4834" max="4834" width="4.453125" style="40" customWidth="1"/>
    <col min="4835" max="4835" width="10.90625" style="40"/>
    <col min="4836" max="4836" width="17.54296875" style="40" customWidth="1"/>
    <col min="4837" max="4837" width="11.54296875" style="40" customWidth="1"/>
    <col min="4838" max="4841" width="10.90625" style="40"/>
    <col min="4842" max="4842" width="22.54296875" style="40" customWidth="1"/>
    <col min="4843" max="4843" width="14" style="40" customWidth="1"/>
    <col min="4844" max="4844" width="1.7265625" style="40" customWidth="1"/>
    <col min="4845" max="5089" width="10.90625" style="40"/>
    <col min="5090" max="5090" width="4.453125" style="40" customWidth="1"/>
    <col min="5091" max="5091" width="10.90625" style="40"/>
    <col min="5092" max="5092" width="17.54296875" style="40" customWidth="1"/>
    <col min="5093" max="5093" width="11.54296875" style="40" customWidth="1"/>
    <col min="5094" max="5097" width="10.90625" style="40"/>
    <col min="5098" max="5098" width="22.54296875" style="40" customWidth="1"/>
    <col min="5099" max="5099" width="14" style="40" customWidth="1"/>
    <col min="5100" max="5100" width="1.7265625" style="40" customWidth="1"/>
    <col min="5101" max="5345" width="10.90625" style="40"/>
    <col min="5346" max="5346" width="4.453125" style="40" customWidth="1"/>
    <col min="5347" max="5347" width="10.90625" style="40"/>
    <col min="5348" max="5348" width="17.54296875" style="40" customWidth="1"/>
    <col min="5349" max="5349" width="11.54296875" style="40" customWidth="1"/>
    <col min="5350" max="5353" width="10.90625" style="40"/>
    <col min="5354" max="5354" width="22.54296875" style="40" customWidth="1"/>
    <col min="5355" max="5355" width="14" style="40" customWidth="1"/>
    <col min="5356" max="5356" width="1.7265625" style="40" customWidth="1"/>
    <col min="5357" max="5601" width="10.90625" style="40"/>
    <col min="5602" max="5602" width="4.453125" style="40" customWidth="1"/>
    <col min="5603" max="5603" width="10.90625" style="40"/>
    <col min="5604" max="5604" width="17.54296875" style="40" customWidth="1"/>
    <col min="5605" max="5605" width="11.54296875" style="40" customWidth="1"/>
    <col min="5606" max="5609" width="10.90625" style="40"/>
    <col min="5610" max="5610" width="22.54296875" style="40" customWidth="1"/>
    <col min="5611" max="5611" width="14" style="40" customWidth="1"/>
    <col min="5612" max="5612" width="1.7265625" style="40" customWidth="1"/>
    <col min="5613" max="5857" width="10.90625" style="40"/>
    <col min="5858" max="5858" width="4.453125" style="40" customWidth="1"/>
    <col min="5859" max="5859" width="10.90625" style="40"/>
    <col min="5860" max="5860" width="17.54296875" style="40" customWidth="1"/>
    <col min="5861" max="5861" width="11.54296875" style="40" customWidth="1"/>
    <col min="5862" max="5865" width="10.90625" style="40"/>
    <col min="5866" max="5866" width="22.54296875" style="40" customWidth="1"/>
    <col min="5867" max="5867" width="14" style="40" customWidth="1"/>
    <col min="5868" max="5868" width="1.7265625" style="40" customWidth="1"/>
    <col min="5869" max="6113" width="10.90625" style="40"/>
    <col min="6114" max="6114" width="4.453125" style="40" customWidth="1"/>
    <col min="6115" max="6115" width="10.90625" style="40"/>
    <col min="6116" max="6116" width="17.54296875" style="40" customWidth="1"/>
    <col min="6117" max="6117" width="11.54296875" style="40" customWidth="1"/>
    <col min="6118" max="6121" width="10.90625" style="40"/>
    <col min="6122" max="6122" width="22.54296875" style="40" customWidth="1"/>
    <col min="6123" max="6123" width="14" style="40" customWidth="1"/>
    <col min="6124" max="6124" width="1.7265625" style="40" customWidth="1"/>
    <col min="6125" max="6369" width="10.90625" style="40"/>
    <col min="6370" max="6370" width="4.453125" style="40" customWidth="1"/>
    <col min="6371" max="6371" width="10.90625" style="40"/>
    <col min="6372" max="6372" width="17.54296875" style="40" customWidth="1"/>
    <col min="6373" max="6373" width="11.54296875" style="40" customWidth="1"/>
    <col min="6374" max="6377" width="10.90625" style="40"/>
    <col min="6378" max="6378" width="22.54296875" style="40" customWidth="1"/>
    <col min="6379" max="6379" width="14" style="40" customWidth="1"/>
    <col min="6380" max="6380" width="1.7265625" style="40" customWidth="1"/>
    <col min="6381" max="6625" width="10.90625" style="40"/>
    <col min="6626" max="6626" width="4.453125" style="40" customWidth="1"/>
    <col min="6627" max="6627" width="10.90625" style="40"/>
    <col min="6628" max="6628" width="17.54296875" style="40" customWidth="1"/>
    <col min="6629" max="6629" width="11.54296875" style="40" customWidth="1"/>
    <col min="6630" max="6633" width="10.90625" style="40"/>
    <col min="6634" max="6634" width="22.54296875" style="40" customWidth="1"/>
    <col min="6635" max="6635" width="14" style="40" customWidth="1"/>
    <col min="6636" max="6636" width="1.7265625" style="40" customWidth="1"/>
    <col min="6637" max="6881" width="10.90625" style="40"/>
    <col min="6882" max="6882" width="4.453125" style="40" customWidth="1"/>
    <col min="6883" max="6883" width="10.90625" style="40"/>
    <col min="6884" max="6884" width="17.54296875" style="40" customWidth="1"/>
    <col min="6885" max="6885" width="11.54296875" style="40" customWidth="1"/>
    <col min="6886" max="6889" width="10.90625" style="40"/>
    <col min="6890" max="6890" width="22.54296875" style="40" customWidth="1"/>
    <col min="6891" max="6891" width="14" style="40" customWidth="1"/>
    <col min="6892" max="6892" width="1.7265625" style="40" customWidth="1"/>
    <col min="6893" max="7137" width="10.90625" style="40"/>
    <col min="7138" max="7138" width="4.453125" style="40" customWidth="1"/>
    <col min="7139" max="7139" width="10.90625" style="40"/>
    <col min="7140" max="7140" width="17.54296875" style="40" customWidth="1"/>
    <col min="7141" max="7141" width="11.54296875" style="40" customWidth="1"/>
    <col min="7142" max="7145" width="10.90625" style="40"/>
    <col min="7146" max="7146" width="22.54296875" style="40" customWidth="1"/>
    <col min="7147" max="7147" width="14" style="40" customWidth="1"/>
    <col min="7148" max="7148" width="1.7265625" style="40" customWidth="1"/>
    <col min="7149" max="7393" width="10.90625" style="40"/>
    <col min="7394" max="7394" width="4.453125" style="40" customWidth="1"/>
    <col min="7395" max="7395" width="10.90625" style="40"/>
    <col min="7396" max="7396" width="17.54296875" style="40" customWidth="1"/>
    <col min="7397" max="7397" width="11.54296875" style="40" customWidth="1"/>
    <col min="7398" max="7401" width="10.90625" style="40"/>
    <col min="7402" max="7402" width="22.54296875" style="40" customWidth="1"/>
    <col min="7403" max="7403" width="14" style="40" customWidth="1"/>
    <col min="7404" max="7404" width="1.7265625" style="40" customWidth="1"/>
    <col min="7405" max="7649" width="10.90625" style="40"/>
    <col min="7650" max="7650" width="4.453125" style="40" customWidth="1"/>
    <col min="7651" max="7651" width="10.90625" style="40"/>
    <col min="7652" max="7652" width="17.54296875" style="40" customWidth="1"/>
    <col min="7653" max="7653" width="11.54296875" style="40" customWidth="1"/>
    <col min="7654" max="7657" width="10.90625" style="40"/>
    <col min="7658" max="7658" width="22.54296875" style="40" customWidth="1"/>
    <col min="7659" max="7659" width="14" style="40" customWidth="1"/>
    <col min="7660" max="7660" width="1.7265625" style="40" customWidth="1"/>
    <col min="7661" max="7905" width="10.90625" style="40"/>
    <col min="7906" max="7906" width="4.453125" style="40" customWidth="1"/>
    <col min="7907" max="7907" width="10.90625" style="40"/>
    <col min="7908" max="7908" width="17.54296875" style="40" customWidth="1"/>
    <col min="7909" max="7909" width="11.54296875" style="40" customWidth="1"/>
    <col min="7910" max="7913" width="10.90625" style="40"/>
    <col min="7914" max="7914" width="22.54296875" style="40" customWidth="1"/>
    <col min="7915" max="7915" width="14" style="40" customWidth="1"/>
    <col min="7916" max="7916" width="1.7265625" style="40" customWidth="1"/>
    <col min="7917" max="8161" width="10.90625" style="40"/>
    <col min="8162" max="8162" width="4.453125" style="40" customWidth="1"/>
    <col min="8163" max="8163" width="10.90625" style="40"/>
    <col min="8164" max="8164" width="17.54296875" style="40" customWidth="1"/>
    <col min="8165" max="8165" width="11.54296875" style="40" customWidth="1"/>
    <col min="8166" max="8169" width="10.90625" style="40"/>
    <col min="8170" max="8170" width="22.54296875" style="40" customWidth="1"/>
    <col min="8171" max="8171" width="14" style="40" customWidth="1"/>
    <col min="8172" max="8172" width="1.7265625" style="40" customWidth="1"/>
    <col min="8173" max="8417" width="10.90625" style="40"/>
    <col min="8418" max="8418" width="4.453125" style="40" customWidth="1"/>
    <col min="8419" max="8419" width="10.90625" style="40"/>
    <col min="8420" max="8420" width="17.54296875" style="40" customWidth="1"/>
    <col min="8421" max="8421" width="11.54296875" style="40" customWidth="1"/>
    <col min="8422" max="8425" width="10.90625" style="40"/>
    <col min="8426" max="8426" width="22.54296875" style="40" customWidth="1"/>
    <col min="8427" max="8427" width="14" style="40" customWidth="1"/>
    <col min="8428" max="8428" width="1.7265625" style="40" customWidth="1"/>
    <col min="8429" max="8673" width="10.90625" style="40"/>
    <col min="8674" max="8674" width="4.453125" style="40" customWidth="1"/>
    <col min="8675" max="8675" width="10.90625" style="40"/>
    <col min="8676" max="8676" width="17.54296875" style="40" customWidth="1"/>
    <col min="8677" max="8677" width="11.54296875" style="40" customWidth="1"/>
    <col min="8678" max="8681" width="10.90625" style="40"/>
    <col min="8682" max="8682" width="22.54296875" style="40" customWidth="1"/>
    <col min="8683" max="8683" width="14" style="40" customWidth="1"/>
    <col min="8684" max="8684" width="1.7265625" style="40" customWidth="1"/>
    <col min="8685" max="8929" width="10.90625" style="40"/>
    <col min="8930" max="8930" width="4.453125" style="40" customWidth="1"/>
    <col min="8931" max="8931" width="10.90625" style="40"/>
    <col min="8932" max="8932" width="17.54296875" style="40" customWidth="1"/>
    <col min="8933" max="8933" width="11.54296875" style="40" customWidth="1"/>
    <col min="8934" max="8937" width="10.90625" style="40"/>
    <col min="8938" max="8938" width="22.54296875" style="40" customWidth="1"/>
    <col min="8939" max="8939" width="14" style="40" customWidth="1"/>
    <col min="8940" max="8940" width="1.7265625" style="40" customWidth="1"/>
    <col min="8941" max="9185" width="10.90625" style="40"/>
    <col min="9186" max="9186" width="4.453125" style="40" customWidth="1"/>
    <col min="9187" max="9187" width="10.90625" style="40"/>
    <col min="9188" max="9188" width="17.54296875" style="40" customWidth="1"/>
    <col min="9189" max="9189" width="11.54296875" style="40" customWidth="1"/>
    <col min="9190" max="9193" width="10.90625" style="40"/>
    <col min="9194" max="9194" width="22.54296875" style="40" customWidth="1"/>
    <col min="9195" max="9195" width="14" style="40" customWidth="1"/>
    <col min="9196" max="9196" width="1.7265625" style="40" customWidth="1"/>
    <col min="9197" max="9441" width="10.90625" style="40"/>
    <col min="9442" max="9442" width="4.453125" style="40" customWidth="1"/>
    <col min="9443" max="9443" width="10.90625" style="40"/>
    <col min="9444" max="9444" width="17.54296875" style="40" customWidth="1"/>
    <col min="9445" max="9445" width="11.54296875" style="40" customWidth="1"/>
    <col min="9446" max="9449" width="10.90625" style="40"/>
    <col min="9450" max="9450" width="22.54296875" style="40" customWidth="1"/>
    <col min="9451" max="9451" width="14" style="40" customWidth="1"/>
    <col min="9452" max="9452" width="1.7265625" style="40" customWidth="1"/>
    <col min="9453" max="9697" width="10.90625" style="40"/>
    <col min="9698" max="9698" width="4.453125" style="40" customWidth="1"/>
    <col min="9699" max="9699" width="10.90625" style="40"/>
    <col min="9700" max="9700" width="17.54296875" style="40" customWidth="1"/>
    <col min="9701" max="9701" width="11.54296875" style="40" customWidth="1"/>
    <col min="9702" max="9705" width="10.90625" style="40"/>
    <col min="9706" max="9706" width="22.54296875" style="40" customWidth="1"/>
    <col min="9707" max="9707" width="14" style="40" customWidth="1"/>
    <col min="9708" max="9708" width="1.7265625" style="40" customWidth="1"/>
    <col min="9709" max="9953" width="10.90625" style="40"/>
    <col min="9954" max="9954" width="4.453125" style="40" customWidth="1"/>
    <col min="9955" max="9955" width="10.90625" style="40"/>
    <col min="9956" max="9956" width="17.54296875" style="40" customWidth="1"/>
    <col min="9957" max="9957" width="11.54296875" style="40" customWidth="1"/>
    <col min="9958" max="9961" width="10.90625" style="40"/>
    <col min="9962" max="9962" width="22.54296875" style="40" customWidth="1"/>
    <col min="9963" max="9963" width="14" style="40" customWidth="1"/>
    <col min="9964" max="9964" width="1.7265625" style="40" customWidth="1"/>
    <col min="9965" max="10209" width="10.90625" style="40"/>
    <col min="10210" max="10210" width="4.453125" style="40" customWidth="1"/>
    <col min="10211" max="10211" width="10.90625" style="40"/>
    <col min="10212" max="10212" width="17.54296875" style="40" customWidth="1"/>
    <col min="10213" max="10213" width="11.54296875" style="40" customWidth="1"/>
    <col min="10214" max="10217" width="10.90625" style="40"/>
    <col min="10218" max="10218" width="22.54296875" style="40" customWidth="1"/>
    <col min="10219" max="10219" width="14" style="40" customWidth="1"/>
    <col min="10220" max="10220" width="1.7265625" style="40" customWidth="1"/>
    <col min="10221" max="10465" width="10.90625" style="40"/>
    <col min="10466" max="10466" width="4.453125" style="40" customWidth="1"/>
    <col min="10467" max="10467" width="10.90625" style="40"/>
    <col min="10468" max="10468" width="17.54296875" style="40" customWidth="1"/>
    <col min="10469" max="10469" width="11.54296875" style="40" customWidth="1"/>
    <col min="10470" max="10473" width="10.90625" style="40"/>
    <col min="10474" max="10474" width="22.54296875" style="40" customWidth="1"/>
    <col min="10475" max="10475" width="14" style="40" customWidth="1"/>
    <col min="10476" max="10476" width="1.7265625" style="40" customWidth="1"/>
    <col min="10477" max="10721" width="10.90625" style="40"/>
    <col min="10722" max="10722" width="4.453125" style="40" customWidth="1"/>
    <col min="10723" max="10723" width="10.90625" style="40"/>
    <col min="10724" max="10724" width="17.54296875" style="40" customWidth="1"/>
    <col min="10725" max="10725" width="11.54296875" style="40" customWidth="1"/>
    <col min="10726" max="10729" width="10.90625" style="40"/>
    <col min="10730" max="10730" width="22.54296875" style="40" customWidth="1"/>
    <col min="10731" max="10731" width="14" style="40" customWidth="1"/>
    <col min="10732" max="10732" width="1.7265625" style="40" customWidth="1"/>
    <col min="10733" max="10977" width="10.90625" style="40"/>
    <col min="10978" max="10978" width="4.453125" style="40" customWidth="1"/>
    <col min="10979" max="10979" width="10.90625" style="40"/>
    <col min="10980" max="10980" width="17.54296875" style="40" customWidth="1"/>
    <col min="10981" max="10981" width="11.54296875" style="40" customWidth="1"/>
    <col min="10982" max="10985" width="10.90625" style="40"/>
    <col min="10986" max="10986" width="22.54296875" style="40" customWidth="1"/>
    <col min="10987" max="10987" width="14" style="40" customWidth="1"/>
    <col min="10988" max="10988" width="1.7265625" style="40" customWidth="1"/>
    <col min="10989" max="11233" width="10.90625" style="40"/>
    <col min="11234" max="11234" width="4.453125" style="40" customWidth="1"/>
    <col min="11235" max="11235" width="10.90625" style="40"/>
    <col min="11236" max="11236" width="17.54296875" style="40" customWidth="1"/>
    <col min="11237" max="11237" width="11.54296875" style="40" customWidth="1"/>
    <col min="11238" max="11241" width="10.90625" style="40"/>
    <col min="11242" max="11242" width="22.54296875" style="40" customWidth="1"/>
    <col min="11243" max="11243" width="14" style="40" customWidth="1"/>
    <col min="11244" max="11244" width="1.7265625" style="40" customWidth="1"/>
    <col min="11245" max="11489" width="10.90625" style="40"/>
    <col min="11490" max="11490" width="4.453125" style="40" customWidth="1"/>
    <col min="11491" max="11491" width="10.90625" style="40"/>
    <col min="11492" max="11492" width="17.54296875" style="40" customWidth="1"/>
    <col min="11493" max="11493" width="11.54296875" style="40" customWidth="1"/>
    <col min="11494" max="11497" width="10.90625" style="40"/>
    <col min="11498" max="11498" width="22.54296875" style="40" customWidth="1"/>
    <col min="11499" max="11499" width="14" style="40" customWidth="1"/>
    <col min="11500" max="11500" width="1.7265625" style="40" customWidth="1"/>
    <col min="11501" max="11745" width="10.90625" style="40"/>
    <col min="11746" max="11746" width="4.453125" style="40" customWidth="1"/>
    <col min="11747" max="11747" width="10.90625" style="40"/>
    <col min="11748" max="11748" width="17.54296875" style="40" customWidth="1"/>
    <col min="11749" max="11749" width="11.54296875" style="40" customWidth="1"/>
    <col min="11750" max="11753" width="10.90625" style="40"/>
    <col min="11754" max="11754" width="22.54296875" style="40" customWidth="1"/>
    <col min="11755" max="11755" width="14" style="40" customWidth="1"/>
    <col min="11756" max="11756" width="1.7265625" style="40" customWidth="1"/>
    <col min="11757" max="12001" width="10.90625" style="40"/>
    <col min="12002" max="12002" width="4.453125" style="40" customWidth="1"/>
    <col min="12003" max="12003" width="10.90625" style="40"/>
    <col min="12004" max="12004" width="17.54296875" style="40" customWidth="1"/>
    <col min="12005" max="12005" width="11.54296875" style="40" customWidth="1"/>
    <col min="12006" max="12009" width="10.90625" style="40"/>
    <col min="12010" max="12010" width="22.54296875" style="40" customWidth="1"/>
    <col min="12011" max="12011" width="14" style="40" customWidth="1"/>
    <col min="12012" max="12012" width="1.7265625" style="40" customWidth="1"/>
    <col min="12013" max="12257" width="10.90625" style="40"/>
    <col min="12258" max="12258" width="4.453125" style="40" customWidth="1"/>
    <col min="12259" max="12259" width="10.90625" style="40"/>
    <col min="12260" max="12260" width="17.54296875" style="40" customWidth="1"/>
    <col min="12261" max="12261" width="11.54296875" style="40" customWidth="1"/>
    <col min="12262" max="12265" width="10.90625" style="40"/>
    <col min="12266" max="12266" width="22.54296875" style="40" customWidth="1"/>
    <col min="12267" max="12267" width="14" style="40" customWidth="1"/>
    <col min="12268" max="12268" width="1.7265625" style="40" customWidth="1"/>
    <col min="12269" max="12513" width="10.90625" style="40"/>
    <col min="12514" max="12514" width="4.453125" style="40" customWidth="1"/>
    <col min="12515" max="12515" width="10.90625" style="40"/>
    <col min="12516" max="12516" width="17.54296875" style="40" customWidth="1"/>
    <col min="12517" max="12517" width="11.54296875" style="40" customWidth="1"/>
    <col min="12518" max="12521" width="10.90625" style="40"/>
    <col min="12522" max="12522" width="22.54296875" style="40" customWidth="1"/>
    <col min="12523" max="12523" width="14" style="40" customWidth="1"/>
    <col min="12524" max="12524" width="1.7265625" style="40" customWidth="1"/>
    <col min="12525" max="12769" width="10.90625" style="40"/>
    <col min="12770" max="12770" width="4.453125" style="40" customWidth="1"/>
    <col min="12771" max="12771" width="10.90625" style="40"/>
    <col min="12772" max="12772" width="17.54296875" style="40" customWidth="1"/>
    <col min="12773" max="12773" width="11.54296875" style="40" customWidth="1"/>
    <col min="12774" max="12777" width="10.90625" style="40"/>
    <col min="12778" max="12778" width="22.54296875" style="40" customWidth="1"/>
    <col min="12779" max="12779" width="14" style="40" customWidth="1"/>
    <col min="12780" max="12780" width="1.7265625" style="40" customWidth="1"/>
    <col min="12781" max="13025" width="10.90625" style="40"/>
    <col min="13026" max="13026" width="4.453125" style="40" customWidth="1"/>
    <col min="13027" max="13027" width="10.90625" style="40"/>
    <col min="13028" max="13028" width="17.54296875" style="40" customWidth="1"/>
    <col min="13029" max="13029" width="11.54296875" style="40" customWidth="1"/>
    <col min="13030" max="13033" width="10.90625" style="40"/>
    <col min="13034" max="13034" width="22.54296875" style="40" customWidth="1"/>
    <col min="13035" max="13035" width="14" style="40" customWidth="1"/>
    <col min="13036" max="13036" width="1.7265625" style="40" customWidth="1"/>
    <col min="13037" max="13281" width="10.90625" style="40"/>
    <col min="13282" max="13282" width="4.453125" style="40" customWidth="1"/>
    <col min="13283" max="13283" width="10.90625" style="40"/>
    <col min="13284" max="13284" width="17.54296875" style="40" customWidth="1"/>
    <col min="13285" max="13285" width="11.54296875" style="40" customWidth="1"/>
    <col min="13286" max="13289" width="10.90625" style="40"/>
    <col min="13290" max="13290" width="22.54296875" style="40" customWidth="1"/>
    <col min="13291" max="13291" width="14" style="40" customWidth="1"/>
    <col min="13292" max="13292" width="1.7265625" style="40" customWidth="1"/>
    <col min="13293" max="13537" width="10.90625" style="40"/>
    <col min="13538" max="13538" width="4.453125" style="40" customWidth="1"/>
    <col min="13539" max="13539" width="10.90625" style="40"/>
    <col min="13540" max="13540" width="17.54296875" style="40" customWidth="1"/>
    <col min="13541" max="13541" width="11.54296875" style="40" customWidth="1"/>
    <col min="13542" max="13545" width="10.90625" style="40"/>
    <col min="13546" max="13546" width="22.54296875" style="40" customWidth="1"/>
    <col min="13547" max="13547" width="14" style="40" customWidth="1"/>
    <col min="13548" max="13548" width="1.7265625" style="40" customWidth="1"/>
    <col min="13549" max="13793" width="10.90625" style="40"/>
    <col min="13794" max="13794" width="4.453125" style="40" customWidth="1"/>
    <col min="13795" max="13795" width="10.90625" style="40"/>
    <col min="13796" max="13796" width="17.54296875" style="40" customWidth="1"/>
    <col min="13797" max="13797" width="11.54296875" style="40" customWidth="1"/>
    <col min="13798" max="13801" width="10.90625" style="40"/>
    <col min="13802" max="13802" width="22.54296875" style="40" customWidth="1"/>
    <col min="13803" max="13803" width="14" style="40" customWidth="1"/>
    <col min="13804" max="13804" width="1.7265625" style="40" customWidth="1"/>
    <col min="13805" max="14049" width="10.90625" style="40"/>
    <col min="14050" max="14050" width="4.453125" style="40" customWidth="1"/>
    <col min="14051" max="14051" width="10.90625" style="40"/>
    <col min="14052" max="14052" width="17.54296875" style="40" customWidth="1"/>
    <col min="14053" max="14053" width="11.54296875" style="40" customWidth="1"/>
    <col min="14054" max="14057" width="10.90625" style="40"/>
    <col min="14058" max="14058" width="22.54296875" style="40" customWidth="1"/>
    <col min="14059" max="14059" width="14" style="40" customWidth="1"/>
    <col min="14060" max="14060" width="1.7265625" style="40" customWidth="1"/>
    <col min="14061" max="14305" width="10.90625" style="40"/>
    <col min="14306" max="14306" width="4.453125" style="40" customWidth="1"/>
    <col min="14307" max="14307" width="10.90625" style="40"/>
    <col min="14308" max="14308" width="17.54296875" style="40" customWidth="1"/>
    <col min="14309" max="14309" width="11.54296875" style="40" customWidth="1"/>
    <col min="14310" max="14313" width="10.90625" style="40"/>
    <col min="14314" max="14314" width="22.54296875" style="40" customWidth="1"/>
    <col min="14315" max="14315" width="14" style="40" customWidth="1"/>
    <col min="14316" max="14316" width="1.7265625" style="40" customWidth="1"/>
    <col min="14317" max="14561" width="10.90625" style="40"/>
    <col min="14562" max="14562" width="4.453125" style="40" customWidth="1"/>
    <col min="14563" max="14563" width="10.90625" style="40"/>
    <col min="14564" max="14564" width="17.54296875" style="40" customWidth="1"/>
    <col min="14565" max="14565" width="11.54296875" style="40" customWidth="1"/>
    <col min="14566" max="14569" width="10.90625" style="40"/>
    <col min="14570" max="14570" width="22.54296875" style="40" customWidth="1"/>
    <col min="14571" max="14571" width="14" style="40" customWidth="1"/>
    <col min="14572" max="14572" width="1.7265625" style="40" customWidth="1"/>
    <col min="14573" max="14817" width="10.90625" style="40"/>
    <col min="14818" max="14818" width="4.453125" style="40" customWidth="1"/>
    <col min="14819" max="14819" width="10.90625" style="40"/>
    <col min="14820" max="14820" width="17.54296875" style="40" customWidth="1"/>
    <col min="14821" max="14821" width="11.54296875" style="40" customWidth="1"/>
    <col min="14822" max="14825" width="10.90625" style="40"/>
    <col min="14826" max="14826" width="22.54296875" style="40" customWidth="1"/>
    <col min="14827" max="14827" width="14" style="40" customWidth="1"/>
    <col min="14828" max="14828" width="1.7265625" style="40" customWidth="1"/>
    <col min="14829" max="15073" width="10.90625" style="40"/>
    <col min="15074" max="15074" width="4.453125" style="40" customWidth="1"/>
    <col min="15075" max="15075" width="10.90625" style="40"/>
    <col min="15076" max="15076" width="17.54296875" style="40" customWidth="1"/>
    <col min="15077" max="15077" width="11.54296875" style="40" customWidth="1"/>
    <col min="15078" max="15081" width="10.90625" style="40"/>
    <col min="15082" max="15082" width="22.54296875" style="40" customWidth="1"/>
    <col min="15083" max="15083" width="14" style="40" customWidth="1"/>
    <col min="15084" max="15084" width="1.7265625" style="40" customWidth="1"/>
    <col min="15085" max="15329" width="10.90625" style="40"/>
    <col min="15330" max="15330" width="4.453125" style="40" customWidth="1"/>
    <col min="15331" max="15331" width="10.90625" style="40"/>
    <col min="15332" max="15332" width="17.54296875" style="40" customWidth="1"/>
    <col min="15333" max="15333" width="11.54296875" style="40" customWidth="1"/>
    <col min="15334" max="15337" width="10.90625" style="40"/>
    <col min="15338" max="15338" width="22.54296875" style="40" customWidth="1"/>
    <col min="15339" max="15339" width="14" style="40" customWidth="1"/>
    <col min="15340" max="15340" width="1.7265625" style="40" customWidth="1"/>
    <col min="15341" max="15585" width="10.90625" style="40"/>
    <col min="15586" max="15586" width="4.453125" style="40" customWidth="1"/>
    <col min="15587" max="15587" width="10.90625" style="40"/>
    <col min="15588" max="15588" width="17.54296875" style="40" customWidth="1"/>
    <col min="15589" max="15589" width="11.54296875" style="40" customWidth="1"/>
    <col min="15590" max="15593" width="10.90625" style="40"/>
    <col min="15594" max="15594" width="22.54296875" style="40" customWidth="1"/>
    <col min="15595" max="15595" width="14" style="40" customWidth="1"/>
    <col min="15596" max="15596" width="1.7265625" style="40" customWidth="1"/>
    <col min="15597" max="15841" width="10.90625" style="40"/>
    <col min="15842" max="15842" width="4.453125" style="40" customWidth="1"/>
    <col min="15843" max="15843" width="10.90625" style="40"/>
    <col min="15844" max="15844" width="17.54296875" style="40" customWidth="1"/>
    <col min="15845" max="15845" width="11.54296875" style="40" customWidth="1"/>
    <col min="15846" max="15849" width="10.90625" style="40"/>
    <col min="15850" max="15850" width="22.54296875" style="40" customWidth="1"/>
    <col min="15851" max="15851" width="14" style="40" customWidth="1"/>
    <col min="15852" max="15852" width="1.7265625" style="40" customWidth="1"/>
    <col min="15853" max="16097" width="10.90625" style="40"/>
    <col min="16098" max="16098" width="4.453125" style="40" customWidth="1"/>
    <col min="16099" max="16099" width="10.90625" style="40"/>
    <col min="16100" max="16100" width="17.54296875" style="40" customWidth="1"/>
    <col min="16101" max="16101" width="11.54296875" style="40" customWidth="1"/>
    <col min="16102" max="16105" width="10.90625" style="40"/>
    <col min="16106" max="16106" width="22.54296875" style="40" customWidth="1"/>
    <col min="16107" max="16107" width="14" style="40" customWidth="1"/>
    <col min="16108" max="16108" width="1.7265625" style="40" customWidth="1"/>
    <col min="16109" max="16384" width="10.90625" style="40"/>
  </cols>
  <sheetData>
    <row r="1" spans="2:13" ht="6" customHeight="1" thickBot="1" x14ac:dyDescent="0.3"/>
    <row r="2" spans="2:13" ht="19.5" customHeight="1" x14ac:dyDescent="0.25">
      <c r="B2" s="41"/>
      <c r="C2" s="42"/>
      <c r="D2" s="98" t="s">
        <v>111</v>
      </c>
      <c r="E2" s="99"/>
      <c r="F2" s="99"/>
      <c r="G2" s="99"/>
      <c r="H2" s="99"/>
      <c r="I2" s="100"/>
      <c r="J2" s="104" t="s">
        <v>112</v>
      </c>
    </row>
    <row r="3" spans="2:13" ht="15.75" customHeight="1" thickBot="1" x14ac:dyDescent="0.3">
      <c r="B3" s="43"/>
      <c r="C3" s="44"/>
      <c r="D3" s="101"/>
      <c r="E3" s="102"/>
      <c r="F3" s="102"/>
      <c r="G3" s="102"/>
      <c r="H3" s="102"/>
      <c r="I3" s="103"/>
      <c r="J3" s="105"/>
    </row>
    <row r="4" spans="2:13" ht="13" x14ac:dyDescent="0.25">
      <c r="B4" s="43"/>
      <c r="C4" s="44"/>
      <c r="D4" s="45"/>
      <c r="E4" s="46"/>
      <c r="F4" s="46"/>
      <c r="G4" s="46"/>
      <c r="H4" s="46"/>
      <c r="I4" s="47"/>
      <c r="J4" s="48"/>
    </row>
    <row r="5" spans="2:13" ht="13" x14ac:dyDescent="0.25">
      <c r="B5" s="43"/>
      <c r="C5" s="44"/>
      <c r="D5" s="49" t="s">
        <v>113</v>
      </c>
      <c r="E5" s="50"/>
      <c r="F5" s="50"/>
      <c r="G5" s="50"/>
      <c r="H5" s="50"/>
      <c r="I5" s="51"/>
      <c r="J5" s="51" t="s">
        <v>114</v>
      </c>
    </row>
    <row r="6" spans="2:13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3" x14ac:dyDescent="0.25">
      <c r="B7" s="58"/>
      <c r="J7" s="59"/>
    </row>
    <row r="8" spans="2:13" x14ac:dyDescent="0.25">
      <c r="B8" s="58"/>
      <c r="J8" s="59"/>
    </row>
    <row r="9" spans="2:13" x14ac:dyDescent="0.25">
      <c r="B9" s="58"/>
      <c r="J9" s="59"/>
    </row>
    <row r="10" spans="2:13" ht="13" x14ac:dyDescent="0.3">
      <c r="B10" s="58"/>
      <c r="C10" s="60" t="s">
        <v>146</v>
      </c>
      <c r="E10" s="61"/>
      <c r="H10" s="62"/>
      <c r="J10" s="59"/>
      <c r="M10" s="62"/>
    </row>
    <row r="11" spans="2:13" x14ac:dyDescent="0.25">
      <c r="B11" s="58"/>
      <c r="J11" s="59"/>
    </row>
    <row r="12" spans="2:13" ht="13" x14ac:dyDescent="0.3">
      <c r="B12" s="58"/>
      <c r="C12" s="60" t="s">
        <v>144</v>
      </c>
      <c r="J12" s="59"/>
    </row>
    <row r="13" spans="2:13" ht="13" x14ac:dyDescent="0.3">
      <c r="B13" s="58"/>
      <c r="C13" s="60" t="s">
        <v>145</v>
      </c>
      <c r="J13" s="59"/>
    </row>
    <row r="14" spans="2:13" x14ac:dyDescent="0.25">
      <c r="B14" s="58"/>
      <c r="J14" s="59"/>
    </row>
    <row r="15" spans="2:13" x14ac:dyDescent="0.25">
      <c r="B15" s="58"/>
      <c r="C15" s="40" t="s">
        <v>115</v>
      </c>
      <c r="J15" s="59"/>
    </row>
    <row r="16" spans="2:13" x14ac:dyDescent="0.25">
      <c r="B16" s="58"/>
      <c r="C16" s="63"/>
      <c r="J16" s="59"/>
    </row>
    <row r="17" spans="2:10" ht="13" x14ac:dyDescent="0.3">
      <c r="B17" s="58"/>
      <c r="C17" s="40" t="s">
        <v>116</v>
      </c>
      <c r="D17" s="61"/>
      <c r="H17" s="64"/>
      <c r="I17" s="65"/>
      <c r="J17" s="59"/>
    </row>
    <row r="18" spans="2:10" ht="13" x14ac:dyDescent="0.3">
      <c r="B18" s="58"/>
      <c r="C18" s="60" t="s">
        <v>117</v>
      </c>
      <c r="D18" s="60"/>
      <c r="E18" s="60"/>
      <c r="F18" s="60"/>
      <c r="H18" s="66">
        <v>13</v>
      </c>
      <c r="I18" s="67">
        <v>22947234</v>
      </c>
      <c r="J18" s="59"/>
    </row>
    <row r="19" spans="2:10" x14ac:dyDescent="0.25">
      <c r="B19" s="58"/>
      <c r="C19" s="40" t="s">
        <v>118</v>
      </c>
      <c r="H19" s="68">
        <v>2</v>
      </c>
      <c r="I19" s="69">
        <v>945709</v>
      </c>
      <c r="J19" s="59"/>
    </row>
    <row r="20" spans="2:10" x14ac:dyDescent="0.25">
      <c r="B20" s="58"/>
      <c r="C20" s="40" t="s">
        <v>119</v>
      </c>
      <c r="H20" s="68">
        <v>3</v>
      </c>
      <c r="I20" s="69">
        <v>8383571</v>
      </c>
      <c r="J20" s="59"/>
    </row>
    <row r="21" spans="2:10" x14ac:dyDescent="0.25">
      <c r="B21" s="58"/>
      <c r="C21" s="40" t="s">
        <v>120</v>
      </c>
      <c r="H21" s="68">
        <v>5</v>
      </c>
      <c r="I21" s="69">
        <v>2769014</v>
      </c>
      <c r="J21" s="59"/>
    </row>
    <row r="22" spans="2:10" x14ac:dyDescent="0.25">
      <c r="B22" s="58"/>
      <c r="C22" s="40" t="s">
        <v>121</v>
      </c>
      <c r="H22" s="68">
        <v>0</v>
      </c>
      <c r="I22" s="69">
        <v>0</v>
      </c>
      <c r="J22" s="59"/>
    </row>
    <row r="23" spans="2:10" x14ac:dyDescent="0.25">
      <c r="B23" s="58"/>
      <c r="C23" s="40" t="s">
        <v>122</v>
      </c>
      <c r="H23" s="68">
        <v>3</v>
      </c>
      <c r="I23" s="69">
        <v>10848940</v>
      </c>
      <c r="J23" s="59"/>
    </row>
    <row r="24" spans="2:10" ht="13" thickBot="1" x14ac:dyDescent="0.3">
      <c r="B24" s="58"/>
      <c r="C24" s="40" t="s">
        <v>123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124</v>
      </c>
      <c r="D25" s="60"/>
      <c r="E25" s="60"/>
      <c r="F25" s="60"/>
      <c r="H25" s="66">
        <f>H19+H20+H21+H22+H24+H23</f>
        <v>13</v>
      </c>
      <c r="I25" s="67">
        <f>I19+I20+I21+I22+I24+I23</f>
        <v>22947234</v>
      </c>
      <c r="J25" s="59"/>
    </row>
    <row r="26" spans="2:10" x14ac:dyDescent="0.25">
      <c r="B26" s="58"/>
      <c r="C26" s="40" t="s">
        <v>125</v>
      </c>
      <c r="H26" s="68">
        <v>0</v>
      </c>
      <c r="I26" s="69">
        <v>0</v>
      </c>
      <c r="J26" s="59"/>
    </row>
    <row r="27" spans="2:10" ht="13" thickBot="1" x14ac:dyDescent="0.3">
      <c r="B27" s="58"/>
      <c r="C27" s="40" t="s">
        <v>126</v>
      </c>
      <c r="H27" s="70">
        <v>0</v>
      </c>
      <c r="I27" s="71">
        <v>0</v>
      </c>
      <c r="J27" s="59"/>
    </row>
    <row r="28" spans="2:10" ht="13" x14ac:dyDescent="0.3">
      <c r="B28" s="58"/>
      <c r="C28" s="60" t="s">
        <v>127</v>
      </c>
      <c r="D28" s="60"/>
      <c r="E28" s="60"/>
      <c r="F28" s="60"/>
      <c r="H28" s="66">
        <f>H26+H27</f>
        <v>0</v>
      </c>
      <c r="I28" s="67">
        <f>I26+I27</f>
        <v>0</v>
      </c>
      <c r="J28" s="59"/>
    </row>
    <row r="29" spans="2:10" ht="13.5" thickBot="1" x14ac:dyDescent="0.35">
      <c r="B29" s="58"/>
      <c r="C29" s="40" t="s">
        <v>128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129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130</v>
      </c>
      <c r="D32" s="60"/>
      <c r="H32" s="73">
        <f>H25+H28+H30</f>
        <v>13</v>
      </c>
      <c r="I32" s="74">
        <f>I25+I28+I30</f>
        <v>22947234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148</v>
      </c>
      <c r="D37" s="77"/>
      <c r="H37" s="76" t="s">
        <v>131</v>
      </c>
      <c r="I37" s="77"/>
      <c r="J37" s="59"/>
    </row>
    <row r="38" spans="2:10" ht="13" x14ac:dyDescent="0.3">
      <c r="B38" s="58"/>
      <c r="C38" s="60" t="s">
        <v>147</v>
      </c>
      <c r="D38" s="75"/>
      <c r="H38" s="78" t="s">
        <v>132</v>
      </c>
      <c r="I38" s="75"/>
      <c r="J38" s="59"/>
    </row>
    <row r="39" spans="2:10" ht="13" x14ac:dyDescent="0.3">
      <c r="B39" s="58"/>
      <c r="C39" s="60" t="s">
        <v>149</v>
      </c>
      <c r="H39" s="60" t="s">
        <v>133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106" t="s">
        <v>134</v>
      </c>
      <c r="D41" s="106"/>
      <c r="E41" s="106"/>
      <c r="F41" s="106"/>
      <c r="G41" s="106"/>
      <c r="H41" s="106"/>
      <c r="I41" s="106"/>
      <c r="J41" s="59"/>
    </row>
    <row r="42" spans="2:10" ht="18.75" customHeight="1" thickBot="1" x14ac:dyDescent="0.3">
      <c r="B42" s="79"/>
      <c r="C42" s="80"/>
      <c r="D42" s="80"/>
      <c r="E42" s="80"/>
      <c r="F42" s="80"/>
      <c r="G42" s="80"/>
      <c r="H42" s="80"/>
      <c r="I42" s="80"/>
      <c r="J42" s="8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F17" sqref="F17"/>
    </sheetView>
  </sheetViews>
  <sheetFormatPr baseColWidth="10" defaultColWidth="11.453125" defaultRowHeight="12.5" x14ac:dyDescent="0.25"/>
  <cols>
    <col min="1" max="1" width="4.453125" style="40" customWidth="1"/>
    <col min="2" max="2" width="11.453125" style="40"/>
    <col min="3" max="3" width="12.81640625" style="40" customWidth="1"/>
    <col min="4" max="4" width="22" style="40" customWidth="1"/>
    <col min="5" max="8" width="11.453125" style="40"/>
    <col min="9" max="9" width="24.7265625" style="40" customWidth="1"/>
    <col min="10" max="10" width="12.54296875" style="40" customWidth="1"/>
    <col min="11" max="11" width="1.7265625" style="40" customWidth="1"/>
    <col min="12" max="16384" width="11.453125" style="40"/>
  </cols>
  <sheetData>
    <row r="1" spans="2:10" ht="18" customHeight="1" thickBot="1" x14ac:dyDescent="0.3"/>
    <row r="2" spans="2:10" ht="19.5" customHeight="1" x14ac:dyDescent="0.25">
      <c r="B2" s="41"/>
      <c r="C2" s="42"/>
      <c r="D2" s="98" t="s">
        <v>135</v>
      </c>
      <c r="E2" s="99"/>
      <c r="F2" s="99"/>
      <c r="G2" s="99"/>
      <c r="H2" s="99"/>
      <c r="I2" s="100"/>
      <c r="J2" s="104" t="s">
        <v>112</v>
      </c>
    </row>
    <row r="3" spans="2:10" ht="15.75" customHeight="1" thickBot="1" x14ac:dyDescent="0.3">
      <c r="B3" s="43"/>
      <c r="C3" s="44"/>
      <c r="D3" s="101"/>
      <c r="E3" s="102"/>
      <c r="F3" s="102"/>
      <c r="G3" s="102"/>
      <c r="H3" s="102"/>
      <c r="I3" s="103"/>
      <c r="J3" s="105"/>
    </row>
    <row r="4" spans="2:10" ht="13" x14ac:dyDescent="0.25">
      <c r="B4" s="43"/>
      <c r="C4" s="44"/>
      <c r="E4" s="46"/>
      <c r="F4" s="46"/>
      <c r="G4" s="46"/>
      <c r="H4" s="46"/>
      <c r="I4" s="47"/>
      <c r="J4" s="48"/>
    </row>
    <row r="5" spans="2:10" ht="13" x14ac:dyDescent="0.25">
      <c r="B5" s="43"/>
      <c r="C5" s="44"/>
      <c r="D5" s="107" t="s">
        <v>136</v>
      </c>
      <c r="E5" s="108"/>
      <c r="F5" s="108"/>
      <c r="G5" s="108"/>
      <c r="H5" s="108"/>
      <c r="I5" s="109"/>
      <c r="J5" s="51" t="s">
        <v>137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ht="13" x14ac:dyDescent="0.3">
      <c r="B9" s="58"/>
      <c r="C9" s="60" t="s">
        <v>146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">
        <v>144</v>
      </c>
      <c r="J11" s="59"/>
    </row>
    <row r="12" spans="2:10" ht="13" x14ac:dyDescent="0.3">
      <c r="B12" s="58"/>
      <c r="C12" s="60" t="s">
        <v>145</v>
      </c>
      <c r="J12" s="59"/>
    </row>
    <row r="13" spans="2:10" x14ac:dyDescent="0.25">
      <c r="B13" s="58"/>
      <c r="J13" s="59"/>
    </row>
    <row r="14" spans="2:10" x14ac:dyDescent="0.25">
      <c r="B14" s="58"/>
      <c r="C14" s="40" t="s">
        <v>138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2"/>
      <c r="D16" s="61"/>
      <c r="H16" s="83" t="s">
        <v>139</v>
      </c>
      <c r="I16" s="83" t="s">
        <v>140</v>
      </c>
      <c r="J16" s="59"/>
    </row>
    <row r="17" spans="2:10" ht="13" x14ac:dyDescent="0.3">
      <c r="B17" s="58"/>
      <c r="C17" s="60" t="s">
        <v>117</v>
      </c>
      <c r="D17" s="60"/>
      <c r="E17" s="60"/>
      <c r="F17" s="60"/>
      <c r="H17" s="64">
        <v>5</v>
      </c>
      <c r="I17" s="84">
        <v>9329280</v>
      </c>
      <c r="J17" s="59"/>
    </row>
    <row r="18" spans="2:10" x14ac:dyDescent="0.25">
      <c r="B18" s="58"/>
      <c r="C18" s="40" t="s">
        <v>118</v>
      </c>
      <c r="H18" s="85">
        <v>2</v>
      </c>
      <c r="I18" s="86">
        <v>945709</v>
      </c>
      <c r="J18" s="59"/>
    </row>
    <row r="19" spans="2:10" x14ac:dyDescent="0.25">
      <c r="B19" s="58"/>
      <c r="C19" s="40" t="s">
        <v>119</v>
      </c>
      <c r="H19" s="85">
        <v>3</v>
      </c>
      <c r="I19" s="86">
        <v>8383571</v>
      </c>
      <c r="J19" s="59"/>
    </row>
    <row r="20" spans="2:10" x14ac:dyDescent="0.25">
      <c r="B20" s="58"/>
      <c r="C20" s="40" t="s">
        <v>121</v>
      </c>
      <c r="H20" s="85">
        <v>0</v>
      </c>
      <c r="I20" s="86">
        <v>0</v>
      </c>
      <c r="J20" s="59"/>
    </row>
    <row r="21" spans="2:10" x14ac:dyDescent="0.25">
      <c r="B21" s="58"/>
      <c r="C21" s="40" t="s">
        <v>141</v>
      </c>
      <c r="H21" s="85">
        <v>0</v>
      </c>
      <c r="I21" s="86">
        <v>0</v>
      </c>
      <c r="J21" s="59"/>
    </row>
    <row r="22" spans="2:10" ht="13" x14ac:dyDescent="0.3">
      <c r="B22" s="58"/>
      <c r="C22" s="60" t="s">
        <v>142</v>
      </c>
      <c r="D22" s="60"/>
      <c r="E22" s="60"/>
      <c r="F22" s="60"/>
      <c r="H22" s="64">
        <v>5</v>
      </c>
      <c r="I22" s="84">
        <v>9329280</v>
      </c>
      <c r="J22" s="59"/>
    </row>
    <row r="23" spans="2:10" ht="13.5" thickBot="1" x14ac:dyDescent="0.35">
      <c r="B23" s="58"/>
      <c r="C23" s="60"/>
      <c r="D23" s="60"/>
      <c r="H23" s="87"/>
      <c r="I23" s="88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">
        <v>148</v>
      </c>
      <c r="D28" s="76"/>
      <c r="G28" s="76" t="s">
        <v>131</v>
      </c>
      <c r="H28" s="77"/>
      <c r="I28" s="75"/>
      <c r="J28" s="59"/>
    </row>
    <row r="29" spans="2:10" ht="13" x14ac:dyDescent="0.3">
      <c r="B29" s="58"/>
      <c r="C29" s="78" t="s">
        <v>147</v>
      </c>
      <c r="D29" s="78"/>
      <c r="G29" s="78" t="s">
        <v>143</v>
      </c>
      <c r="H29" s="75"/>
      <c r="I29" s="75"/>
      <c r="J29" s="59"/>
    </row>
    <row r="30" spans="2:10" ht="18.75" customHeight="1" thickBot="1" x14ac:dyDescent="0.3">
      <c r="B30" s="79"/>
      <c r="C30" s="80"/>
      <c r="D30" s="80"/>
      <c r="E30" s="80"/>
      <c r="F30" s="80"/>
      <c r="G30" s="77"/>
      <c r="H30" s="77"/>
      <c r="I30" s="77"/>
      <c r="J30" s="8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RESUMEN IPS</vt:lpstr>
      <vt:lpstr>Anticipos</vt:lpstr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Cardenas Martinez Martha Liliana</dc:creator>
  <cp:lastModifiedBy>Juan Camilo Paez Ramirez</cp:lastModifiedBy>
  <cp:lastPrinted>2024-04-22T19:32:48Z</cp:lastPrinted>
  <dcterms:created xsi:type="dcterms:W3CDTF">2024-04-02T15:19:00Z</dcterms:created>
  <dcterms:modified xsi:type="dcterms:W3CDTF">2024-04-24T19:11:17Z</dcterms:modified>
</cp:coreProperties>
</file>