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1430_CLINICA NUESTRA SENORA DE LOS REMEDIOS S.A\"/>
    </mc:Choice>
  </mc:AlternateContent>
  <bookViews>
    <workbookView xWindow="0" yWindow="0" windowWidth="20490" windowHeight="7755" activeTab="3"/>
  </bookViews>
  <sheets>
    <sheet name="TD" sheetId="5" r:id="rId1"/>
    <sheet name="ESTADO DE CADA FACTURA" sheetId="1" r:id="rId2"/>
    <sheet name="FOR-CSA-018" sheetId="6" r:id="rId3"/>
    <sheet name="CIRCULAR 030" sheetId="7" r:id="rId4"/>
  </sheets>
  <definedNames>
    <definedName name="_xlnm._FilterDatabase" localSheetId="1" hidden="1">'ESTADO DE CADA FACTURA'!$A$1:$AN$23</definedName>
  </definedNames>
  <calcPr calcId="152511"/>
  <pivotCaches>
    <pivotCache cacheId="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I27" i="6" s="1"/>
  <c r="I19" i="6"/>
  <c r="I23" i="6"/>
  <c r="I22" i="7"/>
  <c r="H22" i="7"/>
  <c r="WUK6" i="7"/>
  <c r="I29" i="6"/>
  <c r="H29" i="6"/>
  <c r="H27" i="6"/>
  <c r="H24" i="6"/>
  <c r="H31" i="6" l="1"/>
  <c r="I24" i="6"/>
  <c r="I31" i="6"/>
  <c r="Q1" i="1"/>
  <c r="J13" i="1" l="1"/>
  <c r="J12" i="1"/>
</calcChain>
</file>

<file path=xl/sharedStrings.xml><?xml version="1.0" encoding="utf-8"?>
<sst xmlns="http://schemas.openxmlformats.org/spreadsheetml/2006/main" count="263" uniqueCount="127">
  <si>
    <t>Factura</t>
  </si>
  <si>
    <t>Fuente del Documento</t>
  </si>
  <si>
    <t>Número Documento</t>
  </si>
  <si>
    <t>Fecha del Documento</t>
  </si>
  <si>
    <t>Fecha de Vencimiento del Documento</t>
  </si>
  <si>
    <t>ld_fechaenv</t>
  </si>
  <si>
    <t>Estado Factura</t>
  </si>
  <si>
    <t>Saldo al corte</t>
  </si>
  <si>
    <t>Valor Radicado</t>
  </si>
  <si>
    <t>Pdte. De Radicar</t>
  </si>
  <si>
    <t>En Envio</t>
  </si>
  <si>
    <t>Devolución</t>
  </si>
  <si>
    <t>Días Vencidos</t>
  </si>
  <si>
    <t>Vencimiento</t>
  </si>
  <si>
    <t>EC381854</t>
  </si>
  <si>
    <t>EC</t>
  </si>
  <si>
    <t/>
  </si>
  <si>
    <t>Pendiente radicar</t>
  </si>
  <si>
    <t>121 -180 días</t>
  </si>
  <si>
    <t>EC404010</t>
  </si>
  <si>
    <t>91 - 120 días</t>
  </si>
  <si>
    <t>EC132414</t>
  </si>
  <si>
    <t>Radicado</t>
  </si>
  <si>
    <t>1 - 30 días</t>
  </si>
  <si>
    <t>EC376015</t>
  </si>
  <si>
    <t>181 - 360 días</t>
  </si>
  <si>
    <t>EC411018</t>
  </si>
  <si>
    <t>EC419571</t>
  </si>
  <si>
    <t>61 -90 días</t>
  </si>
  <si>
    <t>EC254771</t>
  </si>
  <si>
    <t>EC374628</t>
  </si>
  <si>
    <t>EC400380</t>
  </si>
  <si>
    <t>EC282685</t>
  </si>
  <si>
    <t>EC381103</t>
  </si>
  <si>
    <t>EC337876</t>
  </si>
  <si>
    <t>Corriente</t>
  </si>
  <si>
    <t>EC394663</t>
  </si>
  <si>
    <t>EC309801</t>
  </si>
  <si>
    <t>EC106968</t>
  </si>
  <si>
    <t>EC433865</t>
  </si>
  <si>
    <t>31 - 60 días</t>
  </si>
  <si>
    <t>EC455321</t>
  </si>
  <si>
    <t>EC455579</t>
  </si>
  <si>
    <t>EC463728</t>
  </si>
  <si>
    <t>EC470087</t>
  </si>
  <si>
    <t>EM615</t>
  </si>
  <si>
    <t>EM</t>
  </si>
  <si>
    <t>EM652</t>
  </si>
  <si>
    <t>Fecha Radicado</t>
  </si>
  <si>
    <t>Etiquetas de fila</t>
  </si>
  <si>
    <t>Total general</t>
  </si>
  <si>
    <t xml:space="preserve"> Valor Glosa x Conciliar </t>
  </si>
  <si>
    <t>Intereses Moratorios</t>
  </si>
  <si>
    <t>Para respuesta prestador</t>
  </si>
  <si>
    <t>NULL</t>
  </si>
  <si>
    <t>Finalizada</t>
  </si>
  <si>
    <t>Para cargar RIPS o soportes</t>
  </si>
  <si>
    <t>Fecha Factura</t>
  </si>
  <si>
    <t>Fecha Cargue</t>
  </si>
  <si>
    <t>Fecha Devolucion</t>
  </si>
  <si>
    <t>Fecha Radicacion</t>
  </si>
  <si>
    <t>fecha liquidacion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</si>
  <si>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</si>
  <si>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</si>
  <si>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</si>
  <si>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</si>
  <si>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</si>
  <si>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</si>
  <si>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</si>
  <si>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</si>
  <si>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</si>
  <si>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</si>
  <si>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</si>
  <si>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</si>
  <si>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</si>
  <si>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</si>
  <si>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</si>
  <si>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</si>
  <si>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</si>
  <si>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Factura sin radicar</t>
  </si>
  <si>
    <t>Factura pendiente en programacion de pago</t>
  </si>
  <si>
    <t>Factura pendiente en programacion de pago - Glosa por contestar IPS</t>
  </si>
  <si>
    <t>Factura cancelada parcialmente - Glosa por contestar IPS</t>
  </si>
  <si>
    <t>Cuenta de Factura</t>
  </si>
  <si>
    <t>Suma de Saldo al corte</t>
  </si>
  <si>
    <t>Suma de Glosa Pendiente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</si>
  <si>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</si>
  <si>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</si>
  <si>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</si>
  <si>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</si>
  <si>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</si>
  <si>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</si>
  <si>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</si>
  <si>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</si>
  <si>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</si>
  <si>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</si>
  <si>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</si>
  <si>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</si>
  <si>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</si>
  <si>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</si>
  <si>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</si>
  <si>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</si>
  <si>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</si>
  <si>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</si>
  <si>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</si>
  <si>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</si>
  <si>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</si>
  <si>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</si>
  <si>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</si>
  <si>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</si>
  <si>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</si>
  <si>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</si>
  <si>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</si>
  <si>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</si>
  <si>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</si>
  <si>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</si>
  <si>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</si>
  <si>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</si>
  <si>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</si>
  <si>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</si>
  <si>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Cartera - Cuentas Salud EPS Comfenalco Valle.</t>
  </si>
  <si>
    <t>Santiago de Cali, noviembre 14 2023</t>
  </si>
  <si>
    <t>Señores : CLINICA NUESTRA SENORA DE LOS REMEDIOS S.A</t>
  </si>
  <si>
    <t>NIT: 890301430</t>
  </si>
  <si>
    <t>Lina Marcela Ramirez Saldaña</t>
  </si>
  <si>
    <t>Analista de Cartera.</t>
  </si>
  <si>
    <t>Clinica Nuestra Señora de los Remedios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</si>
</sst>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_(* #,##0.00_);_(* \(#,##0.00\);_(* &quot;-&quot;??_);_(@_)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999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5" fillId="0" borderId="0"/>
    <xf numFmtId="164" fontId="1" fillId="0" borderId="0" applyFont="0" applyFill="0" applyBorder="0" applyAlignment="0" applyProtection="0"/>
  </cellStyleXfs>
  <cellXfs count="79">
    <xf numFmtId="0" fontId="0" fillId="0" borderId="0" xfId="0"/>
    <xf numFmtId="0" fontId="3" fillId="0" borderId="0" xfId="0" applyFont="1"/>
    <xf numFmtId="0" fontId="2" fillId="6" borderId="1" xfId="0" applyFont="1" applyFill="1" applyBorder="1" applyAlignment="1">
      <alignment horizontal="center" vertical="center" wrapText="1"/>
    </xf>
    <xf numFmtId="1" fontId="2" fillId="6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5" fontId="3" fillId="0" borderId="1" xfId="1" applyNumberFormat="1" applyFont="1" applyBorder="1" applyAlignment="1">
      <alignment vertical="center"/>
    </xf>
    <xf numFmtId="14" fontId="2" fillId="2" borderId="1" xfId="0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0" fontId="2" fillId="0" borderId="0" xfId="0" applyFont="1"/>
    <xf numFmtId="165" fontId="3" fillId="0" borderId="1" xfId="1" applyNumberFormat="1" applyFont="1" applyBorder="1"/>
    <xf numFmtId="14" fontId="3" fillId="0" borderId="1" xfId="0" applyNumberFormat="1" applyFont="1" applyBorder="1"/>
    <xf numFmtId="165" fontId="2" fillId="3" borderId="1" xfId="1" applyNumberFormat="1" applyFont="1" applyFill="1" applyBorder="1" applyAlignment="1">
      <alignment horizontal="center" vertical="center" wrapText="1"/>
    </xf>
    <xf numFmtId="165" fontId="3" fillId="0" borderId="0" xfId="1" applyNumberFormat="1" applyFont="1"/>
    <xf numFmtId="165" fontId="2" fillId="6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0" fontId="7" fillId="0" borderId="0" xfId="3" applyFont="1" applyAlignment="1">
      <alignment horizontal="center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9" fontId="6" fillId="0" borderId="9" xfId="3" applyNumberFormat="1" applyFont="1" applyBorder="1" applyAlignment="1">
      <alignment horizontal="right"/>
    </xf>
    <xf numFmtId="169" fontId="7" fillId="0" borderId="0" xfId="3" applyNumberFormat="1" applyFont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9" fontId="7" fillId="0" borderId="13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9" xfId="3" applyNumberFormat="1" applyFont="1" applyBorder="1"/>
    <xf numFmtId="169" fontId="6" fillId="0" borderId="9" xfId="3" applyNumberFormat="1" applyFont="1" applyBorder="1"/>
    <xf numFmtId="169" fontId="7" fillId="0" borderId="0" xfId="3" applyNumberFormat="1" applyFont="1"/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6" fillId="5" borderId="0" xfId="3" applyFont="1" applyFill="1"/>
    <xf numFmtId="165" fontId="7" fillId="0" borderId="0" xfId="4" applyNumberFormat="1" applyFont="1"/>
    <xf numFmtId="170" fontId="7" fillId="0" borderId="0" xfId="4" applyNumberFormat="1" applyFont="1" applyAlignment="1">
      <alignment horizontal="right"/>
    </xf>
    <xf numFmtId="165" fontId="6" fillId="0" borderId="0" xfId="4" applyNumberFormat="1" applyFont="1" applyAlignment="1">
      <alignment horizontal="center"/>
    </xf>
    <xf numFmtId="170" fontId="6" fillId="0" borderId="0" xfId="4" applyNumberFormat="1" applyFont="1" applyAlignment="1">
      <alignment horizontal="right"/>
    </xf>
    <xf numFmtId="165" fontId="6" fillId="0" borderId="14" xfId="4" applyNumberFormat="1" applyFont="1" applyBorder="1" applyAlignment="1">
      <alignment horizontal="center"/>
    </xf>
    <xf numFmtId="170" fontId="6" fillId="0" borderId="14" xfId="4" applyNumberFormat="1" applyFont="1" applyBorder="1" applyAlignment="1">
      <alignment horizontal="right"/>
    </xf>
    <xf numFmtId="165" fontId="6" fillId="0" borderId="13" xfId="4" applyNumberFormat="1" applyFont="1" applyBorder="1" applyAlignment="1">
      <alignment horizontal="center"/>
    </xf>
    <xf numFmtId="170" fontId="6" fillId="0" borderId="13" xfId="4" applyNumberFormat="1" applyFont="1" applyBorder="1" applyAlignment="1">
      <alignment horizontal="right"/>
    </xf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40.703824189812" createdVersion="5" refreshedVersion="5" minRefreshableVersion="3" recordCount="22">
  <cacheSource type="worksheet">
    <worksheetSource ref="A1:AN23" sheet="ESTADO DE CADA FACTURA"/>
  </cacheSource>
  <cacheFields count="42">
    <cacheField name="Factura" numFmtId="0">
      <sharedItems/>
    </cacheField>
    <cacheField name="Fuente del Documento" numFmtId="0">
      <sharedItems/>
    </cacheField>
    <cacheField name="Número Documento" numFmtId="0">
      <sharedItems containsSemiMixedTypes="0" containsString="0" containsNumber="1" containsInteger="1" minValue="615" maxValue="470087"/>
    </cacheField>
    <cacheField name="Fecha del Documento" numFmtId="14">
      <sharedItems containsSemiMixedTypes="0" containsNonDate="0" containsDate="1" containsString="0" minDate="2021-05-06T00:00:00" maxDate="2023-09-24T00:00:00"/>
    </cacheField>
    <cacheField name="Fecha de Vencimiento del Documento" numFmtId="14">
      <sharedItems containsSemiMixedTypes="0" containsNonDate="0" containsDate="1" containsString="0" minDate="2021-06-05T00:00:00" maxDate="2023-10-24T00:00:00"/>
    </cacheField>
    <cacheField name="ld_fechaenv" numFmtId="14">
      <sharedItems containsDate="1" containsMixedTypes="1" minDate="2022-12-15T00:00:00" maxDate="2023-09-15T00:00:00"/>
    </cacheField>
    <cacheField name="Fecha Radicado" numFmtId="14">
      <sharedItems containsDate="1" containsMixedTypes="1" minDate="2023-03-13T00:00:00" maxDate="2023-09-16T00:00:00"/>
    </cacheField>
    <cacheField name="Estado Factura" numFmtId="0">
      <sharedItems/>
    </cacheField>
    <cacheField name="Saldo al corte" numFmtId="165">
      <sharedItems containsSemiMixedTypes="0" containsString="0" containsNumber="1" containsInteger="1" minValue="80800" maxValue="90918864"/>
    </cacheField>
    <cacheField name="Valor Radicado" numFmtId="165">
      <sharedItems containsSemiMixedTypes="0" containsString="0" containsNumber="1" containsInteger="1" minValue="0" maxValue="90918864"/>
    </cacheField>
    <cacheField name=" Valor Glosa x Conciliar " numFmtId="165">
      <sharedItems containsSemiMixedTypes="0" containsString="0" containsNumber="1" containsInteger="1" minValue="0" maxValue="0"/>
    </cacheField>
    <cacheField name="Pdte. De Radicar" numFmtId="165">
      <sharedItems containsSemiMixedTypes="0" containsString="0" containsNumber="1" containsInteger="1" minValue="0" maxValue="4136833"/>
    </cacheField>
    <cacheField name="En Envio" numFmtId="165">
      <sharedItems containsSemiMixedTypes="0" containsString="0" containsNumber="1" containsInteger="1" minValue="0" maxValue="0"/>
    </cacheField>
    <cacheField name="Devolución" numFmtId="165">
      <sharedItems containsSemiMixedTypes="0" containsString="0" containsNumber="1" containsInteger="1" minValue="0" maxValue="0"/>
    </cacheField>
    <cacheField name="Días Vencidos" numFmtId="0">
      <sharedItems containsSemiMixedTypes="0" containsString="0" containsNumber="1" containsInteger="1" minValue="-23" maxValue="186"/>
    </cacheField>
    <cacheField name="Vencimiento" numFmtId="0">
      <sharedItems/>
    </cacheField>
    <cacheField name="ESTADO EPS 2023-11-10" numFmtId="0">
      <sharedItems count="4">
        <s v="Factura pendiente en programacion de pago"/>
        <s v="Factura sin radicar"/>
        <s v="Factura pendiente en programacion de pago - Glosa por contestar IPS"/>
        <s v="Factura cancelada parcialmente - Glosa por contestar IPS"/>
      </sharedItems>
    </cacheField>
    <cacheField name="POR PAGAR SAP" numFmtId="165">
      <sharedItems containsSemiMixedTypes="0" containsString="0" containsNumber="1" containsInteger="1" minValue="0" maxValue="90054999"/>
    </cacheField>
    <cacheField name="DOC CONTA" numFmtId="0">
      <sharedItems containsString="0" containsBlank="1" containsNumber="1" containsInteger="1" minValue="1222314135" maxValue="122231413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1011682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3564" maxValue="2201443564"/>
    </cacheField>
    <cacheField name="FECHA COMPENSACION SAP" numFmtId="0">
      <sharedItems containsNonDate="0" containsDate="1" containsString="0" containsBlank="1" minDate="2023-10-27T00:00:00" maxDate="2023-10-28T00:00:00"/>
    </cacheField>
    <cacheField name="VALOR TRANFERENCIA" numFmtId="165">
      <sharedItems containsSemiMixedTypes="0" containsString="0" containsNumber="1" containsInteger="1" minValue="0" maxValue="10116822"/>
    </cacheField>
    <cacheField name="Estado Factura2" numFmtId="0">
      <sharedItems containsBlank="1"/>
    </cacheField>
    <cacheField name="Fecha Factura" numFmtId="14">
      <sharedItems containsNonDate="0" containsDate="1" containsString="0" containsBlank="1" minDate="2021-05-06T00:00:00" maxDate="2023-09-24T00:00:00"/>
    </cacheField>
    <cacheField name="Fecha Cargue" numFmtId="14">
      <sharedItems containsNonDate="0" containsDate="1" containsString="0" containsBlank="1" minDate="2021-07-15T00:00:00" maxDate="2023-09-25T00:00:00"/>
    </cacheField>
    <cacheField name="Fecha Devolucion" numFmtId="14">
      <sharedItems containsBlank="1"/>
    </cacheField>
    <cacheField name="Fecha Radicacion" numFmtId="14">
      <sharedItems containsNonDate="0" containsDate="1" containsString="0" containsBlank="1" minDate="1899-12-31T00:00:00" maxDate="2023-09-16T00:00:00"/>
    </cacheField>
    <cacheField name="fecha liquidacion" numFmtId="14">
      <sharedItems containsNonDate="0" containsDate="1" containsString="0" containsBlank="1" minDate="1899-12-31T00:00:00" maxDate="2023-10-03T00:00:00"/>
    </cacheField>
    <cacheField name="Valor Autorizado" numFmtId="165">
      <sharedItems containsSemiMixedTypes="0" containsString="0" containsNumber="1" containsInteger="1" minValue="0" maxValue="94153744"/>
    </cacheField>
    <cacheField name="Valor Bruto" numFmtId="165">
      <sharedItems containsSemiMixedTypes="0" containsString="0" containsNumber="1" containsInteger="1" minValue="0" maxValue="94153744"/>
    </cacheField>
    <cacheField name="Valor Inicio Factura" numFmtId="165">
      <sharedItems containsSemiMixedTypes="0" containsString="0" containsNumber="1" containsInteger="1" minValue="0" maxValue="94153744"/>
    </cacheField>
    <cacheField name="copago cuot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098745"/>
    </cacheField>
    <cacheField name="Valor Rete Fu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297188"/>
    </cacheField>
    <cacheField name="Valor a pagar" numFmtId="165">
      <sharedItems containsMixedTypes="1" containsNumber="1" containsInteger="1" minValue="0" maxValue="90054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s v="EC132414"/>
    <s v="EC"/>
    <n v="132414"/>
    <d v="2021-07-29T00:00:00"/>
    <d v="2021-08-28T00:00:00"/>
    <d v="2022-12-15T00:00:00"/>
    <d v="2023-08-18T00:00:00"/>
    <s v="Radicado"/>
    <n v="80800"/>
    <n v="80800"/>
    <n v="0"/>
    <n v="0"/>
    <n v="0"/>
    <n v="0"/>
    <n v="13"/>
    <s v="1 - 30 días"/>
    <x v="0"/>
    <n v="0"/>
    <m/>
    <m/>
    <m/>
    <n v="0"/>
    <n v="0"/>
    <m/>
    <m/>
    <n v="0"/>
    <s v="Finalizada"/>
    <d v="2021-07-29T00:00:00"/>
    <d v="2021-09-22T00:00:00"/>
    <s v="NULL"/>
    <d v="2021-09-22T00:00:00"/>
    <d v="2022-06-28T00:00:00"/>
    <n v="0"/>
    <n v="80800"/>
    <n v="80800"/>
    <n v="0"/>
    <n v="0"/>
    <n v="0"/>
    <n v="0"/>
    <n v="0"/>
    <n v="80800"/>
    <n v="0"/>
  </r>
  <r>
    <s v="EC282685"/>
    <s v="EC"/>
    <n v="282685"/>
    <d v="2022-07-26T00:00:00"/>
    <d v="2022-08-25T00:00:00"/>
    <d v="2023-08-30T00:00:00"/>
    <d v="2023-08-30T00:00:00"/>
    <s v="Radicado"/>
    <n v="1551711"/>
    <n v="1551711"/>
    <n v="0"/>
    <n v="0"/>
    <n v="0"/>
    <n v="0"/>
    <n v="1"/>
    <s v="1 - 30 días"/>
    <x v="0"/>
    <n v="0"/>
    <m/>
    <m/>
    <m/>
    <n v="0"/>
    <n v="0"/>
    <m/>
    <m/>
    <n v="0"/>
    <s v="Finalizada"/>
    <d v="2022-07-26T00:00:00"/>
    <d v="2023-01-03T00:00:00"/>
    <s v="NULL"/>
    <d v="2023-01-03T00:00:00"/>
    <d v="2023-06-23T00:00:00"/>
    <n v="56765772"/>
    <n v="1551711"/>
    <n v="1551711"/>
    <n v="0"/>
    <n v="0"/>
    <n v="0"/>
    <n v="0"/>
    <n v="0"/>
    <n v="0"/>
    <n v="1551711"/>
  </r>
  <r>
    <s v="EC106968"/>
    <s v="EC"/>
    <n v="106968"/>
    <d v="2021-05-06T00:00:00"/>
    <d v="2021-06-05T00:00:00"/>
    <d v="2022-12-15T00:00:00"/>
    <d v="2023-08-18T00:00:00"/>
    <s v="Radicado"/>
    <n v="297188"/>
    <n v="297188"/>
    <n v="0"/>
    <n v="0"/>
    <n v="0"/>
    <n v="0"/>
    <n v="13"/>
    <s v="1 - 30 días"/>
    <x v="0"/>
    <n v="0"/>
    <m/>
    <m/>
    <m/>
    <n v="0"/>
    <n v="0"/>
    <m/>
    <m/>
    <n v="0"/>
    <s v="Finalizada"/>
    <d v="2021-05-06T00:00:00"/>
    <d v="2021-07-15T00:00:00"/>
    <s v="NULL"/>
    <d v="2021-07-15T00:00:00"/>
    <d v="2022-06-28T00:00:00"/>
    <n v="0"/>
    <n v="297188"/>
    <n v="297188"/>
    <n v="0"/>
    <n v="0"/>
    <n v="0"/>
    <n v="0"/>
    <n v="0"/>
    <n v="297188"/>
    <n v="0"/>
  </r>
  <r>
    <s v="EC433865"/>
    <s v="EC"/>
    <n v="433865"/>
    <d v="2023-07-11T00:00:00"/>
    <d v="2023-08-10T00:00:00"/>
    <s v=""/>
    <s v=""/>
    <s v="Pendiente radicar"/>
    <n v="1284718"/>
    <n v="0"/>
    <n v="0"/>
    <n v="1284718"/>
    <n v="0"/>
    <n v="0"/>
    <n v="51"/>
    <s v="31 - 60 días"/>
    <x v="1"/>
    <n v="0"/>
    <m/>
    <m/>
    <m/>
    <n v="0"/>
    <n v="0"/>
    <m/>
    <m/>
    <n v="0"/>
    <s v="Para cargar RIPS o soportes"/>
    <d v="2023-07-11T00:00:00"/>
    <d v="2023-07-12T00:00:00"/>
    <s v="NULL"/>
    <d v="1899-12-31T00:00:00"/>
    <d v="1899-12-31T00:00:00"/>
    <n v="0"/>
    <n v="1284718"/>
    <n v="0"/>
    <n v="0"/>
    <n v="0"/>
    <n v="0"/>
    <n v="0"/>
    <n v="0"/>
    <n v="0"/>
    <s v="NULL"/>
  </r>
  <r>
    <s v="EC455321"/>
    <s v="EC"/>
    <n v="455321"/>
    <d v="2023-08-23T00:00:00"/>
    <d v="2023-09-22T00:00:00"/>
    <s v=""/>
    <s v=""/>
    <s v="Pendiente radicar"/>
    <n v="300305"/>
    <n v="0"/>
    <n v="0"/>
    <n v="300305"/>
    <n v="0"/>
    <n v="0"/>
    <n v="8"/>
    <s v="1 - 30 días"/>
    <x v="1"/>
    <n v="0"/>
    <m/>
    <m/>
    <m/>
    <n v="0"/>
    <n v="0"/>
    <m/>
    <m/>
    <n v="0"/>
    <s v="Para cargar RIPS o soportes"/>
    <d v="2023-08-23T00:00:00"/>
    <d v="2023-08-24T00:00:00"/>
    <s v="NULL"/>
    <d v="1899-12-31T00:00:00"/>
    <d v="1899-12-31T00:00:00"/>
    <n v="0"/>
    <n v="300305"/>
    <n v="0"/>
    <n v="0"/>
    <n v="0"/>
    <n v="0"/>
    <n v="0"/>
    <n v="0"/>
    <n v="0"/>
    <s v="NULL"/>
  </r>
  <r>
    <s v="EC463728"/>
    <s v="EC"/>
    <n v="463728"/>
    <d v="2023-09-09T00:00:00"/>
    <d v="2023-10-09T00:00:00"/>
    <s v=""/>
    <s v=""/>
    <s v="Pendiente radicar"/>
    <n v="193738"/>
    <n v="0"/>
    <n v="0"/>
    <n v="193738"/>
    <n v="0"/>
    <n v="0"/>
    <n v="-9"/>
    <s v="Corriente"/>
    <x v="1"/>
    <n v="0"/>
    <m/>
    <m/>
    <m/>
    <n v="0"/>
    <n v="0"/>
    <m/>
    <m/>
    <n v="0"/>
    <s v="Para cargar RIPS o soportes"/>
    <d v="2023-09-09T00:00:00"/>
    <d v="2023-09-10T00:00:00"/>
    <s v="NULL"/>
    <d v="1899-12-31T00:00:00"/>
    <d v="1899-12-31T00:00:00"/>
    <n v="0"/>
    <n v="193738"/>
    <n v="0"/>
    <n v="0"/>
    <n v="0"/>
    <n v="0"/>
    <n v="0"/>
    <n v="0"/>
    <n v="0"/>
    <s v="NULL"/>
  </r>
  <r>
    <s v="EC470087"/>
    <s v="EC"/>
    <n v="470087"/>
    <d v="2023-09-23T00:00:00"/>
    <d v="2023-10-23T00:00:00"/>
    <s v=""/>
    <s v=""/>
    <s v="Pendiente radicar"/>
    <n v="1674637"/>
    <n v="0"/>
    <n v="0"/>
    <n v="1674637"/>
    <n v="0"/>
    <n v="0"/>
    <n v="-23"/>
    <s v="Corriente"/>
    <x v="1"/>
    <n v="0"/>
    <m/>
    <m/>
    <m/>
    <n v="0"/>
    <n v="0"/>
    <m/>
    <m/>
    <n v="0"/>
    <s v="Para cargar RIPS o soportes"/>
    <d v="2023-09-23T00:00:00"/>
    <d v="2023-09-24T00:00:00"/>
    <s v="NULL"/>
    <d v="1899-12-31T00:00:00"/>
    <d v="1899-12-31T00:00:00"/>
    <n v="0"/>
    <n v="1674637"/>
    <n v="0"/>
    <n v="0"/>
    <n v="0"/>
    <n v="0"/>
    <n v="0"/>
    <n v="0"/>
    <n v="0"/>
    <s v="NULL"/>
  </r>
  <r>
    <s v="EC337876"/>
    <s v="EC"/>
    <n v="337876"/>
    <d v="2022-11-28T00:00:00"/>
    <d v="2022-12-28T00:00:00"/>
    <d v="2023-09-14T00:00:00"/>
    <d v="2023-09-15T00:00:00"/>
    <s v="Radicado"/>
    <n v="12164919"/>
    <n v="12164919"/>
    <n v="0"/>
    <n v="0"/>
    <n v="0"/>
    <n v="0"/>
    <n v="-15"/>
    <s v="Corriente"/>
    <x v="2"/>
    <n v="0"/>
    <m/>
    <m/>
    <m/>
    <n v="0"/>
    <n v="0"/>
    <m/>
    <m/>
    <n v="0"/>
    <s v="Para respuesta prestador"/>
    <d v="2022-11-28T00:00:00"/>
    <d v="2023-09-14T00:00:00"/>
    <s v="NULL"/>
    <d v="2023-09-15T00:00:00"/>
    <d v="2023-10-02T00:00:00"/>
    <n v="12777069"/>
    <n v="12777069"/>
    <n v="12777069"/>
    <n v="0"/>
    <n v="970800"/>
    <n v="0"/>
    <n v="0"/>
    <n v="0"/>
    <n v="0"/>
    <n v="11806269"/>
  </r>
  <r>
    <s v="EC309801"/>
    <s v="EC"/>
    <n v="309801"/>
    <d v="2022-09-26T00:00:00"/>
    <d v="2022-10-26T00:00:00"/>
    <d v="2023-08-22T00:00:00"/>
    <d v="2023-09-04T00:00:00"/>
    <s v="Radicado"/>
    <n v="90918864"/>
    <n v="90918864"/>
    <n v="0"/>
    <n v="0"/>
    <n v="0"/>
    <n v="0"/>
    <n v="-4"/>
    <s v="Corriente"/>
    <x v="2"/>
    <n v="90054999"/>
    <n v="1222314135"/>
    <m/>
    <m/>
    <n v="0"/>
    <n v="0"/>
    <m/>
    <m/>
    <n v="0"/>
    <s v="Para respuesta prestador"/>
    <d v="2022-09-26T00:00:00"/>
    <d v="2023-09-04T00:00:00"/>
    <s v="NULL"/>
    <d v="2023-09-04T00:00:00"/>
    <d v="2023-09-28T00:00:00"/>
    <n v="94153744"/>
    <n v="94153744"/>
    <n v="94153744"/>
    <n v="0"/>
    <n v="4098745"/>
    <n v="0"/>
    <n v="0"/>
    <n v="0"/>
    <n v="0"/>
    <n v="90054999"/>
  </r>
  <r>
    <s v="EC254771"/>
    <s v="EC"/>
    <n v="254771"/>
    <d v="2022-05-25T00:00:00"/>
    <d v="2022-06-24T00:00:00"/>
    <d v="2023-04-26T00:00:00"/>
    <d v="2023-05-04T00:00:00"/>
    <s v="Radicado"/>
    <n v="10274946"/>
    <n v="10274946"/>
    <n v="0"/>
    <n v="0"/>
    <n v="0"/>
    <n v="0"/>
    <n v="119"/>
    <s v="91 - 120 días"/>
    <x v="3"/>
    <n v="0"/>
    <m/>
    <m/>
    <m/>
    <n v="10116822"/>
    <n v="0"/>
    <n v="2201443564"/>
    <d v="2023-10-27T00:00:00"/>
    <n v="10116822"/>
    <s v="Para respuesta prestador"/>
    <d v="2022-05-25T00:00:00"/>
    <d v="2023-01-03T00:00:00"/>
    <s v="NULL"/>
    <d v="2023-01-03T00:00:00"/>
    <d v="2023-05-04T00:00:00"/>
    <n v="86294902"/>
    <n v="10486698"/>
    <n v="10486698"/>
    <n v="0"/>
    <n v="369876"/>
    <n v="0"/>
    <n v="0"/>
    <n v="0"/>
    <n v="0"/>
    <n v="10116822"/>
  </r>
  <r>
    <s v="EM615"/>
    <s v="EM"/>
    <n v="615"/>
    <d v="2023-03-13T00:00:00"/>
    <d v="2023-04-12T00:00:00"/>
    <d v="2023-04-12T00:00:00"/>
    <d v="2023-03-13T00:00:00"/>
    <s v="Intereses Moratorios"/>
    <n v="26900358"/>
    <n v="26900358"/>
    <n v="0"/>
    <n v="0"/>
    <n v="0"/>
    <n v="0"/>
    <n v="171"/>
    <s v="121 -18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M652"/>
    <s v="EM"/>
    <n v="652"/>
    <d v="2023-05-24T00:00:00"/>
    <d v="2023-06-23T00:00:00"/>
    <d v="2023-06-23T00:00:00"/>
    <d v="2023-05-24T00:00:00"/>
    <s v="Intereses Moratorios"/>
    <n v="8690853"/>
    <n v="8690853"/>
    <n v="0"/>
    <n v="0"/>
    <n v="0"/>
    <n v="0"/>
    <n v="99"/>
    <s v="91 - 12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381854"/>
    <s v="EC"/>
    <n v="381854"/>
    <d v="2023-03-15T00:00:00"/>
    <d v="2023-04-14T00:00:00"/>
    <s v=""/>
    <s v=""/>
    <s v="Pendiente radicar"/>
    <n v="1926363"/>
    <n v="0"/>
    <n v="0"/>
    <n v="1926363"/>
    <n v="0"/>
    <n v="0"/>
    <n v="169"/>
    <s v="121 -18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404010"/>
    <s v="EC"/>
    <n v="404010"/>
    <d v="2023-05-05T00:00:00"/>
    <d v="2023-06-04T00:00:00"/>
    <s v=""/>
    <s v=""/>
    <s v="Pendiente radicar"/>
    <n v="4136833"/>
    <n v="0"/>
    <n v="0"/>
    <n v="4136833"/>
    <n v="0"/>
    <n v="0"/>
    <n v="118"/>
    <s v="91 - 12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376015"/>
    <s v="EC"/>
    <n v="376015"/>
    <d v="2023-02-28T00:00:00"/>
    <d v="2023-03-30T00:00:00"/>
    <s v=""/>
    <s v=""/>
    <s v="Pendiente radicar"/>
    <n v="876148"/>
    <n v="0"/>
    <n v="0"/>
    <n v="876148"/>
    <n v="0"/>
    <n v="0"/>
    <n v="184"/>
    <s v="181 - 36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411018"/>
    <s v="EC"/>
    <n v="411018"/>
    <d v="2023-05-28T00:00:00"/>
    <d v="2023-06-27T00:00:00"/>
    <s v=""/>
    <s v=""/>
    <s v="Pendiente radicar"/>
    <n v="664892"/>
    <n v="0"/>
    <n v="0"/>
    <n v="664892"/>
    <n v="0"/>
    <n v="0"/>
    <n v="95"/>
    <s v="91 - 12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419571"/>
    <s v="EC"/>
    <n v="419571"/>
    <d v="2023-06-14T00:00:00"/>
    <d v="2023-07-14T00:00:00"/>
    <s v=""/>
    <s v=""/>
    <s v="Pendiente radicar"/>
    <n v="407320"/>
    <n v="0"/>
    <n v="0"/>
    <n v="407320"/>
    <n v="0"/>
    <n v="0"/>
    <n v="78"/>
    <s v="61 -9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374628"/>
    <s v="EC"/>
    <n v="374628"/>
    <d v="2023-02-26T00:00:00"/>
    <d v="2023-03-28T00:00:00"/>
    <s v=""/>
    <s v=""/>
    <s v="Pendiente radicar"/>
    <n v="966893"/>
    <n v="0"/>
    <n v="0"/>
    <n v="966893"/>
    <n v="0"/>
    <n v="0"/>
    <n v="186"/>
    <s v="181 - 36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400380"/>
    <s v="EC"/>
    <n v="400380"/>
    <d v="2023-04-29T00:00:00"/>
    <d v="2023-05-29T00:00:00"/>
    <s v=""/>
    <s v=""/>
    <s v="Pendiente radicar"/>
    <n v="1236349"/>
    <n v="0"/>
    <n v="0"/>
    <n v="1236349"/>
    <n v="0"/>
    <n v="0"/>
    <n v="124"/>
    <s v="121 -18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381103"/>
    <s v="EC"/>
    <n v="381103"/>
    <d v="2023-03-14T00:00:00"/>
    <d v="2023-04-13T00:00:00"/>
    <s v=""/>
    <s v=""/>
    <s v="Pendiente radicar"/>
    <n v="565231"/>
    <n v="0"/>
    <n v="0"/>
    <n v="565231"/>
    <n v="0"/>
    <n v="0"/>
    <n v="170"/>
    <s v="121 -18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394663"/>
    <s v="EC"/>
    <n v="394663"/>
    <d v="2023-04-17T00:00:00"/>
    <d v="2023-05-17T00:00:00"/>
    <s v=""/>
    <s v=""/>
    <s v="Pendiente radicar"/>
    <n v="773564"/>
    <n v="0"/>
    <n v="0"/>
    <n v="773564"/>
    <n v="0"/>
    <n v="0"/>
    <n v="136"/>
    <s v="121 -18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  <r>
    <s v="EC455579"/>
    <s v="EC"/>
    <n v="455579"/>
    <d v="2023-08-24T00:00:00"/>
    <d v="2023-09-23T00:00:00"/>
    <s v=""/>
    <s v=""/>
    <s v="Pendiente radicar"/>
    <n v="704708"/>
    <n v="0"/>
    <n v="0"/>
    <n v="704708"/>
    <n v="0"/>
    <n v="0"/>
    <n v="7"/>
    <s v="1 - 30 días"/>
    <x v="1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42">
    <pivotField dataField="1" showAll="0"/>
    <pivotField showAll="0"/>
    <pivotField showAll="0"/>
    <pivotField numFmtId="14" showAll="0"/>
    <pivotField numFmtId="14" showAll="0"/>
    <pivotField showAll="0"/>
    <pivotField showAll="0"/>
    <pivotField showAll="0"/>
    <pivotField dataField="1"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axis="axisRow" showAll="0">
      <items count="5">
        <item x="3"/>
        <item x="0"/>
        <item x="2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dataField="1" numFmtId="165" showAll="0"/>
    <pivotField numFmtId="165" showAll="0"/>
    <pivotField numFmtId="165" showAll="0"/>
    <pivotField numFmtId="165" showAll="0"/>
    <pivotField numFmtId="165" showAll="0"/>
    <pivotField showAll="0"/>
  </pivotFields>
  <rowFields count="1">
    <field x="1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ura" fld="0" subtotal="count" baseField="0" baseItem="0"/>
    <dataField name="Suma de Saldo al corte" fld="8" baseField="0" baseItem="0" numFmtId="165"/>
    <dataField name="Suma de Glosa Pendiente" fld="36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C6" sqref="C6"/>
    </sheetView>
  </sheetViews>
  <sheetFormatPr baseColWidth="10" defaultRowHeight="15" x14ac:dyDescent="0.25"/>
  <cols>
    <col min="1" max="1" width="63" bestFit="1" customWidth="1"/>
    <col min="2" max="2" width="17" customWidth="1"/>
    <col min="3" max="3" width="21" bestFit="1" customWidth="1"/>
    <col min="4" max="4" width="24" bestFit="1" customWidth="1"/>
  </cols>
  <sheetData>
    <row r="3" spans="1:4" x14ac:dyDescent="0.25">
      <c r="A3" s="20" t="s">
        <v>49</v>
      </c>
      <c r="B3" t="s">
        <v>83</v>
      </c>
      <c r="C3" t="s">
        <v>84</v>
      </c>
      <c r="D3" t="s">
        <v>85</v>
      </c>
    </row>
    <row r="4" spans="1:4" x14ac:dyDescent="0.25">
      <c r="A4" s="21" t="s">
        <v>82</v>
      </c>
      <c r="B4" s="19">
        <v>1</v>
      </c>
      <c r="C4" s="22">
        <v>10274946</v>
      </c>
      <c r="D4" s="22">
        <v>369876</v>
      </c>
    </row>
    <row r="5" spans="1:4" x14ac:dyDescent="0.25">
      <c r="A5" s="21" t="s">
        <v>80</v>
      </c>
      <c r="B5" s="19">
        <v>3</v>
      </c>
      <c r="C5" s="22">
        <v>1929699</v>
      </c>
      <c r="D5" s="22">
        <v>0</v>
      </c>
    </row>
    <row r="6" spans="1:4" x14ac:dyDescent="0.25">
      <c r="A6" s="21" t="s">
        <v>81</v>
      </c>
      <c r="B6" s="19">
        <v>2</v>
      </c>
      <c r="C6" s="22">
        <v>103083783</v>
      </c>
      <c r="D6" s="22">
        <v>5069545</v>
      </c>
    </row>
    <row r="7" spans="1:4" x14ac:dyDescent="0.25">
      <c r="A7" s="21" t="s">
        <v>79</v>
      </c>
      <c r="B7" s="19">
        <v>16</v>
      </c>
      <c r="C7" s="22">
        <v>51302910</v>
      </c>
      <c r="D7" s="22">
        <v>0</v>
      </c>
    </row>
    <row r="8" spans="1:4" x14ac:dyDescent="0.25">
      <c r="A8" s="21" t="s">
        <v>50</v>
      </c>
      <c r="B8" s="19">
        <v>22</v>
      </c>
      <c r="C8" s="22">
        <v>166591338</v>
      </c>
      <c r="D8" s="22">
        <v>5439421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3"/>
  <sheetViews>
    <sheetView zoomScaleNormal="100" workbookViewId="0">
      <pane ySplit="1" topLeftCell="A2" activePane="bottomLeft" state="frozen"/>
      <selection activeCell="O1" sqref="O1"/>
      <selection pane="bottomLeft" activeCell="A2" sqref="A2"/>
    </sheetView>
  </sheetViews>
  <sheetFormatPr baseColWidth="10" defaultRowHeight="10.5" x14ac:dyDescent="0.15"/>
  <cols>
    <col min="1" max="1" width="9" style="1" bestFit="1" customWidth="1"/>
    <col min="2" max="2" width="7.7109375" style="1" bestFit="1" customWidth="1"/>
    <col min="3" max="3" width="7.28515625" style="1" bestFit="1" customWidth="1"/>
    <col min="4" max="4" width="10.7109375" style="1" bestFit="1" customWidth="1"/>
    <col min="5" max="5" width="11.42578125" style="1" bestFit="1" customWidth="1"/>
    <col min="6" max="6" width="10.85546875" style="1" bestFit="1" customWidth="1"/>
    <col min="7" max="7" width="10.7109375" style="1" bestFit="1" customWidth="1"/>
    <col min="8" max="8" width="18.140625" style="1" bestFit="1" customWidth="1"/>
    <col min="9" max="10" width="12.85546875" style="1" bestFit="1" customWidth="1"/>
    <col min="11" max="11" width="11.28515625" style="1" bestFit="1" customWidth="1"/>
    <col min="12" max="12" width="11.85546875" style="1" bestFit="1" customWidth="1"/>
    <col min="13" max="13" width="11.42578125" style="1" bestFit="1" customWidth="1"/>
    <col min="14" max="14" width="10.5703125" style="1" bestFit="1" customWidth="1"/>
    <col min="15" max="15" width="8.5703125" style="1" bestFit="1" customWidth="1"/>
    <col min="16" max="16" width="12.140625" style="1" bestFit="1" customWidth="1"/>
    <col min="17" max="17" width="15.140625" style="1" bestFit="1" customWidth="1"/>
    <col min="18" max="18" width="12.42578125" style="17" bestFit="1" customWidth="1"/>
    <col min="19" max="19" width="11.42578125" style="1"/>
    <col min="20" max="20" width="12.42578125" style="17" bestFit="1" customWidth="1"/>
    <col min="21" max="21" width="11.5703125" style="17" bestFit="1" customWidth="1"/>
    <col min="22" max="23" width="11.42578125" style="1"/>
    <col min="24" max="24" width="12.42578125" style="17" bestFit="1" customWidth="1"/>
    <col min="25" max="16384" width="11.42578125" style="1"/>
  </cols>
  <sheetData>
    <row r="1" spans="1:40" s="13" customFormat="1" ht="42" x14ac:dyDescent="0.1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48</v>
      </c>
      <c r="H1" s="10" t="s">
        <v>6</v>
      </c>
      <c r="I1" s="11" t="s">
        <v>7</v>
      </c>
      <c r="J1" s="12" t="s">
        <v>8</v>
      </c>
      <c r="K1" s="12" t="s">
        <v>51</v>
      </c>
      <c r="L1" s="11" t="s">
        <v>9</v>
      </c>
      <c r="M1" s="11" t="s">
        <v>10</v>
      </c>
      <c r="N1" s="11" t="s">
        <v>11</v>
      </c>
      <c r="O1" s="11" t="s">
        <v>12</v>
      </c>
      <c r="P1" s="11" t="s">
        <v>13</v>
      </c>
      <c r="Q1" s="2" t="str">
        <f ca="1">+CONCATENATE("ESTADO EPS ",TEXT(TODAY(),"AAAA-MM-DD"))</f>
        <v>ESTADO EPS 2023-11-14</v>
      </c>
      <c r="R1" s="18" t="s">
        <v>72</v>
      </c>
      <c r="S1" s="3" t="s">
        <v>73</v>
      </c>
      <c r="T1" s="16" t="s">
        <v>74</v>
      </c>
      <c r="U1" s="16" t="s">
        <v>75</v>
      </c>
      <c r="V1" s="4" t="s">
        <v>76</v>
      </c>
      <c r="W1" s="4" t="s">
        <v>77</v>
      </c>
      <c r="X1" s="16" t="s">
        <v>78</v>
      </c>
      <c r="Y1" s="5" t="s">
        <v>6</v>
      </c>
      <c r="Z1" s="5" t="s">
        <v>57</v>
      </c>
      <c r="AA1" s="5" t="s">
        <v>58</v>
      </c>
      <c r="AB1" s="5" t="s">
        <v>59</v>
      </c>
      <c r="AC1" s="5" t="s">
        <v>60</v>
      </c>
      <c r="AD1" s="5" t="s">
        <v>61</v>
      </c>
      <c r="AE1" s="5" t="s">
        <v>62</v>
      </c>
      <c r="AF1" s="5" t="s">
        <v>63</v>
      </c>
      <c r="AG1" s="5" t="s">
        <v>64</v>
      </c>
      <c r="AH1" s="5" t="s">
        <v>65</v>
      </c>
      <c r="AI1" s="5" t="s">
        <v>66</v>
      </c>
      <c r="AJ1" s="5" t="s">
        <v>67</v>
      </c>
      <c r="AK1" s="5" t="s">
        <v>68</v>
      </c>
      <c r="AL1" s="5" t="s">
        <v>69</v>
      </c>
      <c r="AM1" s="5" t="s">
        <v>70</v>
      </c>
      <c r="AN1" s="5" t="s">
        <v>71</v>
      </c>
    </row>
    <row r="2" spans="1:40" x14ac:dyDescent="0.15">
      <c r="A2" s="6" t="s">
        <v>21</v>
      </c>
      <c r="B2" s="7" t="s">
        <v>15</v>
      </c>
      <c r="C2" s="7">
        <v>132414</v>
      </c>
      <c r="D2" s="8">
        <v>44406</v>
      </c>
      <c r="E2" s="8">
        <v>44436</v>
      </c>
      <c r="F2" s="8">
        <v>44910</v>
      </c>
      <c r="G2" s="8">
        <v>45156</v>
      </c>
      <c r="H2" s="7" t="s">
        <v>22</v>
      </c>
      <c r="I2" s="9">
        <v>80800</v>
      </c>
      <c r="J2" s="9">
        <v>80800</v>
      </c>
      <c r="K2" s="9">
        <v>0</v>
      </c>
      <c r="L2" s="9">
        <v>0</v>
      </c>
      <c r="M2" s="9">
        <v>0</v>
      </c>
      <c r="N2" s="9">
        <v>0</v>
      </c>
      <c r="O2" s="7">
        <v>13</v>
      </c>
      <c r="P2" s="6" t="s">
        <v>23</v>
      </c>
      <c r="Q2" s="6" t="s">
        <v>80</v>
      </c>
      <c r="R2" s="14">
        <v>0</v>
      </c>
      <c r="S2" s="6"/>
      <c r="T2" s="14">
        <v>0</v>
      </c>
      <c r="U2" s="14">
        <v>0</v>
      </c>
      <c r="V2" s="6"/>
      <c r="W2" s="6"/>
      <c r="X2" s="14">
        <v>0</v>
      </c>
      <c r="Y2" s="6" t="s">
        <v>55</v>
      </c>
      <c r="Z2" s="15">
        <v>44406</v>
      </c>
      <c r="AA2" s="15">
        <v>44461</v>
      </c>
      <c r="AB2" s="15" t="s">
        <v>54</v>
      </c>
      <c r="AC2" s="15">
        <v>44461</v>
      </c>
      <c r="AD2" s="15">
        <v>44740</v>
      </c>
      <c r="AE2" s="14">
        <v>0</v>
      </c>
      <c r="AF2" s="14">
        <v>80800</v>
      </c>
      <c r="AG2" s="14">
        <v>80800</v>
      </c>
      <c r="AH2" s="14">
        <v>0</v>
      </c>
      <c r="AI2" s="14">
        <v>0</v>
      </c>
      <c r="AJ2" s="14">
        <v>0</v>
      </c>
      <c r="AK2" s="14">
        <v>0</v>
      </c>
      <c r="AL2" s="14">
        <v>0</v>
      </c>
      <c r="AM2" s="14">
        <v>80800</v>
      </c>
      <c r="AN2" s="14">
        <v>0</v>
      </c>
    </row>
    <row r="3" spans="1:40" x14ac:dyDescent="0.15">
      <c r="A3" s="6" t="s">
        <v>32</v>
      </c>
      <c r="B3" s="7" t="s">
        <v>15</v>
      </c>
      <c r="C3" s="7">
        <v>282685</v>
      </c>
      <c r="D3" s="8">
        <v>44768</v>
      </c>
      <c r="E3" s="8">
        <v>44798</v>
      </c>
      <c r="F3" s="8">
        <v>45168</v>
      </c>
      <c r="G3" s="8">
        <v>45168</v>
      </c>
      <c r="H3" s="7" t="s">
        <v>22</v>
      </c>
      <c r="I3" s="9">
        <v>1551711</v>
      </c>
      <c r="J3" s="9">
        <v>1551711</v>
      </c>
      <c r="K3" s="9">
        <v>0</v>
      </c>
      <c r="L3" s="9">
        <v>0</v>
      </c>
      <c r="M3" s="9">
        <v>0</v>
      </c>
      <c r="N3" s="9">
        <v>0</v>
      </c>
      <c r="O3" s="7">
        <v>1</v>
      </c>
      <c r="P3" s="6" t="s">
        <v>23</v>
      </c>
      <c r="Q3" s="6" t="s">
        <v>80</v>
      </c>
      <c r="R3" s="14">
        <v>0</v>
      </c>
      <c r="S3" s="6"/>
      <c r="T3" s="14">
        <v>0</v>
      </c>
      <c r="U3" s="14">
        <v>0</v>
      </c>
      <c r="V3" s="6"/>
      <c r="W3" s="6"/>
      <c r="X3" s="14">
        <v>0</v>
      </c>
      <c r="Y3" s="6" t="s">
        <v>55</v>
      </c>
      <c r="Z3" s="15">
        <v>44768</v>
      </c>
      <c r="AA3" s="15">
        <v>44929</v>
      </c>
      <c r="AB3" s="15" t="s">
        <v>54</v>
      </c>
      <c r="AC3" s="15">
        <v>44929</v>
      </c>
      <c r="AD3" s="15">
        <v>45100</v>
      </c>
      <c r="AE3" s="14">
        <v>56765772</v>
      </c>
      <c r="AF3" s="14">
        <v>1551711</v>
      </c>
      <c r="AG3" s="14">
        <v>1551711</v>
      </c>
      <c r="AH3" s="14">
        <v>0</v>
      </c>
      <c r="AI3" s="14">
        <v>0</v>
      </c>
      <c r="AJ3" s="14">
        <v>0</v>
      </c>
      <c r="AK3" s="14">
        <v>0</v>
      </c>
      <c r="AL3" s="14">
        <v>0</v>
      </c>
      <c r="AM3" s="14">
        <v>0</v>
      </c>
      <c r="AN3" s="14">
        <v>1551711</v>
      </c>
    </row>
    <row r="4" spans="1:40" x14ac:dyDescent="0.15">
      <c r="A4" s="6" t="s">
        <v>38</v>
      </c>
      <c r="B4" s="7" t="s">
        <v>15</v>
      </c>
      <c r="C4" s="7">
        <v>106968</v>
      </c>
      <c r="D4" s="8">
        <v>44322</v>
      </c>
      <c r="E4" s="8">
        <v>44352</v>
      </c>
      <c r="F4" s="8">
        <v>44910</v>
      </c>
      <c r="G4" s="8">
        <v>45156</v>
      </c>
      <c r="H4" s="7" t="s">
        <v>22</v>
      </c>
      <c r="I4" s="9">
        <v>297188</v>
      </c>
      <c r="J4" s="9">
        <v>297188</v>
      </c>
      <c r="K4" s="9">
        <v>0</v>
      </c>
      <c r="L4" s="9">
        <v>0</v>
      </c>
      <c r="M4" s="9">
        <v>0</v>
      </c>
      <c r="N4" s="9">
        <v>0</v>
      </c>
      <c r="O4" s="7">
        <v>13</v>
      </c>
      <c r="P4" s="6" t="s">
        <v>23</v>
      </c>
      <c r="Q4" s="6" t="s">
        <v>80</v>
      </c>
      <c r="R4" s="14">
        <v>0</v>
      </c>
      <c r="S4" s="6"/>
      <c r="T4" s="14">
        <v>0</v>
      </c>
      <c r="U4" s="14">
        <v>0</v>
      </c>
      <c r="V4" s="6"/>
      <c r="W4" s="6"/>
      <c r="X4" s="14">
        <v>0</v>
      </c>
      <c r="Y4" s="6" t="s">
        <v>55</v>
      </c>
      <c r="Z4" s="15">
        <v>44322</v>
      </c>
      <c r="AA4" s="15">
        <v>44392</v>
      </c>
      <c r="AB4" s="15" t="s">
        <v>54</v>
      </c>
      <c r="AC4" s="15">
        <v>44392</v>
      </c>
      <c r="AD4" s="15">
        <v>44740</v>
      </c>
      <c r="AE4" s="14">
        <v>0</v>
      </c>
      <c r="AF4" s="14">
        <v>297188</v>
      </c>
      <c r="AG4" s="14">
        <v>297188</v>
      </c>
      <c r="AH4" s="14">
        <v>0</v>
      </c>
      <c r="AI4" s="14">
        <v>0</v>
      </c>
      <c r="AJ4" s="14">
        <v>0</v>
      </c>
      <c r="AK4" s="14">
        <v>0</v>
      </c>
      <c r="AL4" s="14">
        <v>0</v>
      </c>
      <c r="AM4" s="14">
        <v>297188</v>
      </c>
      <c r="AN4" s="14">
        <v>0</v>
      </c>
    </row>
    <row r="5" spans="1:40" x14ac:dyDescent="0.15">
      <c r="A5" s="6" t="s">
        <v>39</v>
      </c>
      <c r="B5" s="7" t="s">
        <v>15</v>
      </c>
      <c r="C5" s="7">
        <v>433865</v>
      </c>
      <c r="D5" s="8">
        <v>45118</v>
      </c>
      <c r="E5" s="8">
        <v>45148</v>
      </c>
      <c r="F5" s="8" t="s">
        <v>16</v>
      </c>
      <c r="G5" s="8" t="s">
        <v>16</v>
      </c>
      <c r="H5" s="7" t="s">
        <v>17</v>
      </c>
      <c r="I5" s="9">
        <v>1284718</v>
      </c>
      <c r="J5" s="9">
        <v>0</v>
      </c>
      <c r="K5" s="9">
        <v>0</v>
      </c>
      <c r="L5" s="9">
        <v>1284718</v>
      </c>
      <c r="M5" s="9">
        <v>0</v>
      </c>
      <c r="N5" s="9">
        <v>0</v>
      </c>
      <c r="O5" s="7">
        <v>51</v>
      </c>
      <c r="P5" s="6" t="s">
        <v>40</v>
      </c>
      <c r="Q5" s="6" t="s">
        <v>79</v>
      </c>
      <c r="R5" s="14">
        <v>0</v>
      </c>
      <c r="S5" s="6"/>
      <c r="T5" s="14">
        <v>0</v>
      </c>
      <c r="U5" s="14">
        <v>0</v>
      </c>
      <c r="V5" s="6"/>
      <c r="W5" s="6"/>
      <c r="X5" s="14">
        <v>0</v>
      </c>
      <c r="Y5" s="6" t="s">
        <v>56</v>
      </c>
      <c r="Z5" s="15">
        <v>45118</v>
      </c>
      <c r="AA5" s="15">
        <v>45119</v>
      </c>
      <c r="AB5" s="15" t="s">
        <v>54</v>
      </c>
      <c r="AC5" s="15">
        <v>1</v>
      </c>
      <c r="AD5" s="15">
        <v>1</v>
      </c>
      <c r="AE5" s="14">
        <v>0</v>
      </c>
      <c r="AF5" s="14">
        <v>1284718</v>
      </c>
      <c r="AG5" s="14">
        <v>0</v>
      </c>
      <c r="AH5" s="14">
        <v>0</v>
      </c>
      <c r="AI5" s="14">
        <v>0</v>
      </c>
      <c r="AJ5" s="14">
        <v>0</v>
      </c>
      <c r="AK5" s="14">
        <v>0</v>
      </c>
      <c r="AL5" s="14">
        <v>0</v>
      </c>
      <c r="AM5" s="14">
        <v>0</v>
      </c>
      <c r="AN5" s="14" t="s">
        <v>54</v>
      </c>
    </row>
    <row r="6" spans="1:40" x14ac:dyDescent="0.15">
      <c r="A6" s="6" t="s">
        <v>41</v>
      </c>
      <c r="B6" s="7" t="s">
        <v>15</v>
      </c>
      <c r="C6" s="7">
        <v>455321</v>
      </c>
      <c r="D6" s="8">
        <v>45161</v>
      </c>
      <c r="E6" s="8">
        <v>45191</v>
      </c>
      <c r="F6" s="8" t="s">
        <v>16</v>
      </c>
      <c r="G6" s="8" t="s">
        <v>16</v>
      </c>
      <c r="H6" s="7" t="s">
        <v>17</v>
      </c>
      <c r="I6" s="9">
        <v>300305</v>
      </c>
      <c r="J6" s="9">
        <v>0</v>
      </c>
      <c r="K6" s="9">
        <v>0</v>
      </c>
      <c r="L6" s="9">
        <v>300305</v>
      </c>
      <c r="M6" s="9">
        <v>0</v>
      </c>
      <c r="N6" s="9">
        <v>0</v>
      </c>
      <c r="O6" s="7">
        <v>8</v>
      </c>
      <c r="P6" s="6" t="s">
        <v>23</v>
      </c>
      <c r="Q6" s="6" t="s">
        <v>79</v>
      </c>
      <c r="R6" s="14">
        <v>0</v>
      </c>
      <c r="S6" s="6"/>
      <c r="T6" s="14">
        <v>0</v>
      </c>
      <c r="U6" s="14">
        <v>0</v>
      </c>
      <c r="V6" s="6"/>
      <c r="W6" s="6"/>
      <c r="X6" s="14">
        <v>0</v>
      </c>
      <c r="Y6" s="6" t="s">
        <v>56</v>
      </c>
      <c r="Z6" s="15">
        <v>45161</v>
      </c>
      <c r="AA6" s="15">
        <v>45162</v>
      </c>
      <c r="AB6" s="15" t="s">
        <v>54</v>
      </c>
      <c r="AC6" s="15">
        <v>1</v>
      </c>
      <c r="AD6" s="15">
        <v>1</v>
      </c>
      <c r="AE6" s="14">
        <v>0</v>
      </c>
      <c r="AF6" s="14">
        <v>300305</v>
      </c>
      <c r="AG6" s="14">
        <v>0</v>
      </c>
      <c r="AH6" s="14">
        <v>0</v>
      </c>
      <c r="AI6" s="14">
        <v>0</v>
      </c>
      <c r="AJ6" s="14">
        <v>0</v>
      </c>
      <c r="AK6" s="14">
        <v>0</v>
      </c>
      <c r="AL6" s="14">
        <v>0</v>
      </c>
      <c r="AM6" s="14">
        <v>0</v>
      </c>
      <c r="AN6" s="14" t="s">
        <v>54</v>
      </c>
    </row>
    <row r="7" spans="1:40" x14ac:dyDescent="0.15">
      <c r="A7" s="6" t="s">
        <v>43</v>
      </c>
      <c r="B7" s="7" t="s">
        <v>15</v>
      </c>
      <c r="C7" s="7">
        <v>463728</v>
      </c>
      <c r="D7" s="8">
        <v>45178</v>
      </c>
      <c r="E7" s="8">
        <v>45208</v>
      </c>
      <c r="F7" s="8" t="s">
        <v>16</v>
      </c>
      <c r="G7" s="8" t="s">
        <v>16</v>
      </c>
      <c r="H7" s="7" t="s">
        <v>17</v>
      </c>
      <c r="I7" s="9">
        <v>193738</v>
      </c>
      <c r="J7" s="9">
        <v>0</v>
      </c>
      <c r="K7" s="9">
        <v>0</v>
      </c>
      <c r="L7" s="9">
        <v>193738</v>
      </c>
      <c r="M7" s="9">
        <v>0</v>
      </c>
      <c r="N7" s="9">
        <v>0</v>
      </c>
      <c r="O7" s="7">
        <v>-9</v>
      </c>
      <c r="P7" s="6" t="s">
        <v>35</v>
      </c>
      <c r="Q7" s="6" t="s">
        <v>79</v>
      </c>
      <c r="R7" s="14">
        <v>0</v>
      </c>
      <c r="S7" s="6"/>
      <c r="T7" s="14">
        <v>0</v>
      </c>
      <c r="U7" s="14">
        <v>0</v>
      </c>
      <c r="V7" s="6"/>
      <c r="W7" s="6"/>
      <c r="X7" s="14">
        <v>0</v>
      </c>
      <c r="Y7" s="6" t="s">
        <v>56</v>
      </c>
      <c r="Z7" s="15">
        <v>45178</v>
      </c>
      <c r="AA7" s="15">
        <v>45179</v>
      </c>
      <c r="AB7" s="15" t="s">
        <v>54</v>
      </c>
      <c r="AC7" s="15">
        <v>1</v>
      </c>
      <c r="AD7" s="15">
        <v>1</v>
      </c>
      <c r="AE7" s="14">
        <v>0</v>
      </c>
      <c r="AF7" s="14">
        <v>193738</v>
      </c>
      <c r="AG7" s="14">
        <v>0</v>
      </c>
      <c r="AH7" s="14">
        <v>0</v>
      </c>
      <c r="AI7" s="14">
        <v>0</v>
      </c>
      <c r="AJ7" s="14">
        <v>0</v>
      </c>
      <c r="AK7" s="14">
        <v>0</v>
      </c>
      <c r="AL7" s="14">
        <v>0</v>
      </c>
      <c r="AM7" s="14">
        <v>0</v>
      </c>
      <c r="AN7" s="14" t="s">
        <v>54</v>
      </c>
    </row>
    <row r="8" spans="1:40" x14ac:dyDescent="0.15">
      <c r="A8" s="6" t="s">
        <v>44</v>
      </c>
      <c r="B8" s="7" t="s">
        <v>15</v>
      </c>
      <c r="C8" s="7">
        <v>470087</v>
      </c>
      <c r="D8" s="8">
        <v>45192</v>
      </c>
      <c r="E8" s="8">
        <v>45222</v>
      </c>
      <c r="F8" s="8" t="s">
        <v>16</v>
      </c>
      <c r="G8" s="8" t="s">
        <v>16</v>
      </c>
      <c r="H8" s="7" t="s">
        <v>17</v>
      </c>
      <c r="I8" s="9">
        <v>1674637</v>
      </c>
      <c r="J8" s="9">
        <v>0</v>
      </c>
      <c r="K8" s="9">
        <v>0</v>
      </c>
      <c r="L8" s="9">
        <v>1674637</v>
      </c>
      <c r="M8" s="9">
        <v>0</v>
      </c>
      <c r="N8" s="9">
        <v>0</v>
      </c>
      <c r="O8" s="7">
        <v>-23</v>
      </c>
      <c r="P8" s="6" t="s">
        <v>35</v>
      </c>
      <c r="Q8" s="6" t="s">
        <v>79</v>
      </c>
      <c r="R8" s="14">
        <v>0</v>
      </c>
      <c r="S8" s="6"/>
      <c r="T8" s="14">
        <v>0</v>
      </c>
      <c r="U8" s="14">
        <v>0</v>
      </c>
      <c r="V8" s="6"/>
      <c r="W8" s="6"/>
      <c r="X8" s="14">
        <v>0</v>
      </c>
      <c r="Y8" s="6" t="s">
        <v>56</v>
      </c>
      <c r="Z8" s="15">
        <v>45192</v>
      </c>
      <c r="AA8" s="15">
        <v>45193</v>
      </c>
      <c r="AB8" s="15" t="s">
        <v>54</v>
      </c>
      <c r="AC8" s="15">
        <v>1</v>
      </c>
      <c r="AD8" s="15">
        <v>1</v>
      </c>
      <c r="AE8" s="14">
        <v>0</v>
      </c>
      <c r="AF8" s="14">
        <v>1674637</v>
      </c>
      <c r="AG8" s="14">
        <v>0</v>
      </c>
      <c r="AH8" s="14">
        <v>0</v>
      </c>
      <c r="AI8" s="14">
        <v>0</v>
      </c>
      <c r="AJ8" s="14">
        <v>0</v>
      </c>
      <c r="AK8" s="14">
        <v>0</v>
      </c>
      <c r="AL8" s="14">
        <v>0</v>
      </c>
      <c r="AM8" s="14">
        <v>0</v>
      </c>
      <c r="AN8" s="14" t="s">
        <v>54</v>
      </c>
    </row>
    <row r="9" spans="1:40" x14ac:dyDescent="0.15">
      <c r="A9" s="6" t="s">
        <v>34</v>
      </c>
      <c r="B9" s="7" t="s">
        <v>15</v>
      </c>
      <c r="C9" s="7">
        <v>337876</v>
      </c>
      <c r="D9" s="8">
        <v>44893</v>
      </c>
      <c r="E9" s="8">
        <v>44923</v>
      </c>
      <c r="F9" s="8">
        <v>45183</v>
      </c>
      <c r="G9" s="8">
        <v>45184</v>
      </c>
      <c r="H9" s="7" t="s">
        <v>22</v>
      </c>
      <c r="I9" s="9">
        <v>12164919</v>
      </c>
      <c r="J9" s="9">
        <v>12164919</v>
      </c>
      <c r="K9" s="9">
        <v>0</v>
      </c>
      <c r="L9" s="9">
        <v>0</v>
      </c>
      <c r="M9" s="9">
        <v>0</v>
      </c>
      <c r="N9" s="9">
        <v>0</v>
      </c>
      <c r="O9" s="7">
        <v>-15</v>
      </c>
      <c r="P9" s="6" t="s">
        <v>35</v>
      </c>
      <c r="Q9" s="6" t="s">
        <v>81</v>
      </c>
      <c r="R9" s="14">
        <v>0</v>
      </c>
      <c r="S9" s="6"/>
      <c r="T9" s="14">
        <v>0</v>
      </c>
      <c r="U9" s="14">
        <v>0</v>
      </c>
      <c r="V9" s="6"/>
      <c r="W9" s="6"/>
      <c r="X9" s="14">
        <v>0</v>
      </c>
      <c r="Y9" s="6" t="s">
        <v>53</v>
      </c>
      <c r="Z9" s="15">
        <v>44893</v>
      </c>
      <c r="AA9" s="15">
        <v>45183</v>
      </c>
      <c r="AB9" s="15" t="s">
        <v>54</v>
      </c>
      <c r="AC9" s="15">
        <v>45184</v>
      </c>
      <c r="AD9" s="15">
        <v>45201</v>
      </c>
      <c r="AE9" s="14">
        <v>12777069</v>
      </c>
      <c r="AF9" s="14">
        <v>12777069</v>
      </c>
      <c r="AG9" s="14">
        <v>12777069</v>
      </c>
      <c r="AH9" s="14">
        <v>0</v>
      </c>
      <c r="AI9" s="14">
        <v>970800</v>
      </c>
      <c r="AJ9" s="14">
        <v>0</v>
      </c>
      <c r="AK9" s="14">
        <v>0</v>
      </c>
      <c r="AL9" s="14">
        <v>0</v>
      </c>
      <c r="AM9" s="14">
        <v>0</v>
      </c>
      <c r="AN9" s="14">
        <v>11806269</v>
      </c>
    </row>
    <row r="10" spans="1:40" x14ac:dyDescent="0.15">
      <c r="A10" s="6" t="s">
        <v>37</v>
      </c>
      <c r="B10" s="7" t="s">
        <v>15</v>
      </c>
      <c r="C10" s="7">
        <v>309801</v>
      </c>
      <c r="D10" s="8">
        <v>44830</v>
      </c>
      <c r="E10" s="8">
        <v>44860</v>
      </c>
      <c r="F10" s="8">
        <v>45160</v>
      </c>
      <c r="G10" s="8">
        <v>45173</v>
      </c>
      <c r="H10" s="7" t="s">
        <v>22</v>
      </c>
      <c r="I10" s="9">
        <v>90918864</v>
      </c>
      <c r="J10" s="9">
        <v>90918864</v>
      </c>
      <c r="K10" s="9">
        <v>0</v>
      </c>
      <c r="L10" s="9">
        <v>0</v>
      </c>
      <c r="M10" s="9">
        <v>0</v>
      </c>
      <c r="N10" s="9">
        <v>0</v>
      </c>
      <c r="O10" s="7">
        <v>-4</v>
      </c>
      <c r="P10" s="6" t="s">
        <v>35</v>
      </c>
      <c r="Q10" s="6" t="s">
        <v>81</v>
      </c>
      <c r="R10" s="14">
        <v>90054999</v>
      </c>
      <c r="S10" s="6">
        <v>1222314135</v>
      </c>
      <c r="T10" s="14">
        <v>0</v>
      </c>
      <c r="U10" s="14">
        <v>0</v>
      </c>
      <c r="V10" s="6"/>
      <c r="W10" s="6"/>
      <c r="X10" s="14">
        <v>0</v>
      </c>
      <c r="Y10" s="6" t="s">
        <v>53</v>
      </c>
      <c r="Z10" s="15">
        <v>44830</v>
      </c>
      <c r="AA10" s="15">
        <v>45173</v>
      </c>
      <c r="AB10" s="15" t="s">
        <v>54</v>
      </c>
      <c r="AC10" s="15">
        <v>45173</v>
      </c>
      <c r="AD10" s="15">
        <v>45197</v>
      </c>
      <c r="AE10" s="14">
        <v>94153744</v>
      </c>
      <c r="AF10" s="14">
        <v>94153744</v>
      </c>
      <c r="AG10" s="14">
        <v>94153744</v>
      </c>
      <c r="AH10" s="14">
        <v>0</v>
      </c>
      <c r="AI10" s="14">
        <v>4098745</v>
      </c>
      <c r="AJ10" s="14">
        <v>0</v>
      </c>
      <c r="AK10" s="14">
        <v>0</v>
      </c>
      <c r="AL10" s="14">
        <v>0</v>
      </c>
      <c r="AM10" s="14">
        <v>0</v>
      </c>
      <c r="AN10" s="14">
        <v>90054999</v>
      </c>
    </row>
    <row r="11" spans="1:40" x14ac:dyDescent="0.15">
      <c r="A11" s="6" t="s">
        <v>29</v>
      </c>
      <c r="B11" s="7" t="s">
        <v>15</v>
      </c>
      <c r="C11" s="7">
        <v>254771</v>
      </c>
      <c r="D11" s="8">
        <v>44706</v>
      </c>
      <c r="E11" s="8">
        <v>44736</v>
      </c>
      <c r="F11" s="8">
        <v>45042</v>
      </c>
      <c r="G11" s="8">
        <v>45050</v>
      </c>
      <c r="H11" s="7" t="s">
        <v>22</v>
      </c>
      <c r="I11" s="9">
        <v>10274946</v>
      </c>
      <c r="J11" s="9">
        <v>10274946</v>
      </c>
      <c r="K11" s="9">
        <v>0</v>
      </c>
      <c r="L11" s="9">
        <v>0</v>
      </c>
      <c r="M11" s="9">
        <v>0</v>
      </c>
      <c r="N11" s="9">
        <v>0</v>
      </c>
      <c r="O11" s="7">
        <v>119</v>
      </c>
      <c r="P11" s="6" t="s">
        <v>20</v>
      </c>
      <c r="Q11" s="6" t="s">
        <v>82</v>
      </c>
      <c r="R11" s="14">
        <v>0</v>
      </c>
      <c r="S11" s="6"/>
      <c r="T11" s="14">
        <v>10116822</v>
      </c>
      <c r="U11" s="14">
        <v>0</v>
      </c>
      <c r="V11" s="6">
        <v>2201443564</v>
      </c>
      <c r="W11" s="15">
        <v>45226</v>
      </c>
      <c r="X11" s="14">
        <v>10116822</v>
      </c>
      <c r="Y11" s="6" t="s">
        <v>53</v>
      </c>
      <c r="Z11" s="15">
        <v>44706</v>
      </c>
      <c r="AA11" s="15">
        <v>44929</v>
      </c>
      <c r="AB11" s="15" t="s">
        <v>54</v>
      </c>
      <c r="AC11" s="15">
        <v>44929</v>
      </c>
      <c r="AD11" s="15">
        <v>45050</v>
      </c>
      <c r="AE11" s="14">
        <v>86294902</v>
      </c>
      <c r="AF11" s="14">
        <v>10486698</v>
      </c>
      <c r="AG11" s="14">
        <v>10486698</v>
      </c>
      <c r="AH11" s="14">
        <v>0</v>
      </c>
      <c r="AI11" s="14">
        <v>369876</v>
      </c>
      <c r="AJ11" s="14">
        <v>0</v>
      </c>
      <c r="AK11" s="14">
        <v>0</v>
      </c>
      <c r="AL11" s="14">
        <v>0</v>
      </c>
      <c r="AM11" s="14">
        <v>0</v>
      </c>
      <c r="AN11" s="14">
        <v>10116822</v>
      </c>
    </row>
    <row r="12" spans="1:40" x14ac:dyDescent="0.15">
      <c r="A12" s="6" t="s">
        <v>45</v>
      </c>
      <c r="B12" s="7" t="s">
        <v>46</v>
      </c>
      <c r="C12" s="7">
        <v>615</v>
      </c>
      <c r="D12" s="8">
        <v>44998</v>
      </c>
      <c r="E12" s="8">
        <v>45028</v>
      </c>
      <c r="F12" s="8">
        <v>45028</v>
      </c>
      <c r="G12" s="8">
        <v>44998</v>
      </c>
      <c r="H12" s="7" t="s">
        <v>52</v>
      </c>
      <c r="I12" s="9">
        <v>26900358</v>
      </c>
      <c r="J12" s="9">
        <f>+I12</f>
        <v>26900358</v>
      </c>
      <c r="K12" s="9">
        <v>0</v>
      </c>
      <c r="L12" s="9">
        <v>0</v>
      </c>
      <c r="M12" s="9">
        <v>0</v>
      </c>
      <c r="N12" s="9">
        <v>0</v>
      </c>
      <c r="O12" s="7">
        <v>171</v>
      </c>
      <c r="P12" s="6" t="s">
        <v>18</v>
      </c>
      <c r="Q12" s="6" t="s">
        <v>79</v>
      </c>
      <c r="R12" s="14">
        <v>0</v>
      </c>
      <c r="S12" s="6"/>
      <c r="T12" s="14">
        <v>0</v>
      </c>
      <c r="U12" s="14">
        <v>0</v>
      </c>
      <c r="V12" s="6"/>
      <c r="W12" s="6"/>
      <c r="X12" s="14">
        <v>0</v>
      </c>
      <c r="Y12" s="6"/>
      <c r="Z12" s="15"/>
      <c r="AA12" s="15"/>
      <c r="AB12" s="15"/>
      <c r="AC12" s="15"/>
      <c r="AD12" s="15"/>
      <c r="AE12" s="14">
        <v>0</v>
      </c>
      <c r="AF12" s="14">
        <v>0</v>
      </c>
      <c r="AG12" s="14">
        <v>0</v>
      </c>
      <c r="AH12" s="14">
        <v>0</v>
      </c>
      <c r="AI12" s="14">
        <v>0</v>
      </c>
      <c r="AJ12" s="14">
        <v>0</v>
      </c>
      <c r="AK12" s="14">
        <v>0</v>
      </c>
      <c r="AL12" s="14">
        <v>0</v>
      </c>
      <c r="AM12" s="14">
        <v>0</v>
      </c>
      <c r="AN12" s="14">
        <v>0</v>
      </c>
    </row>
    <row r="13" spans="1:40" x14ac:dyDescent="0.15">
      <c r="A13" s="6" t="s">
        <v>47</v>
      </c>
      <c r="B13" s="7" t="s">
        <v>46</v>
      </c>
      <c r="C13" s="7">
        <v>652</v>
      </c>
      <c r="D13" s="8">
        <v>45070</v>
      </c>
      <c r="E13" s="8">
        <v>45100</v>
      </c>
      <c r="F13" s="8">
        <v>45100</v>
      </c>
      <c r="G13" s="8">
        <v>45070</v>
      </c>
      <c r="H13" s="7" t="s">
        <v>52</v>
      </c>
      <c r="I13" s="9">
        <v>8690853</v>
      </c>
      <c r="J13" s="9">
        <f>+I13</f>
        <v>8690853</v>
      </c>
      <c r="K13" s="9">
        <v>0</v>
      </c>
      <c r="L13" s="9">
        <v>0</v>
      </c>
      <c r="M13" s="9">
        <v>0</v>
      </c>
      <c r="N13" s="9">
        <v>0</v>
      </c>
      <c r="O13" s="7">
        <v>99</v>
      </c>
      <c r="P13" s="6" t="s">
        <v>20</v>
      </c>
      <c r="Q13" s="6" t="s">
        <v>79</v>
      </c>
      <c r="R13" s="14">
        <v>0</v>
      </c>
      <c r="S13" s="6"/>
      <c r="T13" s="14">
        <v>0</v>
      </c>
      <c r="U13" s="14">
        <v>0</v>
      </c>
      <c r="V13" s="6"/>
      <c r="W13" s="6"/>
      <c r="X13" s="14">
        <v>0</v>
      </c>
      <c r="Y13" s="6"/>
      <c r="Z13" s="15"/>
      <c r="AA13" s="15"/>
      <c r="AB13" s="15"/>
      <c r="AC13" s="15"/>
      <c r="AD13" s="15"/>
      <c r="AE13" s="14">
        <v>0</v>
      </c>
      <c r="AF13" s="14">
        <v>0</v>
      </c>
      <c r="AG13" s="14">
        <v>0</v>
      </c>
      <c r="AH13" s="14">
        <v>0</v>
      </c>
      <c r="AI13" s="14">
        <v>0</v>
      </c>
      <c r="AJ13" s="14">
        <v>0</v>
      </c>
      <c r="AK13" s="14">
        <v>0</v>
      </c>
      <c r="AL13" s="14">
        <v>0</v>
      </c>
      <c r="AM13" s="14">
        <v>0</v>
      </c>
      <c r="AN13" s="14">
        <v>0</v>
      </c>
    </row>
    <row r="14" spans="1:40" x14ac:dyDescent="0.15">
      <c r="A14" s="6" t="s">
        <v>14</v>
      </c>
      <c r="B14" s="7" t="s">
        <v>15</v>
      </c>
      <c r="C14" s="7">
        <v>381854</v>
      </c>
      <c r="D14" s="8">
        <v>45000</v>
      </c>
      <c r="E14" s="8">
        <v>45030</v>
      </c>
      <c r="F14" s="8" t="s">
        <v>16</v>
      </c>
      <c r="G14" s="8" t="s">
        <v>16</v>
      </c>
      <c r="H14" s="7" t="s">
        <v>17</v>
      </c>
      <c r="I14" s="9">
        <v>1926363</v>
      </c>
      <c r="J14" s="9">
        <v>0</v>
      </c>
      <c r="K14" s="9">
        <v>0</v>
      </c>
      <c r="L14" s="9">
        <v>1926363</v>
      </c>
      <c r="M14" s="9">
        <v>0</v>
      </c>
      <c r="N14" s="9">
        <v>0</v>
      </c>
      <c r="O14" s="7">
        <v>169</v>
      </c>
      <c r="P14" s="6" t="s">
        <v>18</v>
      </c>
      <c r="Q14" s="6" t="s">
        <v>79</v>
      </c>
      <c r="R14" s="14">
        <v>0</v>
      </c>
      <c r="S14" s="6"/>
      <c r="T14" s="14">
        <v>0</v>
      </c>
      <c r="U14" s="14">
        <v>0</v>
      </c>
      <c r="V14" s="6"/>
      <c r="W14" s="6"/>
      <c r="X14" s="14">
        <v>0</v>
      </c>
      <c r="Y14" s="6"/>
      <c r="Z14" s="15"/>
      <c r="AA14" s="15"/>
      <c r="AB14" s="15"/>
      <c r="AC14" s="15"/>
      <c r="AD14" s="15"/>
      <c r="AE14" s="14">
        <v>0</v>
      </c>
      <c r="AF14" s="14">
        <v>0</v>
      </c>
      <c r="AG14" s="14">
        <v>0</v>
      </c>
      <c r="AH14" s="14">
        <v>0</v>
      </c>
      <c r="AI14" s="14">
        <v>0</v>
      </c>
      <c r="AJ14" s="14">
        <v>0</v>
      </c>
      <c r="AK14" s="14">
        <v>0</v>
      </c>
      <c r="AL14" s="14">
        <v>0</v>
      </c>
      <c r="AM14" s="14">
        <v>0</v>
      </c>
      <c r="AN14" s="14">
        <v>0</v>
      </c>
    </row>
    <row r="15" spans="1:40" x14ac:dyDescent="0.15">
      <c r="A15" s="6" t="s">
        <v>19</v>
      </c>
      <c r="B15" s="7" t="s">
        <v>15</v>
      </c>
      <c r="C15" s="7">
        <v>404010</v>
      </c>
      <c r="D15" s="8">
        <v>45051</v>
      </c>
      <c r="E15" s="8">
        <v>45081</v>
      </c>
      <c r="F15" s="8" t="s">
        <v>16</v>
      </c>
      <c r="G15" s="8" t="s">
        <v>16</v>
      </c>
      <c r="H15" s="7" t="s">
        <v>17</v>
      </c>
      <c r="I15" s="9">
        <v>4136833</v>
      </c>
      <c r="J15" s="9">
        <v>0</v>
      </c>
      <c r="K15" s="9">
        <v>0</v>
      </c>
      <c r="L15" s="9">
        <v>4136833</v>
      </c>
      <c r="M15" s="9">
        <v>0</v>
      </c>
      <c r="N15" s="9">
        <v>0</v>
      </c>
      <c r="O15" s="7">
        <v>118</v>
      </c>
      <c r="P15" s="6" t="s">
        <v>20</v>
      </c>
      <c r="Q15" s="6" t="s">
        <v>79</v>
      </c>
      <c r="R15" s="14">
        <v>0</v>
      </c>
      <c r="S15" s="6"/>
      <c r="T15" s="14">
        <v>0</v>
      </c>
      <c r="U15" s="14">
        <v>0</v>
      </c>
      <c r="V15" s="6"/>
      <c r="W15" s="6"/>
      <c r="X15" s="14">
        <v>0</v>
      </c>
      <c r="Y15" s="6"/>
      <c r="Z15" s="15"/>
      <c r="AA15" s="15"/>
      <c r="AB15" s="15"/>
      <c r="AC15" s="15"/>
      <c r="AD15" s="15"/>
      <c r="AE15" s="14">
        <v>0</v>
      </c>
      <c r="AF15" s="14">
        <v>0</v>
      </c>
      <c r="AG15" s="14">
        <v>0</v>
      </c>
      <c r="AH15" s="14">
        <v>0</v>
      </c>
      <c r="AI15" s="14">
        <v>0</v>
      </c>
      <c r="AJ15" s="14">
        <v>0</v>
      </c>
      <c r="AK15" s="14">
        <v>0</v>
      </c>
      <c r="AL15" s="14">
        <v>0</v>
      </c>
      <c r="AM15" s="14">
        <v>0</v>
      </c>
      <c r="AN15" s="14">
        <v>0</v>
      </c>
    </row>
    <row r="16" spans="1:40" x14ac:dyDescent="0.15">
      <c r="A16" s="6" t="s">
        <v>24</v>
      </c>
      <c r="B16" s="7" t="s">
        <v>15</v>
      </c>
      <c r="C16" s="7">
        <v>376015</v>
      </c>
      <c r="D16" s="8">
        <v>44985</v>
      </c>
      <c r="E16" s="8">
        <v>45015</v>
      </c>
      <c r="F16" s="8" t="s">
        <v>16</v>
      </c>
      <c r="G16" s="8" t="s">
        <v>16</v>
      </c>
      <c r="H16" s="7" t="s">
        <v>17</v>
      </c>
      <c r="I16" s="9">
        <v>876148</v>
      </c>
      <c r="J16" s="9">
        <v>0</v>
      </c>
      <c r="K16" s="9">
        <v>0</v>
      </c>
      <c r="L16" s="9">
        <v>876148</v>
      </c>
      <c r="M16" s="9">
        <v>0</v>
      </c>
      <c r="N16" s="9">
        <v>0</v>
      </c>
      <c r="O16" s="7">
        <v>184</v>
      </c>
      <c r="P16" s="6" t="s">
        <v>25</v>
      </c>
      <c r="Q16" s="6" t="s">
        <v>79</v>
      </c>
      <c r="R16" s="14">
        <v>0</v>
      </c>
      <c r="S16" s="6"/>
      <c r="T16" s="14">
        <v>0</v>
      </c>
      <c r="U16" s="14">
        <v>0</v>
      </c>
      <c r="V16" s="6"/>
      <c r="W16" s="6"/>
      <c r="X16" s="14">
        <v>0</v>
      </c>
      <c r="Y16" s="6"/>
      <c r="Z16" s="15"/>
      <c r="AA16" s="15"/>
      <c r="AB16" s="15"/>
      <c r="AC16" s="15"/>
      <c r="AD16" s="15"/>
      <c r="AE16" s="14">
        <v>0</v>
      </c>
      <c r="AF16" s="14">
        <v>0</v>
      </c>
      <c r="AG16" s="14">
        <v>0</v>
      </c>
      <c r="AH16" s="14">
        <v>0</v>
      </c>
      <c r="AI16" s="14">
        <v>0</v>
      </c>
      <c r="AJ16" s="14">
        <v>0</v>
      </c>
      <c r="AK16" s="14">
        <v>0</v>
      </c>
      <c r="AL16" s="14">
        <v>0</v>
      </c>
      <c r="AM16" s="14">
        <v>0</v>
      </c>
      <c r="AN16" s="14">
        <v>0</v>
      </c>
    </row>
    <row r="17" spans="1:40" x14ac:dyDescent="0.15">
      <c r="A17" s="6" t="s">
        <v>26</v>
      </c>
      <c r="B17" s="7" t="s">
        <v>15</v>
      </c>
      <c r="C17" s="7">
        <v>411018</v>
      </c>
      <c r="D17" s="8">
        <v>45074</v>
      </c>
      <c r="E17" s="8">
        <v>45104</v>
      </c>
      <c r="F17" s="8" t="s">
        <v>16</v>
      </c>
      <c r="G17" s="8" t="s">
        <v>16</v>
      </c>
      <c r="H17" s="7" t="s">
        <v>17</v>
      </c>
      <c r="I17" s="9">
        <v>664892</v>
      </c>
      <c r="J17" s="9">
        <v>0</v>
      </c>
      <c r="K17" s="9">
        <v>0</v>
      </c>
      <c r="L17" s="9">
        <v>664892</v>
      </c>
      <c r="M17" s="9">
        <v>0</v>
      </c>
      <c r="N17" s="9">
        <v>0</v>
      </c>
      <c r="O17" s="7">
        <v>95</v>
      </c>
      <c r="P17" s="6" t="s">
        <v>20</v>
      </c>
      <c r="Q17" s="6" t="s">
        <v>79</v>
      </c>
      <c r="R17" s="14">
        <v>0</v>
      </c>
      <c r="S17" s="6"/>
      <c r="T17" s="14">
        <v>0</v>
      </c>
      <c r="U17" s="14">
        <v>0</v>
      </c>
      <c r="V17" s="6"/>
      <c r="W17" s="6"/>
      <c r="X17" s="14">
        <v>0</v>
      </c>
      <c r="Y17" s="6"/>
      <c r="Z17" s="15"/>
      <c r="AA17" s="15"/>
      <c r="AB17" s="15"/>
      <c r="AC17" s="15"/>
      <c r="AD17" s="15"/>
      <c r="AE17" s="14">
        <v>0</v>
      </c>
      <c r="AF17" s="14">
        <v>0</v>
      </c>
      <c r="AG17" s="14">
        <v>0</v>
      </c>
      <c r="AH17" s="14">
        <v>0</v>
      </c>
      <c r="AI17" s="14">
        <v>0</v>
      </c>
      <c r="AJ17" s="14">
        <v>0</v>
      </c>
      <c r="AK17" s="14">
        <v>0</v>
      </c>
      <c r="AL17" s="14">
        <v>0</v>
      </c>
      <c r="AM17" s="14">
        <v>0</v>
      </c>
      <c r="AN17" s="14">
        <v>0</v>
      </c>
    </row>
    <row r="18" spans="1:40" x14ac:dyDescent="0.15">
      <c r="A18" s="6" t="s">
        <v>27</v>
      </c>
      <c r="B18" s="7" t="s">
        <v>15</v>
      </c>
      <c r="C18" s="7">
        <v>419571</v>
      </c>
      <c r="D18" s="8">
        <v>45091</v>
      </c>
      <c r="E18" s="8">
        <v>45121</v>
      </c>
      <c r="F18" s="8" t="s">
        <v>16</v>
      </c>
      <c r="G18" s="8" t="s">
        <v>16</v>
      </c>
      <c r="H18" s="7" t="s">
        <v>17</v>
      </c>
      <c r="I18" s="9">
        <v>407320</v>
      </c>
      <c r="J18" s="9">
        <v>0</v>
      </c>
      <c r="K18" s="9">
        <v>0</v>
      </c>
      <c r="L18" s="9">
        <v>407320</v>
      </c>
      <c r="M18" s="9">
        <v>0</v>
      </c>
      <c r="N18" s="9">
        <v>0</v>
      </c>
      <c r="O18" s="7">
        <v>78</v>
      </c>
      <c r="P18" s="6" t="s">
        <v>28</v>
      </c>
      <c r="Q18" s="6" t="s">
        <v>79</v>
      </c>
      <c r="R18" s="14">
        <v>0</v>
      </c>
      <c r="S18" s="6"/>
      <c r="T18" s="14">
        <v>0</v>
      </c>
      <c r="U18" s="14">
        <v>0</v>
      </c>
      <c r="V18" s="6"/>
      <c r="W18" s="6"/>
      <c r="X18" s="14">
        <v>0</v>
      </c>
      <c r="Y18" s="6"/>
      <c r="Z18" s="15"/>
      <c r="AA18" s="15"/>
      <c r="AB18" s="15"/>
      <c r="AC18" s="15"/>
      <c r="AD18" s="15"/>
      <c r="AE18" s="14">
        <v>0</v>
      </c>
      <c r="AF18" s="14">
        <v>0</v>
      </c>
      <c r="AG18" s="14">
        <v>0</v>
      </c>
      <c r="AH18" s="14">
        <v>0</v>
      </c>
      <c r="AI18" s="14">
        <v>0</v>
      </c>
      <c r="AJ18" s="14">
        <v>0</v>
      </c>
      <c r="AK18" s="14">
        <v>0</v>
      </c>
      <c r="AL18" s="14">
        <v>0</v>
      </c>
      <c r="AM18" s="14">
        <v>0</v>
      </c>
      <c r="AN18" s="14">
        <v>0</v>
      </c>
    </row>
    <row r="19" spans="1:40" x14ac:dyDescent="0.15">
      <c r="A19" s="6" t="s">
        <v>30</v>
      </c>
      <c r="B19" s="7" t="s">
        <v>15</v>
      </c>
      <c r="C19" s="7">
        <v>374628</v>
      </c>
      <c r="D19" s="8">
        <v>44983</v>
      </c>
      <c r="E19" s="8">
        <v>45013</v>
      </c>
      <c r="F19" s="8" t="s">
        <v>16</v>
      </c>
      <c r="G19" s="8" t="s">
        <v>16</v>
      </c>
      <c r="H19" s="7" t="s">
        <v>17</v>
      </c>
      <c r="I19" s="9">
        <v>966893</v>
      </c>
      <c r="J19" s="9">
        <v>0</v>
      </c>
      <c r="K19" s="9">
        <v>0</v>
      </c>
      <c r="L19" s="9">
        <v>966893</v>
      </c>
      <c r="M19" s="9">
        <v>0</v>
      </c>
      <c r="N19" s="9">
        <v>0</v>
      </c>
      <c r="O19" s="7">
        <v>186</v>
      </c>
      <c r="P19" s="6" t="s">
        <v>25</v>
      </c>
      <c r="Q19" s="6" t="s">
        <v>79</v>
      </c>
      <c r="R19" s="14">
        <v>0</v>
      </c>
      <c r="S19" s="6"/>
      <c r="T19" s="14">
        <v>0</v>
      </c>
      <c r="U19" s="14">
        <v>0</v>
      </c>
      <c r="V19" s="6"/>
      <c r="W19" s="6"/>
      <c r="X19" s="14">
        <v>0</v>
      </c>
      <c r="Y19" s="6"/>
      <c r="Z19" s="15"/>
      <c r="AA19" s="15"/>
      <c r="AB19" s="15"/>
      <c r="AC19" s="15"/>
      <c r="AD19" s="15"/>
      <c r="AE19" s="14">
        <v>0</v>
      </c>
      <c r="AF19" s="14">
        <v>0</v>
      </c>
      <c r="AG19" s="14">
        <v>0</v>
      </c>
      <c r="AH19" s="14">
        <v>0</v>
      </c>
      <c r="AI19" s="14">
        <v>0</v>
      </c>
      <c r="AJ19" s="14">
        <v>0</v>
      </c>
      <c r="AK19" s="14">
        <v>0</v>
      </c>
      <c r="AL19" s="14">
        <v>0</v>
      </c>
      <c r="AM19" s="14">
        <v>0</v>
      </c>
      <c r="AN19" s="14">
        <v>0</v>
      </c>
    </row>
    <row r="20" spans="1:40" x14ac:dyDescent="0.15">
      <c r="A20" s="6" t="s">
        <v>31</v>
      </c>
      <c r="B20" s="7" t="s">
        <v>15</v>
      </c>
      <c r="C20" s="7">
        <v>400380</v>
      </c>
      <c r="D20" s="8">
        <v>45045</v>
      </c>
      <c r="E20" s="8">
        <v>45075</v>
      </c>
      <c r="F20" s="8" t="s">
        <v>16</v>
      </c>
      <c r="G20" s="8" t="s">
        <v>16</v>
      </c>
      <c r="H20" s="7" t="s">
        <v>17</v>
      </c>
      <c r="I20" s="9">
        <v>1236349</v>
      </c>
      <c r="J20" s="9">
        <v>0</v>
      </c>
      <c r="K20" s="9">
        <v>0</v>
      </c>
      <c r="L20" s="9">
        <v>1236349</v>
      </c>
      <c r="M20" s="9">
        <v>0</v>
      </c>
      <c r="N20" s="9">
        <v>0</v>
      </c>
      <c r="O20" s="7">
        <v>124</v>
      </c>
      <c r="P20" s="6" t="s">
        <v>18</v>
      </c>
      <c r="Q20" s="6" t="s">
        <v>79</v>
      </c>
      <c r="R20" s="14">
        <v>0</v>
      </c>
      <c r="S20" s="6"/>
      <c r="T20" s="14">
        <v>0</v>
      </c>
      <c r="U20" s="14">
        <v>0</v>
      </c>
      <c r="V20" s="6"/>
      <c r="W20" s="6"/>
      <c r="X20" s="14">
        <v>0</v>
      </c>
      <c r="Y20" s="6"/>
      <c r="Z20" s="15"/>
      <c r="AA20" s="15"/>
      <c r="AB20" s="15"/>
      <c r="AC20" s="15"/>
      <c r="AD20" s="15"/>
      <c r="AE20" s="14">
        <v>0</v>
      </c>
      <c r="AF20" s="14">
        <v>0</v>
      </c>
      <c r="AG20" s="14">
        <v>0</v>
      </c>
      <c r="AH20" s="14">
        <v>0</v>
      </c>
      <c r="AI20" s="14">
        <v>0</v>
      </c>
      <c r="AJ20" s="14">
        <v>0</v>
      </c>
      <c r="AK20" s="14">
        <v>0</v>
      </c>
      <c r="AL20" s="14">
        <v>0</v>
      </c>
      <c r="AM20" s="14">
        <v>0</v>
      </c>
      <c r="AN20" s="14">
        <v>0</v>
      </c>
    </row>
    <row r="21" spans="1:40" x14ac:dyDescent="0.15">
      <c r="A21" s="6" t="s">
        <v>33</v>
      </c>
      <c r="B21" s="7" t="s">
        <v>15</v>
      </c>
      <c r="C21" s="7">
        <v>381103</v>
      </c>
      <c r="D21" s="8">
        <v>44999</v>
      </c>
      <c r="E21" s="8">
        <v>45029</v>
      </c>
      <c r="F21" s="8" t="s">
        <v>16</v>
      </c>
      <c r="G21" s="8" t="s">
        <v>16</v>
      </c>
      <c r="H21" s="7" t="s">
        <v>17</v>
      </c>
      <c r="I21" s="9">
        <v>565231</v>
      </c>
      <c r="J21" s="9">
        <v>0</v>
      </c>
      <c r="K21" s="9">
        <v>0</v>
      </c>
      <c r="L21" s="9">
        <v>565231</v>
      </c>
      <c r="M21" s="9">
        <v>0</v>
      </c>
      <c r="N21" s="9">
        <v>0</v>
      </c>
      <c r="O21" s="7">
        <v>170</v>
      </c>
      <c r="P21" s="6" t="s">
        <v>18</v>
      </c>
      <c r="Q21" s="6" t="s">
        <v>79</v>
      </c>
      <c r="R21" s="14">
        <v>0</v>
      </c>
      <c r="S21" s="6"/>
      <c r="T21" s="14">
        <v>0</v>
      </c>
      <c r="U21" s="14">
        <v>0</v>
      </c>
      <c r="V21" s="6"/>
      <c r="W21" s="6"/>
      <c r="X21" s="14">
        <v>0</v>
      </c>
      <c r="Y21" s="6"/>
      <c r="Z21" s="15"/>
      <c r="AA21" s="15"/>
      <c r="AB21" s="15"/>
      <c r="AC21" s="15"/>
      <c r="AD21" s="15"/>
      <c r="AE21" s="14">
        <v>0</v>
      </c>
      <c r="AF21" s="14">
        <v>0</v>
      </c>
      <c r="AG21" s="14">
        <v>0</v>
      </c>
      <c r="AH21" s="14">
        <v>0</v>
      </c>
      <c r="AI21" s="14">
        <v>0</v>
      </c>
      <c r="AJ21" s="14">
        <v>0</v>
      </c>
      <c r="AK21" s="14">
        <v>0</v>
      </c>
      <c r="AL21" s="14">
        <v>0</v>
      </c>
      <c r="AM21" s="14">
        <v>0</v>
      </c>
      <c r="AN21" s="14">
        <v>0</v>
      </c>
    </row>
    <row r="22" spans="1:40" x14ac:dyDescent="0.15">
      <c r="A22" s="6" t="s">
        <v>36</v>
      </c>
      <c r="B22" s="7" t="s">
        <v>15</v>
      </c>
      <c r="C22" s="7">
        <v>394663</v>
      </c>
      <c r="D22" s="8">
        <v>45033</v>
      </c>
      <c r="E22" s="8">
        <v>45063</v>
      </c>
      <c r="F22" s="8" t="s">
        <v>16</v>
      </c>
      <c r="G22" s="8" t="s">
        <v>16</v>
      </c>
      <c r="H22" s="7" t="s">
        <v>17</v>
      </c>
      <c r="I22" s="9">
        <v>773564</v>
      </c>
      <c r="J22" s="9">
        <v>0</v>
      </c>
      <c r="K22" s="9">
        <v>0</v>
      </c>
      <c r="L22" s="9">
        <v>773564</v>
      </c>
      <c r="M22" s="9">
        <v>0</v>
      </c>
      <c r="N22" s="9">
        <v>0</v>
      </c>
      <c r="O22" s="7">
        <v>136</v>
      </c>
      <c r="P22" s="6" t="s">
        <v>18</v>
      </c>
      <c r="Q22" s="6" t="s">
        <v>79</v>
      </c>
      <c r="R22" s="14">
        <v>0</v>
      </c>
      <c r="S22" s="6"/>
      <c r="T22" s="14">
        <v>0</v>
      </c>
      <c r="U22" s="14">
        <v>0</v>
      </c>
      <c r="V22" s="6"/>
      <c r="W22" s="6"/>
      <c r="X22" s="14">
        <v>0</v>
      </c>
      <c r="Y22" s="6"/>
      <c r="Z22" s="15"/>
      <c r="AA22" s="15"/>
      <c r="AB22" s="15"/>
      <c r="AC22" s="15"/>
      <c r="AD22" s="15"/>
      <c r="AE22" s="14">
        <v>0</v>
      </c>
      <c r="AF22" s="14">
        <v>0</v>
      </c>
      <c r="AG22" s="14">
        <v>0</v>
      </c>
      <c r="AH22" s="14">
        <v>0</v>
      </c>
      <c r="AI22" s="14">
        <v>0</v>
      </c>
      <c r="AJ22" s="14">
        <v>0</v>
      </c>
      <c r="AK22" s="14">
        <v>0</v>
      </c>
      <c r="AL22" s="14">
        <v>0</v>
      </c>
      <c r="AM22" s="14">
        <v>0</v>
      </c>
      <c r="AN22" s="14">
        <v>0</v>
      </c>
    </row>
    <row r="23" spans="1:40" x14ac:dyDescent="0.15">
      <c r="A23" s="6" t="s">
        <v>42</v>
      </c>
      <c r="B23" s="7" t="s">
        <v>15</v>
      </c>
      <c r="C23" s="7">
        <v>455579</v>
      </c>
      <c r="D23" s="8">
        <v>45162</v>
      </c>
      <c r="E23" s="8">
        <v>45192</v>
      </c>
      <c r="F23" s="8" t="s">
        <v>16</v>
      </c>
      <c r="G23" s="8" t="s">
        <v>16</v>
      </c>
      <c r="H23" s="7" t="s">
        <v>17</v>
      </c>
      <c r="I23" s="9">
        <v>704708</v>
      </c>
      <c r="J23" s="9">
        <v>0</v>
      </c>
      <c r="K23" s="9">
        <v>0</v>
      </c>
      <c r="L23" s="9">
        <v>704708</v>
      </c>
      <c r="M23" s="9">
        <v>0</v>
      </c>
      <c r="N23" s="9">
        <v>0</v>
      </c>
      <c r="O23" s="7">
        <v>7</v>
      </c>
      <c r="P23" s="6" t="s">
        <v>23</v>
      </c>
      <c r="Q23" s="6" t="s">
        <v>79</v>
      </c>
      <c r="R23" s="14">
        <v>0</v>
      </c>
      <c r="S23" s="6"/>
      <c r="T23" s="14">
        <v>0</v>
      </c>
      <c r="U23" s="14">
        <v>0</v>
      </c>
      <c r="V23" s="6"/>
      <c r="W23" s="6"/>
      <c r="X23" s="14">
        <v>0</v>
      </c>
      <c r="Y23" s="6"/>
      <c r="Z23" s="15"/>
      <c r="AA23" s="15"/>
      <c r="AB23" s="15"/>
      <c r="AC23" s="15"/>
      <c r="AD23" s="15"/>
      <c r="AE23" s="14">
        <v>0</v>
      </c>
      <c r="AF23" s="14">
        <v>0</v>
      </c>
      <c r="AG23" s="14">
        <v>0</v>
      </c>
      <c r="AH23" s="14">
        <v>0</v>
      </c>
      <c r="AI23" s="14">
        <v>0</v>
      </c>
      <c r="AJ23" s="14">
        <v>0</v>
      </c>
      <c r="AK23" s="14">
        <v>0</v>
      </c>
      <c r="AL23" s="14">
        <v>0</v>
      </c>
      <c r="AM23" s="14">
        <v>0</v>
      </c>
      <c r="AN23" s="14">
        <v>0</v>
      </c>
    </row>
  </sheetData>
  <autoFilter ref="A1:AN23">
    <sortState ref="A2:AP23">
      <sortCondition ref="Y1:Y23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28" zoomScaleNormal="100" workbookViewId="0">
      <selection activeCell="A41" sqref="A41:XFD1048576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8" style="23" customWidth="1"/>
    <col min="13" max="13" width="7.42578125" style="23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86</v>
      </c>
      <c r="E2" s="27"/>
      <c r="F2" s="27"/>
      <c r="G2" s="27"/>
      <c r="H2" s="27"/>
      <c r="I2" s="28"/>
      <c r="J2" s="29" t="s">
        <v>87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88</v>
      </c>
      <c r="E4" s="27"/>
      <c r="F4" s="27"/>
      <c r="G4" s="27"/>
      <c r="H4" s="27"/>
      <c r="I4" s="28"/>
      <c r="J4" s="29" t="s">
        <v>89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121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122</v>
      </c>
      <c r="J12" s="43"/>
    </row>
    <row r="13" spans="2:13" x14ac:dyDescent="0.2">
      <c r="B13" s="42"/>
      <c r="C13" s="44" t="s">
        <v>123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90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91</v>
      </c>
      <c r="D17" s="45"/>
      <c r="H17" s="48" t="s">
        <v>92</v>
      </c>
      <c r="I17" s="48" t="s">
        <v>93</v>
      </c>
      <c r="J17" s="43"/>
    </row>
    <row r="18" spans="2:10" x14ac:dyDescent="0.2">
      <c r="B18" s="42"/>
      <c r="C18" s="44" t="s">
        <v>94</v>
      </c>
      <c r="D18" s="44"/>
      <c r="E18" s="44"/>
      <c r="F18" s="44"/>
      <c r="H18" s="49">
        <v>22</v>
      </c>
      <c r="I18" s="50">
        <v>166591338</v>
      </c>
      <c r="J18" s="43"/>
    </row>
    <row r="19" spans="2:10" x14ac:dyDescent="0.2">
      <c r="B19" s="42"/>
      <c r="C19" s="23" t="s">
        <v>95</v>
      </c>
      <c r="H19" s="51">
        <v>1</v>
      </c>
      <c r="I19" s="52">
        <f>10274946-369876</f>
        <v>9905070</v>
      </c>
      <c r="J19" s="43"/>
    </row>
    <row r="20" spans="2:10" x14ac:dyDescent="0.2">
      <c r="B20" s="42"/>
      <c r="C20" s="23" t="s">
        <v>96</v>
      </c>
      <c r="H20" s="51">
        <v>0</v>
      </c>
      <c r="I20" s="52">
        <v>0</v>
      </c>
      <c r="J20" s="43"/>
    </row>
    <row r="21" spans="2:10" x14ac:dyDescent="0.2">
      <c r="B21" s="42"/>
      <c r="C21" s="23" t="s">
        <v>97</v>
      </c>
      <c r="H21" s="51">
        <v>16</v>
      </c>
      <c r="I21" s="53">
        <v>51302910</v>
      </c>
      <c r="J21" s="43"/>
    </row>
    <row r="22" spans="2:10" x14ac:dyDescent="0.2">
      <c r="B22" s="42"/>
      <c r="C22" s="23" t="s">
        <v>98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23" t="s">
        <v>99</v>
      </c>
      <c r="H23" s="54">
        <v>2</v>
      </c>
      <c r="I23" s="55">
        <f>369876+5069545</f>
        <v>5439421</v>
      </c>
      <c r="J23" s="43"/>
    </row>
    <row r="24" spans="2:10" x14ac:dyDescent="0.2">
      <c r="B24" s="42"/>
      <c r="C24" s="44" t="s">
        <v>100</v>
      </c>
      <c r="D24" s="44"/>
      <c r="E24" s="44"/>
      <c r="F24" s="44"/>
      <c r="H24" s="49">
        <f>H19+H20+H21+H22+H23</f>
        <v>19</v>
      </c>
      <c r="I24" s="56">
        <f>I19+I20+I21+I22+I23</f>
        <v>66647401</v>
      </c>
      <c r="J24" s="43"/>
    </row>
    <row r="25" spans="2:10" x14ac:dyDescent="0.2">
      <c r="B25" s="42"/>
      <c r="C25" s="23" t="s">
        <v>101</v>
      </c>
      <c r="H25" s="51">
        <v>3</v>
      </c>
      <c r="I25" s="52">
        <f>1929699+103083783-5069545</f>
        <v>99943937</v>
      </c>
      <c r="J25" s="43"/>
    </row>
    <row r="26" spans="2:10" ht="13.5" thickBot="1" x14ac:dyDescent="0.25">
      <c r="B26" s="42"/>
      <c r="C26" s="23" t="s">
        <v>102</v>
      </c>
      <c r="H26" s="54">
        <v>0</v>
      </c>
      <c r="I26" s="55">
        <v>0</v>
      </c>
      <c r="J26" s="43"/>
    </row>
    <row r="27" spans="2:10" x14ac:dyDescent="0.2">
      <c r="B27" s="42"/>
      <c r="C27" s="44" t="s">
        <v>103</v>
      </c>
      <c r="D27" s="44"/>
      <c r="E27" s="44"/>
      <c r="F27" s="44"/>
      <c r="H27" s="49">
        <f>H25+H26</f>
        <v>3</v>
      </c>
      <c r="I27" s="56">
        <f>I25+I26</f>
        <v>99943937</v>
      </c>
      <c r="J27" s="43"/>
    </row>
    <row r="28" spans="2:10" ht="13.5" thickBot="1" x14ac:dyDescent="0.25">
      <c r="B28" s="42"/>
      <c r="C28" s="23" t="s">
        <v>104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105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106</v>
      </c>
      <c r="D31" s="44"/>
      <c r="H31" s="58">
        <f>H24+H27+H29</f>
        <v>22</v>
      </c>
      <c r="I31" s="59">
        <f>I24+I27+I29</f>
        <v>166591338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C35" s="44"/>
      <c r="G35" s="60"/>
      <c r="H35" s="60"/>
      <c r="I35" s="60"/>
      <c r="J35" s="43"/>
    </row>
    <row r="36" spans="2:10" ht="13.5" thickBot="1" x14ac:dyDescent="0.25">
      <c r="B36" s="42"/>
      <c r="C36" s="61" t="s">
        <v>124</v>
      </c>
      <c r="D36" s="62"/>
      <c r="G36" s="61" t="s">
        <v>107</v>
      </c>
      <c r="H36" s="62"/>
      <c r="I36" s="60"/>
      <c r="J36" s="43"/>
    </row>
    <row r="37" spans="2:10" x14ac:dyDescent="0.2">
      <c r="B37" s="42"/>
      <c r="C37" s="44" t="s">
        <v>125</v>
      </c>
      <c r="D37" s="60"/>
      <c r="G37" s="63" t="s">
        <v>108</v>
      </c>
      <c r="H37" s="60"/>
      <c r="I37" s="60"/>
      <c r="J37" s="43"/>
    </row>
    <row r="38" spans="2:10" x14ac:dyDescent="0.2">
      <c r="B38" s="42"/>
      <c r="C38" s="44" t="s">
        <v>126</v>
      </c>
      <c r="G38" s="44" t="s">
        <v>109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2"/>
      <c r="H40" s="62"/>
      <c r="I40" s="62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abSelected="1" zoomScale="84" zoomScaleNormal="84" zoomScaleSheetLayoutView="100" workbookViewId="0">
      <selection activeCell="C32" sqref="C32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2.85546875" style="23" customWidth="1"/>
    <col min="4" max="4" width="22" style="23" customWidth="1"/>
    <col min="5" max="8" width="11.42578125" style="23"/>
    <col min="9" max="9" width="24.7109375" style="23" customWidth="1"/>
    <col min="10" max="10" width="12.5703125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110</v>
      </c>
      <c r="E2" s="27"/>
      <c r="F2" s="27"/>
      <c r="G2" s="27"/>
      <c r="H2" s="27"/>
      <c r="I2" s="28"/>
      <c r="J2" s="29" t="s">
        <v>111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E4" s="27"/>
      <c r="F4" s="27"/>
      <c r="G4" s="27"/>
      <c r="H4" s="27"/>
      <c r="I4" s="28"/>
      <c r="J4" s="29" t="s">
        <v>112</v>
      </c>
    </row>
    <row r="5" spans="2:10 16102:16105" x14ac:dyDescent="0.2">
      <c r="B5" s="30"/>
      <c r="C5" s="31"/>
      <c r="D5" s="76" t="s">
        <v>113</v>
      </c>
      <c r="E5" s="77"/>
      <c r="F5" s="77"/>
      <c r="G5" s="77"/>
      <c r="H5" s="77"/>
      <c r="I5" s="78"/>
      <c r="J5" s="39"/>
      <c r="WUH5" s="45"/>
    </row>
    <row r="6" spans="2:10 16102:16105" ht="13.5" thickBot="1" x14ac:dyDescent="0.25">
      <c r="B6" s="40"/>
      <c r="C6" s="41"/>
      <c r="D6" s="32"/>
      <c r="E6" s="33"/>
      <c r="F6" s="33"/>
      <c r="G6" s="33"/>
      <c r="H6" s="33"/>
      <c r="I6" s="34"/>
      <c r="J6" s="35"/>
      <c r="WUI6" s="23" t="s">
        <v>114</v>
      </c>
      <c r="WUJ6" s="23" t="s">
        <v>115</v>
      </c>
      <c r="WUK6" s="46">
        <f ca="1">+TODAY()</f>
        <v>45244</v>
      </c>
    </row>
    <row r="7" spans="2:10 16102:16105" x14ac:dyDescent="0.2">
      <c r="B7" s="42"/>
      <c r="J7" s="43"/>
    </row>
    <row r="8" spans="2:10 16102:16105" x14ac:dyDescent="0.2">
      <c r="B8" s="42"/>
      <c r="J8" s="43"/>
    </row>
    <row r="9" spans="2:10 16102:16105" x14ac:dyDescent="0.2">
      <c r="B9" s="42"/>
      <c r="C9" s="44" t="s">
        <v>121</v>
      </c>
      <c r="D9" s="46"/>
      <c r="E9" s="45"/>
      <c r="J9" s="43"/>
    </row>
    <row r="10" spans="2:10 16102:16105" x14ac:dyDescent="0.2">
      <c r="B10" s="42"/>
      <c r="C10" s="44"/>
      <c r="J10" s="43"/>
    </row>
    <row r="11" spans="2:10 16102:16105" x14ac:dyDescent="0.2">
      <c r="B11" s="42"/>
      <c r="C11" s="44" t="s">
        <v>122</v>
      </c>
      <c r="J11" s="43"/>
    </row>
    <row r="12" spans="2:10 16102:16105" x14ac:dyDescent="0.2">
      <c r="B12" s="42"/>
      <c r="C12" s="44" t="s">
        <v>123</v>
      </c>
      <c r="J12" s="43"/>
    </row>
    <row r="13" spans="2:10 16102:16105" x14ac:dyDescent="0.2">
      <c r="B13" s="42"/>
      <c r="J13" s="43"/>
    </row>
    <row r="14" spans="2:10 16102:16105" x14ac:dyDescent="0.2">
      <c r="B14" s="42"/>
      <c r="C14" s="23" t="s">
        <v>116</v>
      </c>
      <c r="J14" s="43"/>
    </row>
    <row r="15" spans="2:10 16102:16105" x14ac:dyDescent="0.2">
      <c r="B15" s="42"/>
      <c r="C15" s="47"/>
      <c r="J15" s="43"/>
    </row>
    <row r="16" spans="2:10 16102:16105" x14ac:dyDescent="0.2">
      <c r="B16" s="42"/>
      <c r="C16" s="67" t="s">
        <v>117</v>
      </c>
      <c r="D16" s="45"/>
      <c r="H16" s="48" t="s">
        <v>92</v>
      </c>
      <c r="I16" s="48" t="s">
        <v>93</v>
      </c>
      <c r="J16" s="43"/>
    </row>
    <row r="17" spans="2:10" x14ac:dyDescent="0.2">
      <c r="B17" s="42"/>
      <c r="C17" s="44" t="s">
        <v>94</v>
      </c>
      <c r="D17" s="44"/>
      <c r="E17" s="44"/>
      <c r="F17" s="44"/>
      <c r="H17" s="68">
        <v>4</v>
      </c>
      <c r="I17" s="69">
        <v>15344491</v>
      </c>
      <c r="J17" s="43"/>
    </row>
    <row r="18" spans="2:10" x14ac:dyDescent="0.2">
      <c r="B18" s="42"/>
      <c r="C18" s="23" t="s">
        <v>95</v>
      </c>
      <c r="H18" s="70">
        <v>1</v>
      </c>
      <c r="I18" s="71">
        <v>9905070</v>
      </c>
      <c r="J18" s="43"/>
    </row>
    <row r="19" spans="2:10" x14ac:dyDescent="0.2">
      <c r="B19" s="42"/>
      <c r="C19" s="23" t="s">
        <v>96</v>
      </c>
      <c r="H19" s="70">
        <v>0</v>
      </c>
      <c r="I19" s="71">
        <v>0</v>
      </c>
      <c r="J19" s="43"/>
    </row>
    <row r="20" spans="2:10" x14ac:dyDescent="0.2">
      <c r="B20" s="42"/>
      <c r="C20" s="23" t="s">
        <v>98</v>
      </c>
      <c r="H20" s="70">
        <v>0</v>
      </c>
      <c r="I20" s="71">
        <v>0</v>
      </c>
      <c r="J20" s="43"/>
    </row>
    <row r="21" spans="2:10" x14ac:dyDescent="0.2">
      <c r="B21" s="42"/>
      <c r="C21" s="23" t="s">
        <v>118</v>
      </c>
      <c r="H21" s="72">
        <v>3</v>
      </c>
      <c r="I21" s="73">
        <v>5439421</v>
      </c>
      <c r="J21" s="43"/>
    </row>
    <row r="22" spans="2:10" x14ac:dyDescent="0.2">
      <c r="B22" s="42"/>
      <c r="C22" s="44" t="s">
        <v>119</v>
      </c>
      <c r="D22" s="44"/>
      <c r="E22" s="44"/>
      <c r="F22" s="44"/>
      <c r="H22" s="70">
        <f>SUM(H18:H21)</f>
        <v>4</v>
      </c>
      <c r="I22" s="69">
        <f>(I18+I19+I20+I21)</f>
        <v>15344491</v>
      </c>
      <c r="J22" s="43"/>
    </row>
    <row r="23" spans="2:10" ht="13.5" thickBot="1" x14ac:dyDescent="0.25">
      <c r="B23" s="42"/>
      <c r="C23" s="44"/>
      <c r="D23" s="44"/>
      <c r="H23" s="74"/>
      <c r="I23" s="75"/>
      <c r="J23" s="43"/>
    </row>
    <row r="24" spans="2:10" ht="13.5" thickTop="1" x14ac:dyDescent="0.2">
      <c r="B24" s="42"/>
      <c r="C24" s="44"/>
      <c r="D24" s="44"/>
      <c r="H24" s="60"/>
      <c r="I24" s="52"/>
      <c r="J24" s="43"/>
    </row>
    <row r="25" spans="2:10" x14ac:dyDescent="0.2">
      <c r="B25" s="42"/>
      <c r="C25" s="44"/>
      <c r="D25" s="44"/>
      <c r="H25" s="60"/>
      <c r="I25" s="52"/>
      <c r="J25" s="43"/>
    </row>
    <row r="26" spans="2:10" x14ac:dyDescent="0.2">
      <c r="B26" s="42"/>
      <c r="C26" s="44"/>
      <c r="D26" s="44"/>
      <c r="H26" s="60"/>
      <c r="I26" s="52"/>
      <c r="J26" s="43"/>
    </row>
    <row r="27" spans="2:10" x14ac:dyDescent="0.2">
      <c r="B27" s="42"/>
      <c r="G27" s="60"/>
      <c r="H27" s="60"/>
      <c r="I27" s="60"/>
      <c r="J27" s="43"/>
    </row>
    <row r="28" spans="2:10" ht="13.5" thickBot="1" x14ac:dyDescent="0.25">
      <c r="B28" s="42"/>
      <c r="C28" s="61" t="s">
        <v>124</v>
      </c>
      <c r="D28" s="61"/>
      <c r="G28" s="61" t="s">
        <v>107</v>
      </c>
      <c r="H28" s="62"/>
      <c r="I28" s="60"/>
      <c r="J28" s="43"/>
    </row>
    <row r="29" spans="2:10" x14ac:dyDescent="0.2">
      <c r="B29" s="42"/>
      <c r="C29" s="63" t="s">
        <v>125</v>
      </c>
      <c r="D29" s="63"/>
      <c r="G29" s="63" t="s">
        <v>120</v>
      </c>
      <c r="H29" s="60"/>
      <c r="I29" s="60"/>
      <c r="J29" s="43"/>
    </row>
    <row r="30" spans="2:10" ht="18.75" customHeight="1" thickBot="1" x14ac:dyDescent="0.25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D8BDDA901C113B44A7526AB6BD417B6A" ma:contentTypeVersion="9" ma:contentTypeDescription="Crear nuevo documento." ma:contentTypeScope="" ma:versionID="4f58988529f40a2319685bd8cf3353d0">
  <xsd:schema xmlns:xsd="http://www.w3.org/2001/XMLSchema" xmlns:xs="http://www.w3.org/2001/XMLSchema" xmlns:p="http://schemas.microsoft.com/office/2006/metadata/properties" xmlns:ns2="fc9a03e8-201f-4082-8dff-80ba0a412455" xmlns:ns3="d920578e-c339-4ebd-926a-cbcd581891f4" targetNamespace="http://schemas.microsoft.com/office/2006/metadata/properties" ma:root="true" ma:fieldsID="aa1cb5846a877c44fffa7d21e3c4ef3f" ns2:_="" ns3:_="">
    <xsd:import namespace="fc9a03e8-201f-4082-8dff-80ba0a412455"/>
    <xsd:import namespace="d920578e-c339-4ebd-926a-cbcd581891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9a03e8-201f-4082-8dff-80ba0a41245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5e521bed-337b-4d00-b24f-8b115560d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20578e-c339-4ebd-926a-cbcd581891f4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7ae7fa3f-9e49-4177-952d-6c58e124e351}" ma:internalName="TaxCatchAll" ma:showField="CatchAllData" ma:web="d920578e-c339-4ebd-926a-cbcd581891f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c9a03e8-201f-4082-8dff-80ba0a412455">
      <Terms xmlns="http://schemas.microsoft.com/office/infopath/2007/PartnerControls"/>
    </lcf76f155ced4ddcb4097134ff3c332f>
    <TaxCatchAll xmlns="d920578e-c339-4ebd-926a-cbcd581891f4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BA6C5CC-A46D-48CC-ADE1-9C3721A66FE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c9a03e8-201f-4082-8dff-80ba0a412455"/>
    <ds:schemaRef ds:uri="d920578e-c339-4ebd-926a-cbcd581891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50EC622-F17B-4C06-89D9-A21DCF3C75D3}">
  <ds:schemaRefs>
    <ds:schemaRef ds:uri="http://schemas.microsoft.com/office/2006/metadata/properties"/>
    <ds:schemaRef ds:uri="http://schemas.microsoft.com/office/infopath/2007/PartnerControls"/>
    <ds:schemaRef ds:uri="fc9a03e8-201f-4082-8dff-80ba0a412455"/>
    <ds:schemaRef ds:uri="d920578e-c339-4ebd-926a-cbcd581891f4"/>
  </ds:schemaRefs>
</ds:datastoreItem>
</file>

<file path=customXml/itemProps3.xml><?xml version="1.0" encoding="utf-8"?>
<ds:datastoreItem xmlns:ds="http://schemas.openxmlformats.org/officeDocument/2006/customXml" ds:itemID="{E36560F3-AC38-418E-836F-78900ACBE68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Estudiante Cartera</dc:creator>
  <cp:lastModifiedBy>Juan Camilo Paez Ramirez</cp:lastModifiedBy>
  <cp:lastPrinted>2023-11-14T13:17:37Z</cp:lastPrinted>
  <dcterms:created xsi:type="dcterms:W3CDTF">2023-10-19T15:02:27Z</dcterms:created>
  <dcterms:modified xsi:type="dcterms:W3CDTF">2023-11-14T13:49:08Z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0x010100D8BDDA901C113B44A7526AB6BD417B6A</vt:lpwstr>
  </property>
  <property fmtid="{D5CDD505-2E9C-101B-9397-08002B2CF9AE}" pid="3" name="MediaServiceImageTags">
    <vt:lpwstr/>
  </property>
</Properties>
</file>