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_SERANEST PHARM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FACTURA'!$A$1:$AC$15</definedName>
  </definedNames>
  <calcPr calcId="152511"/>
  <pivotCaches>
    <pivotCache cacheId="2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C10" i="5"/>
  <c r="E15" i="2" l="1"/>
  <c r="E14" i="2"/>
  <c r="E13" i="2"/>
  <c r="E12" i="2"/>
  <c r="E11" i="2"/>
  <c r="E10" i="2"/>
  <c r="E9" i="2"/>
  <c r="E8" i="2"/>
  <c r="E7" i="2"/>
  <c r="E6" i="2"/>
  <c r="E5" i="2"/>
  <c r="E4" i="2"/>
  <c r="E3" i="2"/>
  <c r="E2" i="2"/>
  <c r="X10" i="2" l="1"/>
  <c r="S10" i="2"/>
  <c r="U10" i="2"/>
  <c r="T10" i="2"/>
  <c r="W10" i="2"/>
  <c r="R10" i="2"/>
  <c r="AC10" i="2"/>
  <c r="AB10" i="2"/>
  <c r="V10" i="2"/>
  <c r="Y10" i="2"/>
  <c r="AA10" i="2"/>
  <c r="Z10" i="2"/>
  <c r="Z4" i="2"/>
  <c r="T4" i="2"/>
  <c r="Y4" i="2"/>
  <c r="R4" i="2"/>
  <c r="X4" i="2"/>
  <c r="S4" i="2"/>
  <c r="W4" i="2"/>
  <c r="V4" i="2"/>
  <c r="AB4" i="2"/>
  <c r="AC4" i="2"/>
  <c r="U4" i="2"/>
  <c r="AA4" i="2"/>
  <c r="Z12" i="2"/>
  <c r="T12" i="2"/>
  <c r="R12" i="2"/>
  <c r="Y12" i="2"/>
  <c r="W12" i="2"/>
  <c r="V12" i="2"/>
  <c r="X12" i="2"/>
  <c r="S12" i="2"/>
  <c r="AA12" i="2"/>
  <c r="AC12" i="2"/>
  <c r="U12" i="2"/>
  <c r="AB12" i="2"/>
  <c r="X2" i="2"/>
  <c r="S2" i="2"/>
  <c r="W2" i="2"/>
  <c r="R2" i="2"/>
  <c r="U2" i="2"/>
  <c r="T2" i="2"/>
  <c r="V2" i="2"/>
  <c r="AC2" i="2"/>
  <c r="AB2" i="2"/>
  <c r="Z2" i="2"/>
  <c r="AA2" i="2"/>
  <c r="Y2" i="2"/>
  <c r="AA5" i="2"/>
  <c r="S5" i="2"/>
  <c r="R5" i="2"/>
  <c r="AC5" i="2"/>
  <c r="Z5" i="2"/>
  <c r="T5" i="2"/>
  <c r="X5" i="2"/>
  <c r="W5" i="2"/>
  <c r="AB5" i="2"/>
  <c r="Y5" i="2"/>
  <c r="V5" i="2"/>
  <c r="U5" i="2"/>
  <c r="AA13" i="2"/>
  <c r="W13" i="2"/>
  <c r="Z13" i="2"/>
  <c r="T13" i="2"/>
  <c r="AB13" i="2"/>
  <c r="Y13" i="2"/>
  <c r="X13" i="2"/>
  <c r="S13" i="2"/>
  <c r="R13" i="2"/>
  <c r="V13" i="2"/>
  <c r="AC13" i="2"/>
  <c r="U13" i="2"/>
  <c r="W9" i="2"/>
  <c r="R9" i="2"/>
  <c r="X9" i="2"/>
  <c r="V9" i="2"/>
  <c r="AB9" i="2"/>
  <c r="AC9" i="2"/>
  <c r="U9" i="2"/>
  <c r="AA9" i="2"/>
  <c r="S9" i="2"/>
  <c r="Z9" i="2"/>
  <c r="T9" i="2"/>
  <c r="Y9" i="2"/>
  <c r="Y3" i="2"/>
  <c r="V3" i="2"/>
  <c r="U3" i="2"/>
  <c r="AA3" i="2"/>
  <c r="T3" i="2"/>
  <c r="X3" i="2"/>
  <c r="S3" i="2"/>
  <c r="AC3" i="2"/>
  <c r="Z3" i="2"/>
  <c r="W3" i="2"/>
  <c r="R3" i="2"/>
  <c r="AB3" i="2"/>
  <c r="AB6" i="2"/>
  <c r="X6" i="2"/>
  <c r="AA6" i="2"/>
  <c r="Y6" i="2"/>
  <c r="V6" i="2"/>
  <c r="Z6" i="2"/>
  <c r="T6" i="2"/>
  <c r="S6" i="2"/>
  <c r="AC6" i="2"/>
  <c r="W6" i="2"/>
  <c r="R6" i="2"/>
  <c r="U6" i="2"/>
  <c r="AB14" i="2"/>
  <c r="X14" i="2"/>
  <c r="AA14" i="2"/>
  <c r="S14" i="2"/>
  <c r="Z14" i="2"/>
  <c r="T14" i="2"/>
  <c r="Y14" i="2"/>
  <c r="U14" i="2"/>
  <c r="W14" i="2"/>
  <c r="R14" i="2"/>
  <c r="V14" i="2"/>
  <c r="AC14" i="2"/>
  <c r="V8" i="2"/>
  <c r="AA8" i="2"/>
  <c r="Z8" i="2"/>
  <c r="S8" i="2"/>
  <c r="AC8" i="2"/>
  <c r="U8" i="2"/>
  <c r="T8" i="2"/>
  <c r="X8" i="2"/>
  <c r="R8" i="2"/>
  <c r="AB8" i="2"/>
  <c r="Y8" i="2"/>
  <c r="W8" i="2"/>
  <c r="Y11" i="2"/>
  <c r="AC11" i="2"/>
  <c r="Z11" i="2"/>
  <c r="X11" i="2"/>
  <c r="S11" i="2"/>
  <c r="W11" i="2"/>
  <c r="R11" i="2"/>
  <c r="V11" i="2"/>
  <c r="U11" i="2"/>
  <c r="AB11" i="2"/>
  <c r="AA11" i="2"/>
  <c r="T11" i="2"/>
  <c r="AC7" i="2"/>
  <c r="U7" i="2"/>
  <c r="T7" i="2"/>
  <c r="V7" i="2"/>
  <c r="AB7" i="2"/>
  <c r="AA7" i="2"/>
  <c r="Z7" i="2"/>
  <c r="Y7" i="2"/>
  <c r="R7" i="2"/>
  <c r="X7" i="2"/>
  <c r="S7" i="2"/>
  <c r="W7" i="2"/>
  <c r="AC15" i="2"/>
  <c r="U15" i="2"/>
  <c r="T15" i="2"/>
  <c r="Y15" i="2"/>
  <c r="V15" i="2"/>
  <c r="AB15" i="2"/>
  <c r="AA15" i="2"/>
  <c r="Z15" i="2"/>
  <c r="X15" i="2"/>
  <c r="S15" i="2"/>
  <c r="W15" i="2"/>
  <c r="R15" i="2"/>
  <c r="H16" i="1"/>
</calcChain>
</file>

<file path=xl/sharedStrings.xml><?xml version="1.0" encoding="utf-8"?>
<sst xmlns="http://schemas.openxmlformats.org/spreadsheetml/2006/main" count="186" uniqueCount="73">
  <si>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</si>
  <si>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</si>
  <si>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</si>
  <si>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</si>
  <si>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</si>
  <si>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</si>
  <si>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</si>
  <si>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</si>
  <si>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Nombre PROVEEDOR</t>
  </si>
  <si>
    <t>Distribuidora de Productos y Medicamentos Anestesicos " SeranestPharma " Ltda</t>
  </si>
  <si>
    <t>FEV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</si>
  <si>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</si>
  <si>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</si>
  <si>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</si>
  <si>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</si>
  <si>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</si>
  <si>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>FV</t>
  </si>
  <si>
    <t>FACTURA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</si>
  <si>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</si>
  <si>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</si>
  <si>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</si>
  <si>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</si>
  <si>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</si>
  <si>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</si>
  <si>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</si>
  <si>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2023-11-15</t>
  </si>
  <si>
    <t>Estado Factura</t>
  </si>
  <si>
    <t>Fecha Factura</t>
  </si>
  <si>
    <t>Fecha Radicacion</t>
  </si>
  <si>
    <t>Valor Bruto</t>
  </si>
  <si>
    <t>Valor Inicio Factura</t>
  </si>
  <si>
    <t>copago cuota</t>
  </si>
  <si>
    <t>Glosa Pendiente</t>
  </si>
  <si>
    <t>Valor ReteFuente</t>
  </si>
  <si>
    <t>Valor Devolucion</t>
  </si>
  <si>
    <t>Valor Nota Credito</t>
  </si>
  <si>
    <t>Glosa Aceptada</t>
  </si>
  <si>
    <t>Valor a pagar</t>
  </si>
  <si>
    <t>Factura en proceso interno</t>
  </si>
  <si>
    <t>Cuenta de FACTURA</t>
  </si>
  <si>
    <t>Suma de IPS Saldo Factura</t>
  </si>
  <si>
    <t>Etiquetas de fila</t>
  </si>
  <si>
    <t>Total general</t>
  </si>
  <si>
    <t>SeranestPharma Ltda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</si>
  <si>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</si>
  <si>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</si>
  <si>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</si>
  <si>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</si>
  <si>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</si>
  <si>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</si>
  <si>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</si>
  <si>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</si>
  <si>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</si>
  <si>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</si>
  <si>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</si>
  <si>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</si>
  <si>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</si>
  <si>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</si>
  <si>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</si>
  <si>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</si>
  <si>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</si>
  <si>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</si>
  <si>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</si>
  <si>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</si>
  <si>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</si>
  <si>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</si>
  <si>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</si>
  <si>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</si>
  <si>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Señores : SeranestPharma Ltda</t>
  </si>
  <si>
    <t>NIT: 830123305</t>
  </si>
  <si>
    <t>Javier Forero Lopez</t>
  </si>
  <si>
    <t>Director Nacional de ventas</t>
  </si>
  <si>
    <t>Seranest Pharma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</si>
</sst>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/mm/dd"/>
    <numFmt numFmtId="166" formatCode="_-[$$-240A]\ * #,##0.00_-;\-[$$-240A]\ * #,##0.00_-;_-[$$-240A]\ * &quot;-&quot;??_-;_-@_-"/>
    <numFmt numFmtId="167" formatCode="_-* #,##0.00_-;\-* #,##0.00_-;_-* &quot;-&quot;??_-;_-@_-"/>
    <numFmt numFmtId="168" formatCode="_-* #,##0\ _€_-;\-* #,##0\ _€_-;_-* &quot;-&quot;??\ _€_-;_-@_-"/>
    <numFmt numFmtId="171" formatCode="[$-240A]d&quot; de &quot;mmmm&quot; de &quot;yyyy;@"/>
    <numFmt numFmtId="172" formatCode="&quot;$&quot;\ #,##0"/>
    <numFmt numFmtId="173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6" fillId="0" borderId="0"/>
    <xf numFmtId="167" fontId="2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3" fillId="0" borderId="1" xfId="0" applyNumberFormat="1" applyFont="1" applyBorder="1"/>
    <xf numFmtId="14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horizontal="left"/>
    </xf>
    <xf numFmtId="164" fontId="3" fillId="0" borderId="1" xfId="1" applyFont="1" applyBorder="1"/>
    <xf numFmtId="166" fontId="3" fillId="0" borderId="1" xfId="0" applyNumberFormat="1" applyFont="1" applyBorder="1"/>
    <xf numFmtId="164" fontId="0" fillId="0" borderId="0" xfId="0" applyNumberFormat="1"/>
    <xf numFmtId="0" fontId="4" fillId="0" borderId="0" xfId="0" applyFont="1"/>
    <xf numFmtId="14" fontId="4" fillId="0" borderId="0" xfId="0" applyNumberFormat="1" applyFont="1"/>
    <xf numFmtId="0" fontId="5" fillId="3" borderId="1" xfId="0" applyFont="1" applyFill="1" applyBorder="1" applyAlignment="1">
      <alignment horizontal="center" vertical="center" wrapText="1"/>
    </xf>
    <xf numFmtId="168" fontId="5" fillId="0" borderId="1" xfId="3" applyNumberFormat="1" applyFont="1" applyFill="1" applyBorder="1" applyAlignment="1">
      <alignment horizontal="center" vertical="center" wrapText="1"/>
    </xf>
    <xf numFmtId="14" fontId="5" fillId="0" borderId="1" xfId="3" applyNumberFormat="1" applyFont="1" applyFill="1" applyBorder="1" applyAlignment="1">
      <alignment horizontal="center" vertical="center" wrapText="1"/>
    </xf>
    <xf numFmtId="168" fontId="5" fillId="0" borderId="1" xfId="2" applyNumberFormat="1" applyFont="1" applyFill="1" applyBorder="1" applyAlignment="1">
      <alignment horizontal="center" vertical="center" wrapText="1"/>
    </xf>
    <xf numFmtId="168" fontId="5" fillId="3" borderId="1" xfId="2" applyNumberFormat="1" applyFont="1" applyFill="1" applyBorder="1" applyAlignment="1">
      <alignment horizontal="center" vertical="center" wrapText="1"/>
    </xf>
    <xf numFmtId="168" fontId="5" fillId="4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left"/>
    </xf>
    <xf numFmtId="165" fontId="4" fillId="0" borderId="1" xfId="0" applyNumberFormat="1" applyFont="1" applyBorder="1"/>
    <xf numFmtId="14" fontId="4" fillId="0" borderId="1" xfId="0" applyNumberFormat="1" applyFont="1" applyBorder="1" applyAlignment="1">
      <alignment horizontal="center"/>
    </xf>
    <xf numFmtId="164" fontId="4" fillId="0" borderId="1" xfId="1" applyFont="1" applyBorder="1"/>
    <xf numFmtId="168" fontId="4" fillId="0" borderId="1" xfId="2" applyNumberFormat="1" applyFont="1" applyBorder="1"/>
    <xf numFmtId="14" fontId="4" fillId="0" borderId="1" xfId="0" applyNumberFormat="1" applyFont="1" applyBorder="1"/>
    <xf numFmtId="166" fontId="4" fillId="0" borderId="1" xfId="0" applyNumberFormat="1" applyFont="1" applyBorder="1"/>
    <xf numFmtId="168" fontId="4" fillId="0" borderId="0" xfId="2" applyNumberFormat="1" applyFon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71" fontId="7" fillId="0" borderId="0" xfId="4" applyNumberFormat="1" applyFont="1"/>
    <xf numFmtId="14" fontId="7" fillId="0" borderId="0" xfId="4" applyNumberFormat="1" applyFont="1" applyAlignment="1">
      <alignment horizontal="left"/>
    </xf>
    <xf numFmtId="0" fontId="8" fillId="0" borderId="0" xfId="4" applyFont="1" applyAlignment="1">
      <alignment horizontal="center"/>
    </xf>
    <xf numFmtId="1" fontId="8" fillId="0" borderId="0" xfId="4" applyNumberFormat="1" applyFont="1" applyAlignment="1">
      <alignment horizontal="center"/>
    </xf>
    <xf numFmtId="172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3" fontId="7" fillId="0" borderId="0" xfId="4" applyNumberFormat="1" applyFont="1" applyAlignment="1">
      <alignment horizontal="right"/>
    </xf>
    <xf numFmtId="172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3" fontId="7" fillId="0" borderId="9" xfId="4" applyNumberFormat="1" applyFont="1" applyBorder="1" applyAlignment="1">
      <alignment horizontal="right"/>
    </xf>
    <xf numFmtId="173" fontId="8" fillId="0" borderId="0" xfId="4" applyNumberFormat="1" applyFont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3" fontId="8" fillId="0" borderId="13" xfId="4" applyNumberFormat="1" applyFont="1" applyBorder="1" applyAlignment="1">
      <alignment horizontal="right"/>
    </xf>
    <xf numFmtId="173" fontId="7" fillId="0" borderId="0" xfId="4" applyNumberFormat="1" applyFont="1"/>
    <xf numFmtId="173" fontId="8" fillId="0" borderId="9" xfId="4" applyNumberFormat="1" applyFont="1" applyBorder="1"/>
    <xf numFmtId="173" fontId="7" fillId="0" borderId="9" xfId="4" applyNumberFormat="1" applyFont="1" applyBorder="1"/>
    <xf numFmtId="173" fontId="8" fillId="0" borderId="0" xfId="4" applyNumberFormat="1" applyFont="1"/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</cellXfs>
  <cellStyles count="6">
    <cellStyle name="Millares" xfId="2" builtinId="3"/>
    <cellStyle name="Millares 2" xfId="3"/>
    <cellStyle name="Millares 2 2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45.47835532407" createdVersion="5" refreshedVersion="5" minRefreshableVersion="3" recordCount="14">
  <cacheSource type="worksheet">
    <worksheetSource ref="A1:AC15" sheet="ESTADO DE CADA FACTURA"/>
  </cacheSource>
  <cacheFields count="29">
    <cacheField name="NIT PROVEEDOR " numFmtId="0">
      <sharedItems containsSemiMixedTypes="0" containsString="0" containsNumber="1" containsInteger="1" minValue="830123305" maxValue="830123305"/>
    </cacheField>
    <cacheField name="Nombre PROVEEDOR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700" maxValue="9754"/>
    </cacheField>
    <cacheField name="FACTURA" numFmtId="0">
      <sharedItems/>
    </cacheField>
    <cacheField name="Proveedor Fecha factura" numFmtId="165">
      <sharedItems containsSemiMixedTypes="0" containsNonDate="0" containsDate="1" containsString="0" minDate="2023-06-07T00:00:00" maxDate="2023-10-25T00:00:00"/>
    </cacheField>
    <cacheField name="Proveedor Fecha radicado" numFmtId="14">
      <sharedItems containsSemiMixedTypes="0" containsNonDate="0" containsDate="1" containsString="0" minDate="2023-10-13T00:00:00" maxDate="2023-11-02T00:00:00"/>
    </cacheField>
    <cacheField name="IPS Valor Factura" numFmtId="0">
      <sharedItems containsSemiMixedTypes="0" containsString="0" containsNumber="1" containsInteger="1" minValue="1952000" maxValue="8496000"/>
    </cacheField>
    <cacheField name="IPS Saldo Factura" numFmtId="0">
      <sharedItems containsSemiMixedTypes="0" containsString="0" containsNumber="1" containsInteger="1" minValue="1952000" maxValue="8496000"/>
    </cacheField>
    <cacheField name="ESTADO EPS 2023-11-15" numFmtId="0">
      <sharedItems count="1">
        <s v="Factura en proceso intern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168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168">
      <sharedItems containsNonDate="0" containsString="0" containsBlank="1"/>
    </cacheField>
    <cacheField name="FECHA COMPENSACION SAP" numFmtId="168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7T00:00:00" maxDate="2023-10-25T00:00:00"/>
    </cacheField>
    <cacheField name="Fecha Radicacion" numFmtId="14">
      <sharedItems containsSemiMixedTypes="0" containsNonDate="0" containsDate="1" containsString="0" minDate="2023-10-13T00:00:00" maxDate="2023-11-02T00:00:00"/>
    </cacheField>
    <cacheField name="Valor Bruto" numFmtId="168">
      <sharedItems containsSemiMixedTypes="0" containsString="0" containsNumber="1" containsInteger="1" minValue="1952000" maxValue="8496000"/>
    </cacheField>
    <cacheField name="Valor Inicio Factura" numFmtId="168">
      <sharedItems containsSemiMixedTypes="0" containsString="0" containsNumber="1" containsInteger="1" minValue="0" maxValue="0"/>
    </cacheField>
    <cacheField name="copago cuot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ReteFu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Valor a pagar" numFmtId="168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30123305"/>
    <s v="Distribuidora de Productos y Medicamentos Anestesicos &quot; SeranestPharma &quot; Ltda"/>
    <s v="FEV"/>
    <n v="8700"/>
    <s v="FEV8700"/>
    <d v="2023-06-07T00:00:00"/>
    <d v="2023-10-13T00:00:00"/>
    <n v="4872640"/>
    <n v="4872640"/>
    <x v="0"/>
    <n v="0"/>
    <m/>
    <n v="0"/>
    <n v="0"/>
    <m/>
    <m/>
    <n v="0"/>
    <s v="Para auditoria de pertinencia"/>
    <d v="2023-06-07T00:00:00"/>
    <d v="2023-10-13T00:00:00"/>
    <n v="4872640"/>
    <n v="0"/>
    <n v="0"/>
    <n v="0"/>
    <n v="0"/>
    <n v="0"/>
    <n v="0"/>
    <n v="0"/>
    <s v="NULL"/>
  </r>
  <r>
    <n v="830123305"/>
    <s v="Distribuidora de Productos y Medicamentos Anestesicos &quot; SeranestPharma &quot; Ltda"/>
    <s v="FEV"/>
    <n v="8701"/>
    <s v="FEV8701"/>
    <d v="2023-06-07T00:00:00"/>
    <d v="2023-10-13T00:00:00"/>
    <n v="8496000"/>
    <n v="8496000"/>
    <x v="0"/>
    <n v="0"/>
    <m/>
    <n v="0"/>
    <n v="0"/>
    <m/>
    <m/>
    <n v="0"/>
    <s v="Para auditoria de pertinencia"/>
    <d v="2023-06-07T00:00:00"/>
    <d v="2023-10-13T00:00:00"/>
    <n v="8496000"/>
    <n v="0"/>
    <n v="0"/>
    <n v="0"/>
    <n v="0"/>
    <n v="0"/>
    <n v="0"/>
    <n v="0"/>
    <s v="NULL"/>
  </r>
  <r>
    <n v="830123305"/>
    <s v="Distribuidora de Productos y Medicamentos Anestesicos &quot; SeranestPharma &quot; Ltda"/>
    <s v="FEV"/>
    <n v="9019"/>
    <s v="FEV9019"/>
    <d v="2023-07-19T00:00:00"/>
    <d v="2023-10-13T00:00:00"/>
    <n v="6544000"/>
    <n v="6544000"/>
    <x v="0"/>
    <n v="0"/>
    <m/>
    <n v="0"/>
    <n v="0"/>
    <m/>
    <m/>
    <n v="0"/>
    <s v="Para auditoria de pertinencia"/>
    <d v="2023-07-19T00:00:00"/>
    <d v="2023-10-13T00:00:00"/>
    <n v="6544000"/>
    <n v="0"/>
    <n v="0"/>
    <n v="0"/>
    <n v="0"/>
    <n v="0"/>
    <n v="0"/>
    <n v="0"/>
    <s v="NULL"/>
  </r>
  <r>
    <n v="830123305"/>
    <s v="Distribuidora de Productos y Medicamentos Anestesicos &quot; SeranestPharma &quot; Ltda"/>
    <s v="FEV"/>
    <n v="9020"/>
    <s v="FEV9020"/>
    <d v="2023-07-19T00:00:00"/>
    <d v="2023-10-13T00:00:00"/>
    <n v="1952000"/>
    <n v="1952000"/>
    <x v="0"/>
    <n v="0"/>
    <m/>
    <n v="0"/>
    <n v="0"/>
    <m/>
    <m/>
    <n v="0"/>
    <s v="Para auditoria de pertinencia"/>
    <d v="2023-07-19T00:00:00"/>
    <d v="2023-10-13T00:00:00"/>
    <n v="1952000"/>
    <n v="0"/>
    <n v="0"/>
    <n v="0"/>
    <n v="0"/>
    <n v="0"/>
    <n v="0"/>
    <n v="0"/>
    <s v="NULL"/>
  </r>
  <r>
    <n v="830123305"/>
    <s v="Distribuidora de Productos y Medicamentos Anestesicos &quot; SeranestPharma &quot; Ltda"/>
    <s v="FEV"/>
    <n v="9021"/>
    <s v="FEV9021"/>
    <d v="2023-07-19T00:00:00"/>
    <d v="2023-10-13T00:00:00"/>
    <n v="4872640"/>
    <n v="4872640"/>
    <x v="0"/>
    <n v="0"/>
    <m/>
    <n v="0"/>
    <n v="0"/>
    <m/>
    <m/>
    <n v="0"/>
    <s v="Para auditoria de pertinencia"/>
    <d v="2023-07-19T00:00:00"/>
    <d v="2023-10-13T00:00:00"/>
    <n v="487264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253"/>
    <s v="FV9253"/>
    <d v="2023-08-22T00:00:00"/>
    <d v="2023-10-13T00:00:00"/>
    <n v="4872640"/>
    <n v="4872640"/>
    <x v="0"/>
    <n v="0"/>
    <m/>
    <n v="0"/>
    <n v="0"/>
    <m/>
    <m/>
    <n v="0"/>
    <s v="Para auditoria de pertinencia"/>
    <d v="2023-08-22T00:00:00"/>
    <d v="2023-10-13T00:00:00"/>
    <n v="487264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254"/>
    <s v="FV9254"/>
    <d v="2023-08-22T00:00:00"/>
    <d v="2023-10-13T00:00:00"/>
    <n v="6544000"/>
    <n v="6544000"/>
    <x v="0"/>
    <n v="0"/>
    <m/>
    <n v="0"/>
    <n v="0"/>
    <m/>
    <m/>
    <n v="0"/>
    <s v="Para auditoria de pertinencia"/>
    <d v="2023-08-22T00:00:00"/>
    <d v="2023-10-13T00:00:00"/>
    <n v="654400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255"/>
    <s v="FV9255"/>
    <d v="2023-08-22T00:00:00"/>
    <d v="2023-10-13T00:00:00"/>
    <n v="1952000"/>
    <n v="1952000"/>
    <x v="0"/>
    <n v="0"/>
    <m/>
    <n v="0"/>
    <n v="0"/>
    <m/>
    <m/>
    <n v="0"/>
    <s v="Para auditoria de pertinencia"/>
    <d v="2023-08-22T00:00:00"/>
    <d v="2023-10-13T00:00:00"/>
    <n v="195200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468"/>
    <s v="FV9468"/>
    <d v="2023-09-18T00:00:00"/>
    <d v="2023-10-13T00:00:00"/>
    <n v="6544000"/>
    <n v="6544000"/>
    <x v="0"/>
    <n v="0"/>
    <m/>
    <n v="0"/>
    <n v="0"/>
    <m/>
    <m/>
    <n v="0"/>
    <s v="Para auditoria de pertinencia"/>
    <d v="2023-09-18T00:00:00"/>
    <d v="2023-10-13T00:00:00"/>
    <n v="654400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469"/>
    <s v="FV9469"/>
    <d v="2023-09-18T00:00:00"/>
    <d v="2023-10-13T00:00:00"/>
    <n v="1952000"/>
    <n v="1952000"/>
    <x v="0"/>
    <n v="0"/>
    <m/>
    <n v="0"/>
    <n v="0"/>
    <m/>
    <m/>
    <n v="0"/>
    <s v="Para auditoria de pertinencia"/>
    <d v="2023-09-18T00:00:00"/>
    <d v="2023-10-13T00:00:00"/>
    <n v="195200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487"/>
    <s v="FV9487"/>
    <d v="2023-09-20T00:00:00"/>
    <d v="2023-10-13T00:00:00"/>
    <n v="7430776"/>
    <n v="7430776"/>
    <x v="0"/>
    <n v="0"/>
    <m/>
    <n v="0"/>
    <n v="0"/>
    <m/>
    <m/>
    <n v="0"/>
    <s v="Para auditoria de pertinencia"/>
    <d v="2023-09-20T00:00:00"/>
    <d v="2023-10-13T00:00:00"/>
    <n v="7430776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752"/>
    <s v="FV9752"/>
    <d v="2023-10-24T00:00:00"/>
    <d v="2023-11-01T00:00:00"/>
    <n v="7430776"/>
    <n v="6544000"/>
    <x v="0"/>
    <n v="0"/>
    <m/>
    <n v="0"/>
    <n v="0"/>
    <m/>
    <m/>
    <n v="0"/>
    <s v="Para auditoria de pertinencia"/>
    <d v="2023-10-24T00:00:00"/>
    <d v="2023-11-01T00:00:00"/>
    <n v="7430776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753"/>
    <s v="FV9753"/>
    <d v="2023-10-24T00:00:00"/>
    <d v="2023-11-01T00:00:00"/>
    <n v="6544000"/>
    <n v="1952000"/>
    <x v="0"/>
    <n v="0"/>
    <m/>
    <n v="0"/>
    <n v="0"/>
    <m/>
    <m/>
    <n v="0"/>
    <s v="Para auditoria de pertinencia"/>
    <d v="2023-10-24T00:00:00"/>
    <d v="2023-11-01T00:00:00"/>
    <n v="6544000"/>
    <n v="0"/>
    <n v="0"/>
    <n v="0"/>
    <n v="0"/>
    <n v="0"/>
    <n v="0"/>
    <n v="0"/>
    <s v="NULL"/>
  </r>
  <r>
    <n v="830123305"/>
    <s v="Distribuidora de Productos y Medicamentos Anestesicos &quot; SeranestPharma &quot; Ltda"/>
    <s v="FV"/>
    <n v="9754"/>
    <s v="FV9754"/>
    <d v="2023-10-24T00:00:00"/>
    <d v="2023-11-01T00:00:00"/>
    <n v="1952000"/>
    <n v="7430776"/>
    <x v="0"/>
    <n v="0"/>
    <m/>
    <n v="0"/>
    <n v="0"/>
    <m/>
    <m/>
    <n v="0"/>
    <s v="Para auditoria de pertinencia"/>
    <d v="2023-10-24T00:00:00"/>
    <d v="2023-11-01T00:00:00"/>
    <n v="1952000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9">
    <pivotField showAll="0"/>
    <pivotField showAll="0"/>
    <pivotField showAll="0"/>
    <pivotField showAll="0"/>
    <pivotField dataField="1" showAll="0"/>
    <pivotField numFmtId="165" showAll="0"/>
    <pivotField numFmtId="14" showAll="0"/>
    <pivotField showAll="0"/>
    <pivotField dataField="1" showAll="0"/>
    <pivotField axis="axisRow" showAll="0">
      <items count="2">
        <item x="0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</pivotFields>
  <rowFields count="1">
    <field x="9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"/>
  <sheetViews>
    <sheetView showGridLines="0" zoomScale="120" zoomScaleNormal="120" workbookViewId="0">
      <selection activeCell="D1" sqref="D1"/>
    </sheetView>
  </sheetViews>
  <sheetFormatPr baseColWidth="10" defaultRowHeight="15" x14ac:dyDescent="0.25"/>
  <cols>
    <col min="1" max="1" width="12.5703125" bestFit="1" customWidth="1"/>
    <col min="2" max="2" width="73.85546875" bestFit="1" customWidth="1"/>
    <col min="3" max="3" width="9" customWidth="1"/>
    <col min="4" max="4" width="8.85546875" customWidth="1"/>
    <col min="5" max="5" width="12.28515625" bestFit="1" customWidth="1"/>
    <col min="6" max="6" width="33.140625" bestFit="1" customWidth="1"/>
    <col min="7" max="8" width="17.7109375" bestFit="1" customWidth="1"/>
    <col min="9" max="9" width="20.5703125" bestFit="1" customWidth="1"/>
    <col min="10" max="10" width="11.42578125" customWidth="1"/>
    <col min="11" max="11" width="31.140625" bestFit="1" customWidth="1"/>
  </cols>
  <sheetData>
    <row r="1" spans="1:11" s="3" customFormat="1" ht="45" x14ac:dyDescent="0.25">
      <c r="A1" s="2" t="s">
        <v>7</v>
      </c>
      <c r="B1" s="2" t="s">
        <v>8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</row>
    <row r="2" spans="1:11" x14ac:dyDescent="0.25">
      <c r="A2" s="1">
        <v>830123305</v>
      </c>
      <c r="B2" s="1" t="s">
        <v>9</v>
      </c>
      <c r="C2" s="1" t="s">
        <v>10</v>
      </c>
      <c r="D2" s="7">
        <v>8700</v>
      </c>
      <c r="E2" s="5">
        <v>45084</v>
      </c>
      <c r="F2" s="6">
        <v>45212</v>
      </c>
      <c r="G2" s="8">
        <v>4872640</v>
      </c>
      <c r="H2" s="8">
        <v>4872640</v>
      </c>
      <c r="I2" s="4" t="s">
        <v>15</v>
      </c>
      <c r="J2" s="4" t="s">
        <v>13</v>
      </c>
      <c r="K2" s="4" t="s">
        <v>14</v>
      </c>
    </row>
    <row r="3" spans="1:11" x14ac:dyDescent="0.25">
      <c r="A3" s="1">
        <v>830123305</v>
      </c>
      <c r="B3" s="1" t="s">
        <v>9</v>
      </c>
      <c r="C3" s="1" t="s">
        <v>10</v>
      </c>
      <c r="D3" s="7">
        <v>8701</v>
      </c>
      <c r="E3" s="5">
        <v>45084</v>
      </c>
      <c r="F3" s="6">
        <v>45212</v>
      </c>
      <c r="G3" s="8">
        <v>8496000</v>
      </c>
      <c r="H3" s="8">
        <v>8496000</v>
      </c>
      <c r="I3" s="4" t="s">
        <v>15</v>
      </c>
      <c r="J3" s="4" t="s">
        <v>13</v>
      </c>
      <c r="K3" s="4" t="s">
        <v>14</v>
      </c>
    </row>
    <row r="4" spans="1:11" x14ac:dyDescent="0.25">
      <c r="A4" s="1">
        <v>830123305</v>
      </c>
      <c r="B4" s="1" t="s">
        <v>9</v>
      </c>
      <c r="C4" s="1" t="s">
        <v>10</v>
      </c>
      <c r="D4" s="7">
        <v>9019</v>
      </c>
      <c r="E4" s="5">
        <v>45126</v>
      </c>
      <c r="F4" s="6">
        <v>45212</v>
      </c>
      <c r="G4" s="8">
        <v>6544000</v>
      </c>
      <c r="H4" s="8">
        <v>6544000</v>
      </c>
      <c r="I4" s="4" t="s">
        <v>15</v>
      </c>
      <c r="J4" s="4" t="s">
        <v>13</v>
      </c>
      <c r="K4" s="4" t="s">
        <v>14</v>
      </c>
    </row>
    <row r="5" spans="1:11" x14ac:dyDescent="0.25">
      <c r="A5" s="1">
        <v>830123305</v>
      </c>
      <c r="B5" s="1" t="s">
        <v>9</v>
      </c>
      <c r="C5" s="1" t="s">
        <v>10</v>
      </c>
      <c r="D5" s="7">
        <v>9020</v>
      </c>
      <c r="E5" s="5">
        <v>45126</v>
      </c>
      <c r="F5" s="6">
        <v>45212</v>
      </c>
      <c r="G5" s="8">
        <v>1952000</v>
      </c>
      <c r="H5" s="8">
        <v>1952000</v>
      </c>
      <c r="I5" s="4" t="s">
        <v>15</v>
      </c>
      <c r="J5" s="4" t="s">
        <v>13</v>
      </c>
      <c r="K5" s="4" t="s">
        <v>14</v>
      </c>
    </row>
    <row r="6" spans="1:11" x14ac:dyDescent="0.25">
      <c r="A6" s="1">
        <v>830123305</v>
      </c>
      <c r="B6" s="1" t="s">
        <v>9</v>
      </c>
      <c r="C6" s="1" t="s">
        <v>10</v>
      </c>
      <c r="D6" s="7">
        <v>9021</v>
      </c>
      <c r="E6" s="5">
        <v>45126</v>
      </c>
      <c r="F6" s="6">
        <v>45212</v>
      </c>
      <c r="G6" s="8">
        <v>4872640</v>
      </c>
      <c r="H6" s="8">
        <v>4872640</v>
      </c>
      <c r="I6" s="4" t="s">
        <v>15</v>
      </c>
      <c r="J6" s="4" t="s">
        <v>13</v>
      </c>
      <c r="K6" s="4" t="s">
        <v>14</v>
      </c>
    </row>
    <row r="7" spans="1:11" x14ac:dyDescent="0.25">
      <c r="A7" s="1">
        <v>830123305</v>
      </c>
      <c r="B7" s="1" t="s">
        <v>9</v>
      </c>
      <c r="C7" s="1" t="s">
        <v>16</v>
      </c>
      <c r="D7" s="7">
        <v>9253</v>
      </c>
      <c r="E7" s="5">
        <v>45160</v>
      </c>
      <c r="F7" s="6">
        <v>45212</v>
      </c>
      <c r="G7" s="8">
        <v>4872640</v>
      </c>
      <c r="H7" s="8">
        <v>4872640</v>
      </c>
      <c r="I7" s="4" t="s">
        <v>15</v>
      </c>
      <c r="J7" s="4" t="s">
        <v>13</v>
      </c>
      <c r="K7" s="4" t="s">
        <v>14</v>
      </c>
    </row>
    <row r="8" spans="1:11" x14ac:dyDescent="0.25">
      <c r="A8" s="1">
        <v>830123305</v>
      </c>
      <c r="B8" s="1" t="s">
        <v>9</v>
      </c>
      <c r="C8" s="1" t="s">
        <v>16</v>
      </c>
      <c r="D8" s="7">
        <v>9254</v>
      </c>
      <c r="E8" s="5">
        <v>45160</v>
      </c>
      <c r="F8" s="6">
        <v>45212</v>
      </c>
      <c r="G8" s="8">
        <v>6544000</v>
      </c>
      <c r="H8" s="8">
        <v>6544000</v>
      </c>
      <c r="I8" s="4" t="s">
        <v>15</v>
      </c>
      <c r="J8" s="4" t="s">
        <v>13</v>
      </c>
      <c r="K8" s="4" t="s">
        <v>14</v>
      </c>
    </row>
    <row r="9" spans="1:11" x14ac:dyDescent="0.25">
      <c r="A9" s="1">
        <v>830123305</v>
      </c>
      <c r="B9" s="1" t="s">
        <v>9</v>
      </c>
      <c r="C9" s="1" t="s">
        <v>16</v>
      </c>
      <c r="D9" s="7">
        <v>9255</v>
      </c>
      <c r="E9" s="5">
        <v>45160</v>
      </c>
      <c r="F9" s="6">
        <v>45212</v>
      </c>
      <c r="G9" s="8">
        <v>1952000</v>
      </c>
      <c r="H9" s="8">
        <v>1952000</v>
      </c>
      <c r="I9" s="4" t="s">
        <v>15</v>
      </c>
      <c r="J9" s="4" t="s">
        <v>13</v>
      </c>
      <c r="K9" s="4" t="s">
        <v>14</v>
      </c>
    </row>
    <row r="10" spans="1:11" x14ac:dyDescent="0.25">
      <c r="A10" s="1">
        <v>830123305</v>
      </c>
      <c r="B10" s="1" t="s">
        <v>9</v>
      </c>
      <c r="C10" s="1" t="s">
        <v>16</v>
      </c>
      <c r="D10" s="7">
        <v>9468</v>
      </c>
      <c r="E10" s="5">
        <v>45187</v>
      </c>
      <c r="F10" s="6">
        <v>45212</v>
      </c>
      <c r="G10" s="9">
        <v>6544000</v>
      </c>
      <c r="H10" s="9">
        <v>6544000</v>
      </c>
      <c r="I10" s="4" t="s">
        <v>15</v>
      </c>
      <c r="J10" s="4" t="s">
        <v>13</v>
      </c>
      <c r="K10" s="4" t="s">
        <v>14</v>
      </c>
    </row>
    <row r="11" spans="1:11" x14ac:dyDescent="0.25">
      <c r="A11" s="1">
        <v>830123305</v>
      </c>
      <c r="B11" s="1" t="s">
        <v>9</v>
      </c>
      <c r="C11" s="1" t="s">
        <v>16</v>
      </c>
      <c r="D11" s="7">
        <v>9469</v>
      </c>
      <c r="E11" s="5">
        <v>45187</v>
      </c>
      <c r="F11" s="6">
        <v>45212</v>
      </c>
      <c r="G11" s="9">
        <v>1952000</v>
      </c>
      <c r="H11" s="9">
        <v>1952000</v>
      </c>
      <c r="I11" s="4" t="s">
        <v>15</v>
      </c>
      <c r="J11" s="4" t="s">
        <v>13</v>
      </c>
      <c r="K11" s="4" t="s">
        <v>14</v>
      </c>
    </row>
    <row r="12" spans="1:11" x14ac:dyDescent="0.25">
      <c r="A12" s="1">
        <v>830123305</v>
      </c>
      <c r="B12" s="1" t="s">
        <v>9</v>
      </c>
      <c r="C12" s="1" t="s">
        <v>16</v>
      </c>
      <c r="D12" s="7">
        <v>9487</v>
      </c>
      <c r="E12" s="5">
        <v>45189</v>
      </c>
      <c r="F12" s="6">
        <v>45212</v>
      </c>
      <c r="G12" s="9">
        <v>7430776</v>
      </c>
      <c r="H12" s="9">
        <v>7430776</v>
      </c>
      <c r="I12" s="4" t="s">
        <v>15</v>
      </c>
      <c r="J12" s="4" t="s">
        <v>13</v>
      </c>
      <c r="K12" s="4" t="s">
        <v>14</v>
      </c>
    </row>
    <row r="13" spans="1:11" x14ac:dyDescent="0.25">
      <c r="A13" s="1">
        <v>830123305</v>
      </c>
      <c r="B13" s="1" t="s">
        <v>9</v>
      </c>
      <c r="C13" s="1" t="s">
        <v>16</v>
      </c>
      <c r="D13" s="7">
        <v>9752</v>
      </c>
      <c r="E13" s="5">
        <v>45223</v>
      </c>
      <c r="F13" s="6">
        <v>45231</v>
      </c>
      <c r="G13" s="9">
        <v>7430776</v>
      </c>
      <c r="H13" s="9">
        <v>6544000</v>
      </c>
      <c r="I13" s="4" t="s">
        <v>15</v>
      </c>
      <c r="J13" s="4" t="s">
        <v>13</v>
      </c>
      <c r="K13" s="4" t="s">
        <v>14</v>
      </c>
    </row>
    <row r="14" spans="1:11" x14ac:dyDescent="0.25">
      <c r="A14" s="1">
        <v>830123305</v>
      </c>
      <c r="B14" s="1" t="s">
        <v>9</v>
      </c>
      <c r="C14" s="1" t="s">
        <v>16</v>
      </c>
      <c r="D14" s="7">
        <v>9753</v>
      </c>
      <c r="E14" s="5">
        <v>45223</v>
      </c>
      <c r="F14" s="6">
        <v>45231</v>
      </c>
      <c r="G14" s="9">
        <v>6544000</v>
      </c>
      <c r="H14" s="9">
        <v>1952000</v>
      </c>
      <c r="I14" s="4" t="s">
        <v>15</v>
      </c>
      <c r="J14" s="4" t="s">
        <v>13</v>
      </c>
      <c r="K14" s="4" t="s">
        <v>14</v>
      </c>
    </row>
    <row r="15" spans="1:11" x14ac:dyDescent="0.25">
      <c r="A15" s="1">
        <v>830123305</v>
      </c>
      <c r="B15" s="1" t="s">
        <v>9</v>
      </c>
      <c r="C15" s="1" t="s">
        <v>16</v>
      </c>
      <c r="D15" s="7">
        <v>9754</v>
      </c>
      <c r="E15" s="5">
        <v>45223</v>
      </c>
      <c r="F15" s="6">
        <v>45231</v>
      </c>
      <c r="G15" s="9">
        <v>1952000</v>
      </c>
      <c r="H15" s="9">
        <v>7430776</v>
      </c>
      <c r="I15" s="4" t="s">
        <v>15</v>
      </c>
      <c r="J15" s="4" t="s">
        <v>13</v>
      </c>
      <c r="K15" s="4" t="s">
        <v>14</v>
      </c>
    </row>
    <row r="16" spans="1:11" x14ac:dyDescent="0.25">
      <c r="H16" s="10">
        <f>SUM(H2:H15)</f>
        <v>71959472</v>
      </c>
    </row>
  </sheetData>
  <dataConsolidate/>
  <dataValidations count="1">
    <dataValidation operator="greaterThan" allowBlank="1" showInputMessage="1" showErrorMessage="1" errorTitle="DATO ERRADO" error="El valor debe ser diferente de cero" sqref="A1:K1048576"/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24.85546875" bestFit="1" customWidth="1"/>
    <col min="2" max="2" width="18.85546875" customWidth="1"/>
    <col min="3" max="3" width="24.140625" bestFit="1" customWidth="1"/>
  </cols>
  <sheetData>
    <row r="3" spans="1:3" x14ac:dyDescent="0.25">
      <c r="A3" s="20" t="s">
        <v>41</v>
      </c>
      <c r="B3" t="s">
        <v>39</v>
      </c>
      <c r="C3" t="s">
        <v>40</v>
      </c>
    </row>
    <row r="4" spans="1:3" x14ac:dyDescent="0.25">
      <c r="A4" s="21" t="s">
        <v>38</v>
      </c>
      <c r="B4" s="19">
        <v>14</v>
      </c>
      <c r="C4" s="19">
        <v>71959472</v>
      </c>
    </row>
    <row r="5" spans="1:3" x14ac:dyDescent="0.25">
      <c r="A5" s="21" t="s">
        <v>42</v>
      </c>
      <c r="B5" s="19">
        <v>14</v>
      </c>
      <c r="C5" s="19">
        <v>71959472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"/>
  <sheetViews>
    <sheetView showGridLines="0" zoomScale="120" zoomScaleNormal="120" workbookViewId="0">
      <selection activeCell="A2" sqref="A2"/>
    </sheetView>
  </sheetViews>
  <sheetFormatPr baseColWidth="10" defaultRowHeight="10.5" x14ac:dyDescent="0.15"/>
  <cols>
    <col min="1" max="1" width="12" style="11" customWidth="1"/>
    <col min="2" max="2" width="18.140625" style="11" customWidth="1"/>
    <col min="3" max="3" width="11.7109375" style="11" bestFit="1" customWidth="1"/>
    <col min="4" max="4" width="10" style="11" customWidth="1"/>
    <col min="5" max="5" width="10.7109375" style="11" customWidth="1"/>
    <col min="6" max="6" width="16.5703125" style="11" bestFit="1" customWidth="1"/>
    <col min="7" max="7" width="15" style="11" customWidth="1"/>
    <col min="8" max="8" width="14.5703125" style="11" customWidth="1"/>
    <col min="9" max="9" width="13.7109375" style="11" customWidth="1"/>
    <col min="10" max="10" width="19.7109375" style="11" bestFit="1" customWidth="1"/>
    <col min="11" max="11" width="15.28515625" style="32" bestFit="1" customWidth="1"/>
    <col min="12" max="12" width="15" style="32" bestFit="1" customWidth="1"/>
    <col min="13" max="13" width="17.28515625" style="32" bestFit="1" customWidth="1"/>
    <col min="14" max="14" width="14.7109375" style="32" bestFit="1" customWidth="1"/>
    <col min="15" max="16" width="20" style="32" bestFit="1" customWidth="1"/>
    <col min="17" max="17" width="15.85546875" style="32" bestFit="1" customWidth="1"/>
    <col min="18" max="18" width="11.7109375" style="11" bestFit="1" customWidth="1"/>
    <col min="19" max="19" width="11.7109375" style="12" bestFit="1" customWidth="1"/>
    <col min="20" max="20" width="14.28515625" style="12" bestFit="1" customWidth="1"/>
    <col min="21" max="22" width="15" style="32" bestFit="1" customWidth="1"/>
    <col min="23" max="23" width="11.85546875" style="32" bestFit="1" customWidth="1"/>
    <col min="24" max="24" width="13.7109375" style="32" bestFit="1" customWidth="1"/>
    <col min="25" max="25" width="15" style="32" bestFit="1" customWidth="1"/>
    <col min="26" max="26" width="14.42578125" style="32" bestFit="1" customWidth="1"/>
    <col min="27" max="27" width="14.28515625" style="32" bestFit="1" customWidth="1"/>
    <col min="28" max="28" width="13.28515625" style="32" bestFit="1" customWidth="1"/>
    <col min="29" max="29" width="11.5703125" style="32" bestFit="1" customWidth="1"/>
    <col min="30" max="16384" width="11.42578125" style="11"/>
  </cols>
  <sheetData>
    <row r="1" spans="1:29" s="23" customFormat="1" ht="31.5" x14ac:dyDescent="0.25">
      <c r="A1" s="22" t="s">
        <v>7</v>
      </c>
      <c r="B1" s="22" t="s">
        <v>8</v>
      </c>
      <c r="C1" s="22" t="s">
        <v>0</v>
      </c>
      <c r="D1" s="22" t="s">
        <v>1</v>
      </c>
      <c r="E1" s="22" t="s">
        <v>17</v>
      </c>
      <c r="F1" s="22" t="s">
        <v>11</v>
      </c>
      <c r="G1" s="22" t="s">
        <v>12</v>
      </c>
      <c r="H1" s="22" t="s">
        <v>2</v>
      </c>
      <c r="I1" s="22" t="s">
        <v>3</v>
      </c>
      <c r="J1" s="13" t="s">
        <v>25</v>
      </c>
      <c r="K1" s="17" t="s">
        <v>18</v>
      </c>
      <c r="L1" s="17" t="s">
        <v>19</v>
      </c>
      <c r="M1" s="18" t="s">
        <v>20</v>
      </c>
      <c r="N1" s="18" t="s">
        <v>21</v>
      </c>
      <c r="O1" s="18" t="s">
        <v>22</v>
      </c>
      <c r="P1" s="18" t="s">
        <v>23</v>
      </c>
      <c r="Q1" s="18" t="s">
        <v>24</v>
      </c>
      <c r="R1" s="14" t="s">
        <v>26</v>
      </c>
      <c r="S1" s="15" t="s">
        <v>27</v>
      </c>
      <c r="T1" s="15" t="s">
        <v>28</v>
      </c>
      <c r="U1" s="16" t="s">
        <v>29</v>
      </c>
      <c r="V1" s="16" t="s">
        <v>30</v>
      </c>
      <c r="W1" s="16" t="s">
        <v>31</v>
      </c>
      <c r="X1" s="16" t="s">
        <v>32</v>
      </c>
      <c r="Y1" s="16" t="s">
        <v>33</v>
      </c>
      <c r="Z1" s="16" t="s">
        <v>34</v>
      </c>
      <c r="AA1" s="16" t="s">
        <v>35</v>
      </c>
      <c r="AB1" s="16" t="s">
        <v>36</v>
      </c>
      <c r="AC1" s="16" t="s">
        <v>37</v>
      </c>
    </row>
    <row r="2" spans="1:29" x14ac:dyDescent="0.15">
      <c r="A2" s="24">
        <v>830123305</v>
      </c>
      <c r="B2" s="24" t="s">
        <v>43</v>
      </c>
      <c r="C2" s="24" t="s">
        <v>10</v>
      </c>
      <c r="D2" s="25">
        <v>8700</v>
      </c>
      <c r="E2" s="25" t="str">
        <f>+CONCATENATE(C2,D2)</f>
        <v>FEV8700</v>
      </c>
      <c r="F2" s="26">
        <v>45084</v>
      </c>
      <c r="G2" s="27">
        <v>45212</v>
      </c>
      <c r="H2" s="28">
        <v>4872640</v>
      </c>
      <c r="I2" s="28">
        <v>4872640</v>
      </c>
      <c r="J2" s="24" t="s">
        <v>38</v>
      </c>
      <c r="K2" s="29">
        <v>0</v>
      </c>
      <c r="L2" s="29"/>
      <c r="M2" s="29">
        <v>0</v>
      </c>
      <c r="N2" s="29">
        <v>0</v>
      </c>
      <c r="O2" s="29"/>
      <c r="P2" s="29"/>
      <c r="Q2" s="29">
        <v>0</v>
      </c>
      <c r="R2" s="24" t="e">
        <f>+VLOOKUP($E:$E,#REF!,5,0)</f>
        <v>#REF!</v>
      </c>
      <c r="S2" s="30" t="e">
        <f>+VLOOKUP($E:$E,#REF!,6,0)</f>
        <v>#REF!</v>
      </c>
      <c r="T2" s="30" t="e">
        <f>+VLOOKUP($E:$E,#REF!,9,0)</f>
        <v>#REF!</v>
      </c>
      <c r="U2" s="29" t="e">
        <f>+VLOOKUP($E:$E,#REF!,12,0)</f>
        <v>#REF!</v>
      </c>
      <c r="V2" s="29" t="e">
        <f>+VLOOKUP($E:$E,#REF!,13,0)</f>
        <v>#REF!</v>
      </c>
      <c r="W2" s="29" t="e">
        <f>+VLOOKUP($E:$E,#REF!,14,0)</f>
        <v>#REF!</v>
      </c>
      <c r="X2" s="29" t="e">
        <f>+VLOOKUP($E:$E,#REF!,15,0)</f>
        <v>#REF!</v>
      </c>
      <c r="Y2" s="29" t="e">
        <f>+VLOOKUP($E:$E,#REF!,16,0)</f>
        <v>#REF!</v>
      </c>
      <c r="Z2" s="29" t="e">
        <f>+VLOOKUP($E:$E,#REF!,17,0)</f>
        <v>#REF!</v>
      </c>
      <c r="AA2" s="29" t="e">
        <f>+VLOOKUP($E:$E,#REF!,18,0)</f>
        <v>#REF!</v>
      </c>
      <c r="AB2" s="29" t="e">
        <f>+VLOOKUP($E:$E,#REF!,19,0)</f>
        <v>#REF!</v>
      </c>
      <c r="AC2" s="29" t="e">
        <f>+VLOOKUP($E:$E,#REF!,20,0)</f>
        <v>#REF!</v>
      </c>
    </row>
    <row r="3" spans="1:29" x14ac:dyDescent="0.15">
      <c r="A3" s="24">
        <v>830123305</v>
      </c>
      <c r="B3" s="24" t="s">
        <v>43</v>
      </c>
      <c r="C3" s="24" t="s">
        <v>10</v>
      </c>
      <c r="D3" s="25">
        <v>8701</v>
      </c>
      <c r="E3" s="25" t="str">
        <f t="shared" ref="E3:E15" si="0">+CONCATENATE(C3,D3)</f>
        <v>FEV8701</v>
      </c>
      <c r="F3" s="26">
        <v>45084</v>
      </c>
      <c r="G3" s="27">
        <v>45212</v>
      </c>
      <c r="H3" s="28">
        <v>8496000</v>
      </c>
      <c r="I3" s="28">
        <v>8496000</v>
      </c>
      <c r="J3" s="24" t="s">
        <v>38</v>
      </c>
      <c r="K3" s="29">
        <v>0</v>
      </c>
      <c r="L3" s="29"/>
      <c r="M3" s="29">
        <v>0</v>
      </c>
      <c r="N3" s="29">
        <v>0</v>
      </c>
      <c r="O3" s="29"/>
      <c r="P3" s="29"/>
      <c r="Q3" s="29">
        <v>0</v>
      </c>
      <c r="R3" s="24" t="e">
        <f>+VLOOKUP($E:$E,#REF!,5,0)</f>
        <v>#REF!</v>
      </c>
      <c r="S3" s="30" t="e">
        <f>+VLOOKUP($E:$E,#REF!,6,0)</f>
        <v>#REF!</v>
      </c>
      <c r="T3" s="30" t="e">
        <f>+VLOOKUP($E:$E,#REF!,9,0)</f>
        <v>#REF!</v>
      </c>
      <c r="U3" s="29" t="e">
        <f>+VLOOKUP($E:$E,#REF!,12,0)</f>
        <v>#REF!</v>
      </c>
      <c r="V3" s="29" t="e">
        <f>+VLOOKUP($E:$E,#REF!,13,0)</f>
        <v>#REF!</v>
      </c>
      <c r="W3" s="29" t="e">
        <f>+VLOOKUP($E:$E,#REF!,14,0)</f>
        <v>#REF!</v>
      </c>
      <c r="X3" s="29" t="e">
        <f>+VLOOKUP($E:$E,#REF!,15,0)</f>
        <v>#REF!</v>
      </c>
      <c r="Y3" s="29" t="e">
        <f>+VLOOKUP($E:$E,#REF!,16,0)</f>
        <v>#REF!</v>
      </c>
      <c r="Z3" s="29" t="e">
        <f>+VLOOKUP($E:$E,#REF!,17,0)</f>
        <v>#REF!</v>
      </c>
      <c r="AA3" s="29" t="e">
        <f>+VLOOKUP($E:$E,#REF!,18,0)</f>
        <v>#REF!</v>
      </c>
      <c r="AB3" s="29" t="e">
        <f>+VLOOKUP($E:$E,#REF!,19,0)</f>
        <v>#REF!</v>
      </c>
      <c r="AC3" s="29" t="e">
        <f>+VLOOKUP($E:$E,#REF!,20,0)</f>
        <v>#REF!</v>
      </c>
    </row>
    <row r="4" spans="1:29" x14ac:dyDescent="0.15">
      <c r="A4" s="24">
        <v>830123305</v>
      </c>
      <c r="B4" s="24" t="s">
        <v>43</v>
      </c>
      <c r="C4" s="24" t="s">
        <v>10</v>
      </c>
      <c r="D4" s="25">
        <v>9019</v>
      </c>
      <c r="E4" s="25" t="str">
        <f t="shared" si="0"/>
        <v>FEV9019</v>
      </c>
      <c r="F4" s="26">
        <v>45126</v>
      </c>
      <c r="G4" s="27">
        <v>45212</v>
      </c>
      <c r="H4" s="28">
        <v>6544000</v>
      </c>
      <c r="I4" s="28">
        <v>6544000</v>
      </c>
      <c r="J4" s="24" t="s">
        <v>38</v>
      </c>
      <c r="K4" s="29">
        <v>0</v>
      </c>
      <c r="L4" s="29"/>
      <c r="M4" s="29">
        <v>0</v>
      </c>
      <c r="N4" s="29">
        <v>0</v>
      </c>
      <c r="O4" s="29"/>
      <c r="P4" s="29"/>
      <c r="Q4" s="29">
        <v>0</v>
      </c>
      <c r="R4" s="24" t="e">
        <f>+VLOOKUP($E:$E,#REF!,5,0)</f>
        <v>#REF!</v>
      </c>
      <c r="S4" s="30" t="e">
        <f>+VLOOKUP($E:$E,#REF!,6,0)</f>
        <v>#REF!</v>
      </c>
      <c r="T4" s="30" t="e">
        <f>+VLOOKUP($E:$E,#REF!,9,0)</f>
        <v>#REF!</v>
      </c>
      <c r="U4" s="29" t="e">
        <f>+VLOOKUP($E:$E,#REF!,12,0)</f>
        <v>#REF!</v>
      </c>
      <c r="V4" s="29" t="e">
        <f>+VLOOKUP($E:$E,#REF!,13,0)</f>
        <v>#REF!</v>
      </c>
      <c r="W4" s="29" t="e">
        <f>+VLOOKUP($E:$E,#REF!,14,0)</f>
        <v>#REF!</v>
      </c>
      <c r="X4" s="29" t="e">
        <f>+VLOOKUP($E:$E,#REF!,15,0)</f>
        <v>#REF!</v>
      </c>
      <c r="Y4" s="29" t="e">
        <f>+VLOOKUP($E:$E,#REF!,16,0)</f>
        <v>#REF!</v>
      </c>
      <c r="Z4" s="29" t="e">
        <f>+VLOOKUP($E:$E,#REF!,17,0)</f>
        <v>#REF!</v>
      </c>
      <c r="AA4" s="29" t="e">
        <f>+VLOOKUP($E:$E,#REF!,18,0)</f>
        <v>#REF!</v>
      </c>
      <c r="AB4" s="29" t="e">
        <f>+VLOOKUP($E:$E,#REF!,19,0)</f>
        <v>#REF!</v>
      </c>
      <c r="AC4" s="29" t="e">
        <f>+VLOOKUP($E:$E,#REF!,20,0)</f>
        <v>#REF!</v>
      </c>
    </row>
    <row r="5" spans="1:29" x14ac:dyDescent="0.15">
      <c r="A5" s="24">
        <v>830123305</v>
      </c>
      <c r="B5" s="24" t="s">
        <v>43</v>
      </c>
      <c r="C5" s="24" t="s">
        <v>10</v>
      </c>
      <c r="D5" s="25">
        <v>9020</v>
      </c>
      <c r="E5" s="25" t="str">
        <f t="shared" si="0"/>
        <v>FEV9020</v>
      </c>
      <c r="F5" s="26">
        <v>45126</v>
      </c>
      <c r="G5" s="27">
        <v>45212</v>
      </c>
      <c r="H5" s="28">
        <v>1952000</v>
      </c>
      <c r="I5" s="28">
        <v>1952000</v>
      </c>
      <c r="J5" s="24" t="s">
        <v>38</v>
      </c>
      <c r="K5" s="29">
        <v>0</v>
      </c>
      <c r="L5" s="29"/>
      <c r="M5" s="29">
        <v>0</v>
      </c>
      <c r="N5" s="29">
        <v>0</v>
      </c>
      <c r="O5" s="29"/>
      <c r="P5" s="29"/>
      <c r="Q5" s="29">
        <v>0</v>
      </c>
      <c r="R5" s="24" t="e">
        <f>+VLOOKUP($E:$E,#REF!,5,0)</f>
        <v>#REF!</v>
      </c>
      <c r="S5" s="30" t="e">
        <f>+VLOOKUP($E:$E,#REF!,6,0)</f>
        <v>#REF!</v>
      </c>
      <c r="T5" s="30" t="e">
        <f>+VLOOKUP($E:$E,#REF!,9,0)</f>
        <v>#REF!</v>
      </c>
      <c r="U5" s="29" t="e">
        <f>+VLOOKUP($E:$E,#REF!,12,0)</f>
        <v>#REF!</v>
      </c>
      <c r="V5" s="29" t="e">
        <f>+VLOOKUP($E:$E,#REF!,13,0)</f>
        <v>#REF!</v>
      </c>
      <c r="W5" s="29" t="e">
        <f>+VLOOKUP($E:$E,#REF!,14,0)</f>
        <v>#REF!</v>
      </c>
      <c r="X5" s="29" t="e">
        <f>+VLOOKUP($E:$E,#REF!,15,0)</f>
        <v>#REF!</v>
      </c>
      <c r="Y5" s="29" t="e">
        <f>+VLOOKUP($E:$E,#REF!,16,0)</f>
        <v>#REF!</v>
      </c>
      <c r="Z5" s="29" t="e">
        <f>+VLOOKUP($E:$E,#REF!,17,0)</f>
        <v>#REF!</v>
      </c>
      <c r="AA5" s="29" t="e">
        <f>+VLOOKUP($E:$E,#REF!,18,0)</f>
        <v>#REF!</v>
      </c>
      <c r="AB5" s="29" t="e">
        <f>+VLOOKUP($E:$E,#REF!,19,0)</f>
        <v>#REF!</v>
      </c>
      <c r="AC5" s="29" t="e">
        <f>+VLOOKUP($E:$E,#REF!,20,0)</f>
        <v>#REF!</v>
      </c>
    </row>
    <row r="6" spans="1:29" x14ac:dyDescent="0.15">
      <c r="A6" s="24">
        <v>830123305</v>
      </c>
      <c r="B6" s="24" t="s">
        <v>43</v>
      </c>
      <c r="C6" s="24" t="s">
        <v>10</v>
      </c>
      <c r="D6" s="25">
        <v>9021</v>
      </c>
      <c r="E6" s="25" t="str">
        <f t="shared" si="0"/>
        <v>FEV9021</v>
      </c>
      <c r="F6" s="26">
        <v>45126</v>
      </c>
      <c r="G6" s="27">
        <v>45212</v>
      </c>
      <c r="H6" s="28">
        <v>4872640</v>
      </c>
      <c r="I6" s="28">
        <v>4872640</v>
      </c>
      <c r="J6" s="24" t="s">
        <v>38</v>
      </c>
      <c r="K6" s="29">
        <v>0</v>
      </c>
      <c r="L6" s="29"/>
      <c r="M6" s="29">
        <v>0</v>
      </c>
      <c r="N6" s="29">
        <v>0</v>
      </c>
      <c r="O6" s="29"/>
      <c r="P6" s="29"/>
      <c r="Q6" s="29">
        <v>0</v>
      </c>
      <c r="R6" s="24" t="e">
        <f>+VLOOKUP($E:$E,#REF!,5,0)</f>
        <v>#REF!</v>
      </c>
      <c r="S6" s="30" t="e">
        <f>+VLOOKUP($E:$E,#REF!,6,0)</f>
        <v>#REF!</v>
      </c>
      <c r="T6" s="30" t="e">
        <f>+VLOOKUP($E:$E,#REF!,9,0)</f>
        <v>#REF!</v>
      </c>
      <c r="U6" s="29" t="e">
        <f>+VLOOKUP($E:$E,#REF!,12,0)</f>
        <v>#REF!</v>
      </c>
      <c r="V6" s="29" t="e">
        <f>+VLOOKUP($E:$E,#REF!,13,0)</f>
        <v>#REF!</v>
      </c>
      <c r="W6" s="29" t="e">
        <f>+VLOOKUP($E:$E,#REF!,14,0)</f>
        <v>#REF!</v>
      </c>
      <c r="X6" s="29" t="e">
        <f>+VLOOKUP($E:$E,#REF!,15,0)</f>
        <v>#REF!</v>
      </c>
      <c r="Y6" s="29" t="e">
        <f>+VLOOKUP($E:$E,#REF!,16,0)</f>
        <v>#REF!</v>
      </c>
      <c r="Z6" s="29" t="e">
        <f>+VLOOKUP($E:$E,#REF!,17,0)</f>
        <v>#REF!</v>
      </c>
      <c r="AA6" s="29" t="e">
        <f>+VLOOKUP($E:$E,#REF!,18,0)</f>
        <v>#REF!</v>
      </c>
      <c r="AB6" s="29" t="e">
        <f>+VLOOKUP($E:$E,#REF!,19,0)</f>
        <v>#REF!</v>
      </c>
      <c r="AC6" s="29" t="e">
        <f>+VLOOKUP($E:$E,#REF!,20,0)</f>
        <v>#REF!</v>
      </c>
    </row>
    <row r="7" spans="1:29" x14ac:dyDescent="0.15">
      <c r="A7" s="24">
        <v>830123305</v>
      </c>
      <c r="B7" s="24" t="s">
        <v>43</v>
      </c>
      <c r="C7" s="24" t="s">
        <v>16</v>
      </c>
      <c r="D7" s="25">
        <v>9253</v>
      </c>
      <c r="E7" s="25" t="str">
        <f t="shared" si="0"/>
        <v>FV9253</v>
      </c>
      <c r="F7" s="26">
        <v>45160</v>
      </c>
      <c r="G7" s="27">
        <v>45212</v>
      </c>
      <c r="H7" s="28">
        <v>4872640</v>
      </c>
      <c r="I7" s="28">
        <v>4872640</v>
      </c>
      <c r="J7" s="24" t="s">
        <v>38</v>
      </c>
      <c r="K7" s="29">
        <v>0</v>
      </c>
      <c r="L7" s="29"/>
      <c r="M7" s="29">
        <v>0</v>
      </c>
      <c r="N7" s="29">
        <v>0</v>
      </c>
      <c r="O7" s="29"/>
      <c r="P7" s="29"/>
      <c r="Q7" s="29">
        <v>0</v>
      </c>
      <c r="R7" s="24" t="e">
        <f>+VLOOKUP($E:$E,#REF!,5,0)</f>
        <v>#REF!</v>
      </c>
      <c r="S7" s="30" t="e">
        <f>+VLOOKUP($E:$E,#REF!,6,0)</f>
        <v>#REF!</v>
      </c>
      <c r="T7" s="30" t="e">
        <f>+VLOOKUP($E:$E,#REF!,9,0)</f>
        <v>#REF!</v>
      </c>
      <c r="U7" s="29" t="e">
        <f>+VLOOKUP($E:$E,#REF!,12,0)</f>
        <v>#REF!</v>
      </c>
      <c r="V7" s="29" t="e">
        <f>+VLOOKUP($E:$E,#REF!,13,0)</f>
        <v>#REF!</v>
      </c>
      <c r="W7" s="29" t="e">
        <f>+VLOOKUP($E:$E,#REF!,14,0)</f>
        <v>#REF!</v>
      </c>
      <c r="X7" s="29" t="e">
        <f>+VLOOKUP($E:$E,#REF!,15,0)</f>
        <v>#REF!</v>
      </c>
      <c r="Y7" s="29" t="e">
        <f>+VLOOKUP($E:$E,#REF!,16,0)</f>
        <v>#REF!</v>
      </c>
      <c r="Z7" s="29" t="e">
        <f>+VLOOKUP($E:$E,#REF!,17,0)</f>
        <v>#REF!</v>
      </c>
      <c r="AA7" s="29" t="e">
        <f>+VLOOKUP($E:$E,#REF!,18,0)</f>
        <v>#REF!</v>
      </c>
      <c r="AB7" s="29" t="e">
        <f>+VLOOKUP($E:$E,#REF!,19,0)</f>
        <v>#REF!</v>
      </c>
      <c r="AC7" s="29" t="e">
        <f>+VLOOKUP($E:$E,#REF!,20,0)</f>
        <v>#REF!</v>
      </c>
    </row>
    <row r="8" spans="1:29" x14ac:dyDescent="0.15">
      <c r="A8" s="24">
        <v>830123305</v>
      </c>
      <c r="B8" s="24" t="s">
        <v>43</v>
      </c>
      <c r="C8" s="24" t="s">
        <v>16</v>
      </c>
      <c r="D8" s="25">
        <v>9254</v>
      </c>
      <c r="E8" s="25" t="str">
        <f t="shared" si="0"/>
        <v>FV9254</v>
      </c>
      <c r="F8" s="26">
        <v>45160</v>
      </c>
      <c r="G8" s="27">
        <v>45212</v>
      </c>
      <c r="H8" s="28">
        <v>6544000</v>
      </c>
      <c r="I8" s="28">
        <v>6544000</v>
      </c>
      <c r="J8" s="24" t="s">
        <v>38</v>
      </c>
      <c r="K8" s="29">
        <v>0</v>
      </c>
      <c r="L8" s="29"/>
      <c r="M8" s="29">
        <v>0</v>
      </c>
      <c r="N8" s="29">
        <v>0</v>
      </c>
      <c r="O8" s="29"/>
      <c r="P8" s="29"/>
      <c r="Q8" s="29">
        <v>0</v>
      </c>
      <c r="R8" s="24" t="e">
        <f>+VLOOKUP($E:$E,#REF!,5,0)</f>
        <v>#REF!</v>
      </c>
      <c r="S8" s="30" t="e">
        <f>+VLOOKUP($E:$E,#REF!,6,0)</f>
        <v>#REF!</v>
      </c>
      <c r="T8" s="30" t="e">
        <f>+VLOOKUP($E:$E,#REF!,9,0)</f>
        <v>#REF!</v>
      </c>
      <c r="U8" s="29" t="e">
        <f>+VLOOKUP($E:$E,#REF!,12,0)</f>
        <v>#REF!</v>
      </c>
      <c r="V8" s="29" t="e">
        <f>+VLOOKUP($E:$E,#REF!,13,0)</f>
        <v>#REF!</v>
      </c>
      <c r="W8" s="29" t="e">
        <f>+VLOOKUP($E:$E,#REF!,14,0)</f>
        <v>#REF!</v>
      </c>
      <c r="X8" s="29" t="e">
        <f>+VLOOKUP($E:$E,#REF!,15,0)</f>
        <v>#REF!</v>
      </c>
      <c r="Y8" s="29" t="e">
        <f>+VLOOKUP($E:$E,#REF!,16,0)</f>
        <v>#REF!</v>
      </c>
      <c r="Z8" s="29" t="e">
        <f>+VLOOKUP($E:$E,#REF!,17,0)</f>
        <v>#REF!</v>
      </c>
      <c r="AA8" s="29" t="e">
        <f>+VLOOKUP($E:$E,#REF!,18,0)</f>
        <v>#REF!</v>
      </c>
      <c r="AB8" s="29" t="e">
        <f>+VLOOKUP($E:$E,#REF!,19,0)</f>
        <v>#REF!</v>
      </c>
      <c r="AC8" s="29" t="e">
        <f>+VLOOKUP($E:$E,#REF!,20,0)</f>
        <v>#REF!</v>
      </c>
    </row>
    <row r="9" spans="1:29" x14ac:dyDescent="0.15">
      <c r="A9" s="24">
        <v>830123305</v>
      </c>
      <c r="B9" s="24" t="s">
        <v>43</v>
      </c>
      <c r="C9" s="24" t="s">
        <v>16</v>
      </c>
      <c r="D9" s="25">
        <v>9255</v>
      </c>
      <c r="E9" s="25" t="str">
        <f t="shared" si="0"/>
        <v>FV9255</v>
      </c>
      <c r="F9" s="26">
        <v>45160</v>
      </c>
      <c r="G9" s="27">
        <v>45212</v>
      </c>
      <c r="H9" s="28">
        <v>1952000</v>
      </c>
      <c r="I9" s="28">
        <v>1952000</v>
      </c>
      <c r="J9" s="24" t="s">
        <v>38</v>
      </c>
      <c r="K9" s="29">
        <v>0</v>
      </c>
      <c r="L9" s="29"/>
      <c r="M9" s="29">
        <v>0</v>
      </c>
      <c r="N9" s="29">
        <v>0</v>
      </c>
      <c r="O9" s="29"/>
      <c r="P9" s="29"/>
      <c r="Q9" s="29">
        <v>0</v>
      </c>
      <c r="R9" s="24" t="e">
        <f>+VLOOKUP($E:$E,#REF!,5,0)</f>
        <v>#REF!</v>
      </c>
      <c r="S9" s="30" t="e">
        <f>+VLOOKUP($E:$E,#REF!,6,0)</f>
        <v>#REF!</v>
      </c>
      <c r="T9" s="30" t="e">
        <f>+VLOOKUP($E:$E,#REF!,9,0)</f>
        <v>#REF!</v>
      </c>
      <c r="U9" s="29" t="e">
        <f>+VLOOKUP($E:$E,#REF!,12,0)</f>
        <v>#REF!</v>
      </c>
      <c r="V9" s="29" t="e">
        <f>+VLOOKUP($E:$E,#REF!,13,0)</f>
        <v>#REF!</v>
      </c>
      <c r="W9" s="29" t="e">
        <f>+VLOOKUP($E:$E,#REF!,14,0)</f>
        <v>#REF!</v>
      </c>
      <c r="X9" s="29" t="e">
        <f>+VLOOKUP($E:$E,#REF!,15,0)</f>
        <v>#REF!</v>
      </c>
      <c r="Y9" s="29" t="e">
        <f>+VLOOKUP($E:$E,#REF!,16,0)</f>
        <v>#REF!</v>
      </c>
      <c r="Z9" s="29" t="e">
        <f>+VLOOKUP($E:$E,#REF!,17,0)</f>
        <v>#REF!</v>
      </c>
      <c r="AA9" s="29" t="e">
        <f>+VLOOKUP($E:$E,#REF!,18,0)</f>
        <v>#REF!</v>
      </c>
      <c r="AB9" s="29" t="e">
        <f>+VLOOKUP($E:$E,#REF!,19,0)</f>
        <v>#REF!</v>
      </c>
      <c r="AC9" s="29" t="e">
        <f>+VLOOKUP($E:$E,#REF!,20,0)</f>
        <v>#REF!</v>
      </c>
    </row>
    <row r="10" spans="1:29" x14ac:dyDescent="0.15">
      <c r="A10" s="24">
        <v>830123305</v>
      </c>
      <c r="B10" s="24" t="s">
        <v>43</v>
      </c>
      <c r="C10" s="24" t="s">
        <v>16</v>
      </c>
      <c r="D10" s="25">
        <v>9468</v>
      </c>
      <c r="E10" s="25" t="str">
        <f t="shared" si="0"/>
        <v>FV9468</v>
      </c>
      <c r="F10" s="26">
        <v>45187</v>
      </c>
      <c r="G10" s="27">
        <v>45212</v>
      </c>
      <c r="H10" s="31">
        <v>6544000</v>
      </c>
      <c r="I10" s="31">
        <v>6544000</v>
      </c>
      <c r="J10" s="24" t="s">
        <v>38</v>
      </c>
      <c r="K10" s="29">
        <v>0</v>
      </c>
      <c r="L10" s="29"/>
      <c r="M10" s="29">
        <v>0</v>
      </c>
      <c r="N10" s="29">
        <v>0</v>
      </c>
      <c r="O10" s="29"/>
      <c r="P10" s="29"/>
      <c r="Q10" s="29">
        <v>0</v>
      </c>
      <c r="R10" s="24" t="e">
        <f>+VLOOKUP($E:$E,#REF!,5,0)</f>
        <v>#REF!</v>
      </c>
      <c r="S10" s="30" t="e">
        <f>+VLOOKUP($E:$E,#REF!,6,0)</f>
        <v>#REF!</v>
      </c>
      <c r="T10" s="30" t="e">
        <f>+VLOOKUP($E:$E,#REF!,9,0)</f>
        <v>#REF!</v>
      </c>
      <c r="U10" s="29" t="e">
        <f>+VLOOKUP($E:$E,#REF!,12,0)</f>
        <v>#REF!</v>
      </c>
      <c r="V10" s="29" t="e">
        <f>+VLOOKUP($E:$E,#REF!,13,0)</f>
        <v>#REF!</v>
      </c>
      <c r="W10" s="29" t="e">
        <f>+VLOOKUP($E:$E,#REF!,14,0)</f>
        <v>#REF!</v>
      </c>
      <c r="X10" s="29" t="e">
        <f>+VLOOKUP($E:$E,#REF!,15,0)</f>
        <v>#REF!</v>
      </c>
      <c r="Y10" s="29" t="e">
        <f>+VLOOKUP($E:$E,#REF!,16,0)</f>
        <v>#REF!</v>
      </c>
      <c r="Z10" s="29" t="e">
        <f>+VLOOKUP($E:$E,#REF!,17,0)</f>
        <v>#REF!</v>
      </c>
      <c r="AA10" s="29" t="e">
        <f>+VLOOKUP($E:$E,#REF!,18,0)</f>
        <v>#REF!</v>
      </c>
      <c r="AB10" s="29" t="e">
        <f>+VLOOKUP($E:$E,#REF!,19,0)</f>
        <v>#REF!</v>
      </c>
      <c r="AC10" s="29" t="e">
        <f>+VLOOKUP($E:$E,#REF!,20,0)</f>
        <v>#REF!</v>
      </c>
    </row>
    <row r="11" spans="1:29" x14ac:dyDescent="0.15">
      <c r="A11" s="24">
        <v>830123305</v>
      </c>
      <c r="B11" s="24" t="s">
        <v>43</v>
      </c>
      <c r="C11" s="24" t="s">
        <v>16</v>
      </c>
      <c r="D11" s="25">
        <v>9469</v>
      </c>
      <c r="E11" s="25" t="str">
        <f t="shared" si="0"/>
        <v>FV9469</v>
      </c>
      <c r="F11" s="26">
        <v>45187</v>
      </c>
      <c r="G11" s="27">
        <v>45212</v>
      </c>
      <c r="H11" s="31">
        <v>1952000</v>
      </c>
      <c r="I11" s="31">
        <v>1952000</v>
      </c>
      <c r="J11" s="24" t="s">
        <v>38</v>
      </c>
      <c r="K11" s="29">
        <v>0</v>
      </c>
      <c r="L11" s="29"/>
      <c r="M11" s="29">
        <v>0</v>
      </c>
      <c r="N11" s="29">
        <v>0</v>
      </c>
      <c r="O11" s="29"/>
      <c r="P11" s="29"/>
      <c r="Q11" s="29">
        <v>0</v>
      </c>
      <c r="R11" s="24" t="e">
        <f>+VLOOKUP($E:$E,#REF!,5,0)</f>
        <v>#REF!</v>
      </c>
      <c r="S11" s="30" t="e">
        <f>+VLOOKUP($E:$E,#REF!,6,0)</f>
        <v>#REF!</v>
      </c>
      <c r="T11" s="30" t="e">
        <f>+VLOOKUP($E:$E,#REF!,9,0)</f>
        <v>#REF!</v>
      </c>
      <c r="U11" s="29" t="e">
        <f>+VLOOKUP($E:$E,#REF!,12,0)</f>
        <v>#REF!</v>
      </c>
      <c r="V11" s="29" t="e">
        <f>+VLOOKUP($E:$E,#REF!,13,0)</f>
        <v>#REF!</v>
      </c>
      <c r="W11" s="29" t="e">
        <f>+VLOOKUP($E:$E,#REF!,14,0)</f>
        <v>#REF!</v>
      </c>
      <c r="X11" s="29" t="e">
        <f>+VLOOKUP($E:$E,#REF!,15,0)</f>
        <v>#REF!</v>
      </c>
      <c r="Y11" s="29" t="e">
        <f>+VLOOKUP($E:$E,#REF!,16,0)</f>
        <v>#REF!</v>
      </c>
      <c r="Z11" s="29" t="e">
        <f>+VLOOKUP($E:$E,#REF!,17,0)</f>
        <v>#REF!</v>
      </c>
      <c r="AA11" s="29" t="e">
        <f>+VLOOKUP($E:$E,#REF!,18,0)</f>
        <v>#REF!</v>
      </c>
      <c r="AB11" s="29" t="e">
        <f>+VLOOKUP($E:$E,#REF!,19,0)</f>
        <v>#REF!</v>
      </c>
      <c r="AC11" s="29" t="e">
        <f>+VLOOKUP($E:$E,#REF!,20,0)</f>
        <v>#REF!</v>
      </c>
    </row>
    <row r="12" spans="1:29" x14ac:dyDescent="0.15">
      <c r="A12" s="24">
        <v>830123305</v>
      </c>
      <c r="B12" s="24" t="s">
        <v>43</v>
      </c>
      <c r="C12" s="24" t="s">
        <v>16</v>
      </c>
      <c r="D12" s="25">
        <v>9487</v>
      </c>
      <c r="E12" s="25" t="str">
        <f t="shared" si="0"/>
        <v>FV9487</v>
      </c>
      <c r="F12" s="26">
        <v>45189</v>
      </c>
      <c r="G12" s="27">
        <v>45212</v>
      </c>
      <c r="H12" s="31">
        <v>7430776</v>
      </c>
      <c r="I12" s="31">
        <v>7430776</v>
      </c>
      <c r="J12" s="24" t="s">
        <v>38</v>
      </c>
      <c r="K12" s="29">
        <v>0</v>
      </c>
      <c r="L12" s="29"/>
      <c r="M12" s="29">
        <v>0</v>
      </c>
      <c r="N12" s="29">
        <v>0</v>
      </c>
      <c r="O12" s="29"/>
      <c r="P12" s="29"/>
      <c r="Q12" s="29">
        <v>0</v>
      </c>
      <c r="R12" s="24" t="e">
        <f>+VLOOKUP($E:$E,#REF!,5,0)</f>
        <v>#REF!</v>
      </c>
      <c r="S12" s="30" t="e">
        <f>+VLOOKUP($E:$E,#REF!,6,0)</f>
        <v>#REF!</v>
      </c>
      <c r="T12" s="30" t="e">
        <f>+VLOOKUP($E:$E,#REF!,9,0)</f>
        <v>#REF!</v>
      </c>
      <c r="U12" s="29" t="e">
        <f>+VLOOKUP($E:$E,#REF!,12,0)</f>
        <v>#REF!</v>
      </c>
      <c r="V12" s="29" t="e">
        <f>+VLOOKUP($E:$E,#REF!,13,0)</f>
        <v>#REF!</v>
      </c>
      <c r="W12" s="29" t="e">
        <f>+VLOOKUP($E:$E,#REF!,14,0)</f>
        <v>#REF!</v>
      </c>
      <c r="X12" s="29" t="e">
        <f>+VLOOKUP($E:$E,#REF!,15,0)</f>
        <v>#REF!</v>
      </c>
      <c r="Y12" s="29" t="e">
        <f>+VLOOKUP($E:$E,#REF!,16,0)</f>
        <v>#REF!</v>
      </c>
      <c r="Z12" s="29" t="e">
        <f>+VLOOKUP($E:$E,#REF!,17,0)</f>
        <v>#REF!</v>
      </c>
      <c r="AA12" s="29" t="e">
        <f>+VLOOKUP($E:$E,#REF!,18,0)</f>
        <v>#REF!</v>
      </c>
      <c r="AB12" s="29" t="e">
        <f>+VLOOKUP($E:$E,#REF!,19,0)</f>
        <v>#REF!</v>
      </c>
      <c r="AC12" s="29" t="e">
        <f>+VLOOKUP($E:$E,#REF!,20,0)</f>
        <v>#REF!</v>
      </c>
    </row>
    <row r="13" spans="1:29" x14ac:dyDescent="0.15">
      <c r="A13" s="24">
        <v>830123305</v>
      </c>
      <c r="B13" s="24" t="s">
        <v>43</v>
      </c>
      <c r="C13" s="24" t="s">
        <v>16</v>
      </c>
      <c r="D13" s="25">
        <v>9752</v>
      </c>
      <c r="E13" s="25" t="str">
        <f t="shared" si="0"/>
        <v>FV9752</v>
      </c>
      <c r="F13" s="26">
        <v>45223</v>
      </c>
      <c r="G13" s="27">
        <v>45231</v>
      </c>
      <c r="H13" s="31">
        <v>7430776</v>
      </c>
      <c r="I13" s="31">
        <v>6544000</v>
      </c>
      <c r="J13" s="24" t="s">
        <v>38</v>
      </c>
      <c r="K13" s="29">
        <v>0</v>
      </c>
      <c r="L13" s="29"/>
      <c r="M13" s="29">
        <v>0</v>
      </c>
      <c r="N13" s="29">
        <v>0</v>
      </c>
      <c r="O13" s="29"/>
      <c r="P13" s="29"/>
      <c r="Q13" s="29">
        <v>0</v>
      </c>
      <c r="R13" s="24" t="e">
        <f>+VLOOKUP($E:$E,#REF!,5,0)</f>
        <v>#REF!</v>
      </c>
      <c r="S13" s="30" t="e">
        <f>+VLOOKUP($E:$E,#REF!,6,0)</f>
        <v>#REF!</v>
      </c>
      <c r="T13" s="30" t="e">
        <f>+VLOOKUP($E:$E,#REF!,9,0)</f>
        <v>#REF!</v>
      </c>
      <c r="U13" s="29" t="e">
        <f>+VLOOKUP($E:$E,#REF!,12,0)</f>
        <v>#REF!</v>
      </c>
      <c r="V13" s="29" t="e">
        <f>+VLOOKUP($E:$E,#REF!,13,0)</f>
        <v>#REF!</v>
      </c>
      <c r="W13" s="29" t="e">
        <f>+VLOOKUP($E:$E,#REF!,14,0)</f>
        <v>#REF!</v>
      </c>
      <c r="X13" s="29" t="e">
        <f>+VLOOKUP($E:$E,#REF!,15,0)</f>
        <v>#REF!</v>
      </c>
      <c r="Y13" s="29" t="e">
        <f>+VLOOKUP($E:$E,#REF!,16,0)</f>
        <v>#REF!</v>
      </c>
      <c r="Z13" s="29" t="e">
        <f>+VLOOKUP($E:$E,#REF!,17,0)</f>
        <v>#REF!</v>
      </c>
      <c r="AA13" s="29" t="e">
        <f>+VLOOKUP($E:$E,#REF!,18,0)</f>
        <v>#REF!</v>
      </c>
      <c r="AB13" s="29" t="e">
        <f>+VLOOKUP($E:$E,#REF!,19,0)</f>
        <v>#REF!</v>
      </c>
      <c r="AC13" s="29" t="e">
        <f>+VLOOKUP($E:$E,#REF!,20,0)</f>
        <v>#REF!</v>
      </c>
    </row>
    <row r="14" spans="1:29" x14ac:dyDescent="0.15">
      <c r="A14" s="24">
        <v>830123305</v>
      </c>
      <c r="B14" s="24" t="s">
        <v>43</v>
      </c>
      <c r="C14" s="24" t="s">
        <v>16</v>
      </c>
      <c r="D14" s="25">
        <v>9753</v>
      </c>
      <c r="E14" s="25" t="str">
        <f t="shared" si="0"/>
        <v>FV9753</v>
      </c>
      <c r="F14" s="26">
        <v>45223</v>
      </c>
      <c r="G14" s="27">
        <v>45231</v>
      </c>
      <c r="H14" s="31">
        <v>6544000</v>
      </c>
      <c r="I14" s="31">
        <v>1952000</v>
      </c>
      <c r="J14" s="24" t="s">
        <v>38</v>
      </c>
      <c r="K14" s="29">
        <v>0</v>
      </c>
      <c r="L14" s="29"/>
      <c r="M14" s="29">
        <v>0</v>
      </c>
      <c r="N14" s="29">
        <v>0</v>
      </c>
      <c r="O14" s="29"/>
      <c r="P14" s="29"/>
      <c r="Q14" s="29">
        <v>0</v>
      </c>
      <c r="R14" s="24" t="e">
        <f>+VLOOKUP($E:$E,#REF!,5,0)</f>
        <v>#REF!</v>
      </c>
      <c r="S14" s="30" t="e">
        <f>+VLOOKUP($E:$E,#REF!,6,0)</f>
        <v>#REF!</v>
      </c>
      <c r="T14" s="30" t="e">
        <f>+VLOOKUP($E:$E,#REF!,9,0)</f>
        <v>#REF!</v>
      </c>
      <c r="U14" s="29" t="e">
        <f>+VLOOKUP($E:$E,#REF!,12,0)</f>
        <v>#REF!</v>
      </c>
      <c r="V14" s="29" t="e">
        <f>+VLOOKUP($E:$E,#REF!,13,0)</f>
        <v>#REF!</v>
      </c>
      <c r="W14" s="29" t="e">
        <f>+VLOOKUP($E:$E,#REF!,14,0)</f>
        <v>#REF!</v>
      </c>
      <c r="X14" s="29" t="e">
        <f>+VLOOKUP($E:$E,#REF!,15,0)</f>
        <v>#REF!</v>
      </c>
      <c r="Y14" s="29" t="e">
        <f>+VLOOKUP($E:$E,#REF!,16,0)</f>
        <v>#REF!</v>
      </c>
      <c r="Z14" s="29" t="e">
        <f>+VLOOKUP($E:$E,#REF!,17,0)</f>
        <v>#REF!</v>
      </c>
      <c r="AA14" s="29" t="e">
        <f>+VLOOKUP($E:$E,#REF!,18,0)</f>
        <v>#REF!</v>
      </c>
      <c r="AB14" s="29" t="e">
        <f>+VLOOKUP($E:$E,#REF!,19,0)</f>
        <v>#REF!</v>
      </c>
      <c r="AC14" s="29" t="e">
        <f>+VLOOKUP($E:$E,#REF!,20,0)</f>
        <v>#REF!</v>
      </c>
    </row>
    <row r="15" spans="1:29" x14ac:dyDescent="0.15">
      <c r="A15" s="24">
        <v>830123305</v>
      </c>
      <c r="B15" s="24" t="s">
        <v>43</v>
      </c>
      <c r="C15" s="24" t="s">
        <v>16</v>
      </c>
      <c r="D15" s="25">
        <v>9754</v>
      </c>
      <c r="E15" s="25" t="str">
        <f t="shared" si="0"/>
        <v>FV9754</v>
      </c>
      <c r="F15" s="26">
        <v>45223</v>
      </c>
      <c r="G15" s="27">
        <v>45231</v>
      </c>
      <c r="H15" s="31">
        <v>1952000</v>
      </c>
      <c r="I15" s="31">
        <v>7430776</v>
      </c>
      <c r="J15" s="24" t="s">
        <v>38</v>
      </c>
      <c r="K15" s="29">
        <v>0</v>
      </c>
      <c r="L15" s="29"/>
      <c r="M15" s="29">
        <v>0</v>
      </c>
      <c r="N15" s="29">
        <v>0</v>
      </c>
      <c r="O15" s="29"/>
      <c r="P15" s="29"/>
      <c r="Q15" s="29">
        <v>0</v>
      </c>
      <c r="R15" s="24" t="e">
        <f>+VLOOKUP($E:$E,#REF!,5,0)</f>
        <v>#REF!</v>
      </c>
      <c r="S15" s="30" t="e">
        <f>+VLOOKUP($E:$E,#REF!,6,0)</f>
        <v>#REF!</v>
      </c>
      <c r="T15" s="30" t="e">
        <f>+VLOOKUP($E:$E,#REF!,9,0)</f>
        <v>#REF!</v>
      </c>
      <c r="U15" s="29" t="e">
        <f>+VLOOKUP($E:$E,#REF!,12,0)</f>
        <v>#REF!</v>
      </c>
      <c r="V15" s="29" t="e">
        <f>+VLOOKUP($E:$E,#REF!,13,0)</f>
        <v>#REF!</v>
      </c>
      <c r="W15" s="29" t="e">
        <f>+VLOOKUP($E:$E,#REF!,14,0)</f>
        <v>#REF!</v>
      </c>
      <c r="X15" s="29" t="e">
        <f>+VLOOKUP($E:$E,#REF!,15,0)</f>
        <v>#REF!</v>
      </c>
      <c r="Y15" s="29" t="e">
        <f>+VLOOKUP($E:$E,#REF!,16,0)</f>
        <v>#REF!</v>
      </c>
      <c r="Z15" s="29" t="e">
        <f>+VLOOKUP($E:$E,#REF!,17,0)</f>
        <v>#REF!</v>
      </c>
      <c r="AA15" s="29" t="e">
        <f>+VLOOKUP($E:$E,#REF!,18,0)</f>
        <v>#REF!</v>
      </c>
      <c r="AB15" s="29" t="e">
        <f>+VLOOKUP($E:$E,#REF!,19,0)</f>
        <v>#REF!</v>
      </c>
      <c r="AC15" s="29" t="e">
        <f>+VLOOKUP($E:$E,#REF!,20,0)</f>
        <v>#REF!</v>
      </c>
    </row>
  </sheetData>
  <autoFilter ref="A1:AC15"/>
  <dataConsolidate/>
  <dataValidations count="1">
    <dataValidation operator="greaterThan" allowBlank="1" showInputMessage="1" showErrorMessage="1" errorTitle="DATO ERRADO" error="El valor debe ser diferente de cero" sqref="A1:I1048576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M40"/>
  <sheetViews>
    <sheetView showGridLines="0" tabSelected="1" topLeftCell="A10" zoomScaleNormal="100" workbookViewId="0">
      <selection activeCell="L22" sqref="L22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11.42578125" style="33"/>
    <col min="13" max="13" width="20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36" t="s">
        <v>44</v>
      </c>
      <c r="E2" s="37"/>
      <c r="F2" s="37"/>
      <c r="G2" s="37"/>
      <c r="H2" s="37"/>
      <c r="I2" s="38"/>
      <c r="J2" s="39" t="s">
        <v>45</v>
      </c>
    </row>
    <row r="3" spans="2:13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3" x14ac:dyDescent="0.2">
      <c r="B4" s="40"/>
      <c r="C4" s="41"/>
      <c r="D4" s="36" t="s">
        <v>46</v>
      </c>
      <c r="E4" s="37"/>
      <c r="F4" s="37"/>
      <c r="G4" s="37"/>
      <c r="H4" s="37"/>
      <c r="I4" s="38"/>
      <c r="J4" s="39" t="s">
        <v>47</v>
      </c>
    </row>
    <row r="5" spans="2:13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3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tr">
        <f ca="1">+CONCATENATE("Santiago de Cali, ",TEXT(TODAY(),"MMMM DD AAAA"))</f>
        <v>Santiago de Cali, noviembre 15 2023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68</v>
      </c>
      <c r="J12" s="53"/>
    </row>
    <row r="13" spans="2:13" x14ac:dyDescent="0.2">
      <c r="B13" s="52"/>
      <c r="C13" s="54" t="s">
        <v>69</v>
      </c>
      <c r="J13" s="53"/>
    </row>
    <row r="14" spans="2:13" x14ac:dyDescent="0.2">
      <c r="B14" s="52"/>
      <c r="J14" s="53"/>
    </row>
    <row r="15" spans="2:13" x14ac:dyDescent="0.2">
      <c r="B15" s="52"/>
      <c r="C15" s="33" t="s">
        <v>48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33" t="s">
        <v>49</v>
      </c>
      <c r="D17" s="55"/>
      <c r="H17" s="58" t="s">
        <v>50</v>
      </c>
      <c r="I17" s="58" t="s">
        <v>51</v>
      </c>
      <c r="J17" s="53"/>
    </row>
    <row r="18" spans="2:10" x14ac:dyDescent="0.2">
      <c r="B18" s="52"/>
      <c r="C18" s="54" t="s">
        <v>52</v>
      </c>
      <c r="D18" s="54"/>
      <c r="E18" s="54"/>
      <c r="F18" s="54"/>
      <c r="H18" s="59">
        <v>14</v>
      </c>
      <c r="I18" s="60">
        <v>71959472</v>
      </c>
      <c r="J18" s="53"/>
    </row>
    <row r="19" spans="2:10" x14ac:dyDescent="0.2">
      <c r="B19" s="52"/>
      <c r="C19" s="33" t="s">
        <v>53</v>
      </c>
      <c r="H19" s="61">
        <v>0</v>
      </c>
      <c r="I19" s="62">
        <v>0</v>
      </c>
      <c r="J19" s="53"/>
    </row>
    <row r="20" spans="2:10" x14ac:dyDescent="0.2">
      <c r="B20" s="52"/>
      <c r="C20" s="33" t="s">
        <v>54</v>
      </c>
      <c r="H20" s="61">
        <v>0</v>
      </c>
      <c r="I20" s="62">
        <v>0</v>
      </c>
      <c r="J20" s="53"/>
    </row>
    <row r="21" spans="2:10" x14ac:dyDescent="0.2">
      <c r="B21" s="52"/>
      <c r="C21" s="33" t="s">
        <v>55</v>
      </c>
      <c r="H21" s="61">
        <v>0</v>
      </c>
      <c r="I21" s="63">
        <v>0</v>
      </c>
      <c r="J21" s="53"/>
    </row>
    <row r="22" spans="2:10" x14ac:dyDescent="0.2">
      <c r="B22" s="52"/>
      <c r="C22" s="33" t="s">
        <v>56</v>
      </c>
      <c r="H22" s="61">
        <v>0</v>
      </c>
      <c r="I22" s="62">
        <v>0</v>
      </c>
      <c r="J22" s="53"/>
    </row>
    <row r="23" spans="2:10" ht="13.5" thickBot="1" x14ac:dyDescent="0.25">
      <c r="B23" s="52"/>
      <c r="C23" s="33" t="s">
        <v>57</v>
      </c>
      <c r="H23" s="64">
        <v>0</v>
      </c>
      <c r="I23" s="65">
        <v>0</v>
      </c>
      <c r="J23" s="53"/>
    </row>
    <row r="24" spans="2:10" x14ac:dyDescent="0.2">
      <c r="B24" s="52"/>
      <c r="C24" s="54" t="s">
        <v>58</v>
      </c>
      <c r="D24" s="54"/>
      <c r="E24" s="54"/>
      <c r="F24" s="54"/>
      <c r="H24" s="59">
        <f>H19+H20+H21+H22+H23</f>
        <v>0</v>
      </c>
      <c r="I24" s="66">
        <f>I19+I20+I21+I22+I23</f>
        <v>0</v>
      </c>
      <c r="J24" s="53"/>
    </row>
    <row r="25" spans="2:10" x14ac:dyDescent="0.2">
      <c r="B25" s="52"/>
      <c r="C25" s="33" t="s">
        <v>59</v>
      </c>
      <c r="H25" s="61">
        <v>0</v>
      </c>
      <c r="I25" s="62">
        <v>0</v>
      </c>
      <c r="J25" s="53"/>
    </row>
    <row r="26" spans="2:10" ht="13.5" thickBot="1" x14ac:dyDescent="0.25">
      <c r="B26" s="52"/>
      <c r="C26" s="33" t="s">
        <v>60</v>
      </c>
      <c r="H26" s="64">
        <v>14</v>
      </c>
      <c r="I26" s="65">
        <v>71959472</v>
      </c>
      <c r="J26" s="53"/>
    </row>
    <row r="27" spans="2:10" x14ac:dyDescent="0.2">
      <c r="B27" s="52"/>
      <c r="C27" s="54" t="s">
        <v>61</v>
      </c>
      <c r="D27" s="54"/>
      <c r="E27" s="54"/>
      <c r="F27" s="54"/>
      <c r="H27" s="59">
        <f>H25+H26</f>
        <v>14</v>
      </c>
      <c r="I27" s="66">
        <f>I25+I26</f>
        <v>71959472</v>
      </c>
      <c r="J27" s="53"/>
    </row>
    <row r="28" spans="2:10" ht="13.5" thickBot="1" x14ac:dyDescent="0.25">
      <c r="B28" s="52"/>
      <c r="C28" s="33" t="s">
        <v>62</v>
      </c>
      <c r="D28" s="54"/>
      <c r="E28" s="54"/>
      <c r="F28" s="54"/>
      <c r="H28" s="64">
        <v>0</v>
      </c>
      <c r="I28" s="65">
        <v>0</v>
      </c>
      <c r="J28" s="53"/>
    </row>
    <row r="29" spans="2:10" x14ac:dyDescent="0.2">
      <c r="B29" s="52"/>
      <c r="C29" s="54" t="s">
        <v>63</v>
      </c>
      <c r="D29" s="54"/>
      <c r="E29" s="54"/>
      <c r="F29" s="54"/>
      <c r="H29" s="61">
        <f>H28</f>
        <v>0</v>
      </c>
      <c r="I29" s="62">
        <f>I28</f>
        <v>0</v>
      </c>
      <c r="J29" s="53"/>
    </row>
    <row r="30" spans="2:10" x14ac:dyDescent="0.2">
      <c r="B30" s="52"/>
      <c r="C30" s="54"/>
      <c r="D30" s="54"/>
      <c r="E30" s="54"/>
      <c r="F30" s="54"/>
      <c r="H30" s="67"/>
      <c r="I30" s="66"/>
      <c r="J30" s="53"/>
    </row>
    <row r="31" spans="2:10" ht="13.5" thickBot="1" x14ac:dyDescent="0.25">
      <c r="B31" s="52"/>
      <c r="C31" s="54" t="s">
        <v>64</v>
      </c>
      <c r="D31" s="54"/>
      <c r="H31" s="68">
        <f>H24+H27+H29</f>
        <v>14</v>
      </c>
      <c r="I31" s="69">
        <f>I24+I27+I29</f>
        <v>71959472</v>
      </c>
      <c r="J31" s="53"/>
    </row>
    <row r="32" spans="2:10" ht="13.5" thickTop="1" x14ac:dyDescent="0.2">
      <c r="B32" s="52"/>
      <c r="C32" s="54"/>
      <c r="D32" s="54"/>
      <c r="H32" s="70"/>
      <c r="I32" s="62"/>
      <c r="J32" s="53"/>
    </row>
    <row r="33" spans="2:10" x14ac:dyDescent="0.2">
      <c r="B33" s="52"/>
      <c r="G33" s="70"/>
      <c r="H33" s="70"/>
      <c r="I33" s="70"/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C35" s="54"/>
      <c r="G35" s="70"/>
      <c r="H35" s="70"/>
      <c r="I35" s="70"/>
      <c r="J35" s="53"/>
    </row>
    <row r="36" spans="2:10" ht="13.5" thickBot="1" x14ac:dyDescent="0.25">
      <c r="B36" s="52"/>
      <c r="C36" s="71" t="s">
        <v>70</v>
      </c>
      <c r="D36" s="72"/>
      <c r="G36" s="71" t="s">
        <v>65</v>
      </c>
      <c r="H36" s="72"/>
      <c r="I36" s="70"/>
      <c r="J36" s="53"/>
    </row>
    <row r="37" spans="2:10" x14ac:dyDescent="0.2">
      <c r="B37" s="52"/>
      <c r="C37" s="54" t="s">
        <v>71</v>
      </c>
      <c r="D37" s="70"/>
      <c r="G37" s="73" t="s">
        <v>66</v>
      </c>
      <c r="H37" s="70"/>
      <c r="I37" s="70"/>
      <c r="J37" s="53"/>
    </row>
    <row r="38" spans="2:10" x14ac:dyDescent="0.2">
      <c r="B38" s="52"/>
      <c r="C38" s="54" t="s">
        <v>72</v>
      </c>
      <c r="G38" s="54" t="s">
        <v>67</v>
      </c>
      <c r="H38" s="70"/>
      <c r="I38" s="70"/>
      <c r="J38" s="53"/>
    </row>
    <row r="39" spans="2:10" x14ac:dyDescent="0.2">
      <c r="B39" s="52"/>
      <c r="G39" s="70"/>
      <c r="H39" s="70"/>
      <c r="I39" s="70"/>
      <c r="J39" s="53"/>
    </row>
    <row r="40" spans="2:10" ht="18.75" customHeight="1" thickBot="1" x14ac:dyDescent="0.25">
      <c r="B40" s="74"/>
      <c r="C40" s="75"/>
      <c r="D40" s="75"/>
      <c r="E40" s="75"/>
      <c r="F40" s="75"/>
      <c r="G40" s="72"/>
      <c r="H40" s="72"/>
      <c r="I40" s="72"/>
      <c r="J40" s="7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2023-11-15T16:33:14Z</cp:lastPrinted>
  <dcterms:created xsi:type="dcterms:W3CDTF">2022-06-01T14:39:12Z</dcterms:created>
  <dcterms:modified xsi:type="dcterms:W3CDTF">2023-11-15T16:50:42Z</dcterms:modified>
</cp:coreProperties>
</file>