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8. AGOSTO\NIT 890308493_FUND IDEAL PARA LA REH. INTEGRAL LUIS H CALON\"/>
    </mc:Choice>
  </mc:AlternateContent>
  <bookViews>
    <workbookView xWindow="-120" yWindow="-120" windowWidth="20730" windowHeight="11160" activeTab="2"/>
  </bookViews>
  <sheets>
    <sheet name="INFO IPS" sheetId="3" r:id="rId1"/>
    <sheet name="TD" sheetId="7" r:id="rId2"/>
    <sheet name="ESTADO DE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DE CADA FACTURA'!$A$1:$AN$45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C29" i="6"/>
  <c r="C28" i="6"/>
  <c r="I21" i="6"/>
  <c r="H21" i="6"/>
  <c r="I20" i="6"/>
  <c r="H20" i="6"/>
  <c r="I19" i="6"/>
  <c r="H19" i="6"/>
  <c r="I18" i="6"/>
  <c r="I17" i="6" s="1"/>
  <c r="H18" i="6"/>
  <c r="H17" i="6" s="1"/>
  <c r="C12" i="6"/>
  <c r="C11" i="6"/>
  <c r="C9" i="6"/>
  <c r="I30" i="5"/>
  <c r="H30" i="5"/>
  <c r="I28" i="5"/>
  <c r="H28" i="5"/>
  <c r="I25" i="5"/>
  <c r="H25" i="5"/>
  <c r="H32" i="5" s="1"/>
  <c r="H33" i="5" s="1"/>
  <c r="I32" i="5" l="1"/>
  <c r="I33" i="5" s="1"/>
  <c r="I22" i="6"/>
  <c r="H22" i="6"/>
  <c r="H46" i="3"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<sst xmlns="http://schemas.openxmlformats.org/spreadsheetml/2006/main" count="772" uniqueCount="187">
  <si>
    <t>AC</t>
  </si>
  <si>
    <t>SC</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</si>
  <si>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</si>
  <si>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</si>
  <si>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</si>
  <si>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</si>
  <si>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</si>
  <si>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</si>
  <si>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</si>
  <si>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</si>
  <si>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</si>
  <si>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</si>
  <si>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</si>
  <si>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</si>
  <si>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Fundacion Ideal para la Rehabilitación integral "Julio H. Calonje"</t>
  </si>
  <si>
    <t>Evento</t>
  </si>
  <si>
    <t>Cali</t>
  </si>
  <si>
    <t>EJEMPLO:
AMBUTALORIO 
HOSPITALARIO 
URGENCIAS</t>
  </si>
  <si>
    <t>FACT</t>
  </si>
  <si>
    <t>LLAVE</t>
  </si>
  <si>
    <t>ESTADO CARTERA ANTERIOR</t>
  </si>
  <si>
    <t>ESTADO EPS 04-09-2024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</si>
  <si>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</si>
  <si>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</si>
  <si>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</si>
  <si>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</si>
  <si>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</si>
  <si>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</si>
  <si>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</si>
  <si>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</si>
  <si>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</si>
  <si>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</si>
  <si>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</si>
  <si>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</si>
  <si>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</si>
  <si>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Pendiente</t>
  </si>
  <si>
    <t>Valor Devolucion</t>
  </si>
  <si>
    <t>Valor_Glosa y Devolución</t>
  </si>
  <si>
    <t>TIPIFICACION</t>
  </si>
  <si>
    <t>CONCEPTO GLOSA Y DEVOLUCION</t>
  </si>
  <si>
    <t>TIPIFICACION OBJECION</t>
  </si>
  <si>
    <t xml:space="preserve">Valor a Pagar </t>
  </si>
  <si>
    <t>SC114433</t>
  </si>
  <si>
    <t>890308493_SC114433</t>
  </si>
  <si>
    <t>Factura pendiente en programacion de pago</t>
  </si>
  <si>
    <t>Finalizada</t>
  </si>
  <si>
    <t>NULL</t>
  </si>
  <si>
    <t>SC114694</t>
  </si>
  <si>
    <t>890308493_SC114694</t>
  </si>
  <si>
    <t>SC114359</t>
  </si>
  <si>
    <t>890308493_SC114359</t>
  </si>
  <si>
    <t>SC114621</t>
  </si>
  <si>
    <t>890308493_SC114621</t>
  </si>
  <si>
    <t>SC114695</t>
  </si>
  <si>
    <t>890308493_SC114695</t>
  </si>
  <si>
    <t>SC114347</t>
  </si>
  <si>
    <t>890308493_SC114347</t>
  </si>
  <si>
    <t>AC109027</t>
  </si>
  <si>
    <t>890308493_AC109027</t>
  </si>
  <si>
    <t>AC108938</t>
  </si>
  <si>
    <t>890308493_AC108938</t>
  </si>
  <si>
    <t>SC114617</t>
  </si>
  <si>
    <t>890308493_SC114617</t>
  </si>
  <si>
    <t>SC114620</t>
  </si>
  <si>
    <t>890308493_SC114620</t>
  </si>
  <si>
    <t>SC113544</t>
  </si>
  <si>
    <t>890308493_SC113544</t>
  </si>
  <si>
    <t>SC114344</t>
  </si>
  <si>
    <t>890308493_SC114344</t>
  </si>
  <si>
    <t>SC114439</t>
  </si>
  <si>
    <t>890308493_SC114439</t>
  </si>
  <si>
    <t>SC114560</t>
  </si>
  <si>
    <t>890308493_SC114560</t>
  </si>
  <si>
    <t>AC108939</t>
  </si>
  <si>
    <t>890308493_AC108939</t>
  </si>
  <si>
    <t>SC114681</t>
  </si>
  <si>
    <t>890308493_SC114681</t>
  </si>
  <si>
    <t>SC114619</t>
  </si>
  <si>
    <t>890308493_SC114619</t>
  </si>
  <si>
    <t>SC114618</t>
  </si>
  <si>
    <t>890308493_SC114618</t>
  </si>
  <si>
    <t>Para respuesta prestador</t>
  </si>
  <si>
    <t>GLOSA</t>
  </si>
  <si>
    <t>122300329094 SE GLOSA LA AUTORIZACION YA QUE SE ENCUENTRA ANULADA se anula ya que se evidencia factura ya utilizada en autorización numero 122300314379   122300330537 SE GLOZA AUTORIZACION YA QUE SE ENCUENTRA ANULAD.se anula ya que se evidencia factura ya utilizada en autorizacion numero 122300314379   122300290843 FACTURADA PAGADA CON FACT SC114359</t>
  </si>
  <si>
    <t>AUTORIZACION</t>
  </si>
  <si>
    <t>SC114360</t>
  </si>
  <si>
    <t>890308493_SC114360</t>
  </si>
  <si>
    <t>SC112662</t>
  </si>
  <si>
    <t>890308493_SC112662</t>
  </si>
  <si>
    <t>Factura en proceso interno</t>
  </si>
  <si>
    <t>Para revision respuesta</t>
  </si>
  <si>
    <t>SC113496</t>
  </si>
  <si>
    <t>890308493_SC113496</t>
  </si>
  <si>
    <t>SC113822</t>
  </si>
  <si>
    <t>890308493_SC113822</t>
  </si>
  <si>
    <t>SC113827</t>
  </si>
  <si>
    <t>890308493_SC113827</t>
  </si>
  <si>
    <t>SC113831</t>
  </si>
  <si>
    <t>890308493_SC113831</t>
  </si>
  <si>
    <t>SC113833</t>
  </si>
  <si>
    <t>890308493_SC113833</t>
  </si>
  <si>
    <t>SC113836</t>
  </si>
  <si>
    <t>890308493_SC113836</t>
  </si>
  <si>
    <t>SC113843</t>
  </si>
  <si>
    <t>890308493_SC113843</t>
  </si>
  <si>
    <t>SC113847</t>
  </si>
  <si>
    <t>890308493_SC113847</t>
  </si>
  <si>
    <t>SC113851</t>
  </si>
  <si>
    <t>890308493_SC113851</t>
  </si>
  <si>
    <t>SC113852</t>
  </si>
  <si>
    <t>890308493_SC113852</t>
  </si>
  <si>
    <t>SC113928</t>
  </si>
  <si>
    <t>890308493_SC113928</t>
  </si>
  <si>
    <t>AC108872</t>
  </si>
  <si>
    <t>890308493_AC108872</t>
  </si>
  <si>
    <t>AC108889</t>
  </si>
  <si>
    <t>890308493_AC108889</t>
  </si>
  <si>
    <t>AC108890</t>
  </si>
  <si>
    <t>890308493_AC108890</t>
  </si>
  <si>
    <t>SC114077</t>
  </si>
  <si>
    <t>890308493_SC114077</t>
  </si>
  <si>
    <t>SC114079</t>
  </si>
  <si>
    <t>890308493_SC114079</t>
  </si>
  <si>
    <t>SC114081</t>
  </si>
  <si>
    <t>890308493_SC114081</t>
  </si>
  <si>
    <t>SC114088</t>
  </si>
  <si>
    <t>890308493_SC114088</t>
  </si>
  <si>
    <t>SC114099</t>
  </si>
  <si>
    <t>890308493_SC114099</t>
  </si>
  <si>
    <t>SC114170</t>
  </si>
  <si>
    <t>890308493_SC114170</t>
  </si>
  <si>
    <t>SC114183</t>
  </si>
  <si>
    <t>890308493_SC114183</t>
  </si>
  <si>
    <t>SC114189</t>
  </si>
  <si>
    <t>890308493_SC114189</t>
  </si>
  <si>
    <t>SC114349</t>
  </si>
  <si>
    <t>890308493_SC114349</t>
  </si>
  <si>
    <t>AC109021</t>
  </si>
  <si>
    <t>890308493_AC109021</t>
  </si>
  <si>
    <t>Glosa en proceso interno</t>
  </si>
  <si>
    <t>(en blanco)</t>
  </si>
  <si>
    <t>Factura cancelada</t>
  </si>
  <si>
    <t>Factura pendiente en programacion de pago - Glosa por contestar IPS</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</si>
  <si>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</si>
  <si>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</si>
  <si>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</si>
  <si>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</si>
  <si>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</si>
  <si>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</si>
  <si>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</si>
  <si>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</si>
  <si>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</si>
  <si>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</si>
  <si>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</si>
  <si>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</si>
  <si>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</si>
  <si>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</si>
  <si>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</si>
  <si>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</si>
  <si>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</si>
  <si>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</si>
  <si>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</si>
  <si>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</si>
  <si>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</si>
  <si>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</si>
  <si>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</si>
  <si>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</si>
  <si>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</si>
  <si>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</si>
  <si>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</si>
  <si>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</si>
  <si>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</si>
  <si>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</si>
  <si>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</si>
  <si>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</si>
  <si>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</si>
  <si>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Cuenta de LLAVE</t>
  </si>
  <si>
    <t>Suma de IPS Saldo Factura</t>
  </si>
  <si>
    <t>Etiquetas de fila</t>
  </si>
  <si>
    <t>Total general</t>
  </si>
  <si>
    <t>Suma de Glosa Pendiente</t>
  </si>
  <si>
    <t>Señores : Fundacion Ideal para la Rehabilitación integral</t>
  </si>
  <si>
    <t>NIT: 890308493</t>
  </si>
  <si>
    <t>Santiago de Cali, septiembre 04 2024</t>
  </si>
  <si>
    <t>Birgith Meneses Ruales</t>
  </si>
  <si>
    <t>Profesional  de cartera</t>
  </si>
  <si>
    <t>Fundacion Ideal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</si>
</sst>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0_ ;\-#,##0\ "/>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9">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sz val="10"/>
      <color theme="1"/>
      <name val="Century Gothic"/>
      <family val="2"/>
    </font>
    <font>
      <sz val="10"/>
      <name val="Century Gothic"/>
      <family val="2"/>
    </font>
    <font>
      <b/>
      <sz val="10"/>
      <color theme="1"/>
      <name val="Century Gothic"/>
      <family val="2"/>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5" fillId="0" borderId="0"/>
    <xf numFmtId="168" fontId="1" fillId="0" borderId="0" applyFont="0" applyFill="0" applyBorder="0" applyAlignment="0" applyProtection="0"/>
    <xf numFmtId="43" fontId="1" fillId="0" borderId="0" applyFont="0" applyFill="0" applyBorder="0" applyAlignment="0" applyProtection="0"/>
  </cellStyleXfs>
  <cellXfs count="94">
    <xf numFmtId="0" fontId="0" fillId="0" borderId="0" xfId="0"/>
    <xf numFmtId="0" fontId="18" fillId="0" borderId="10" xfId="0" applyFont="1" applyBorder="1" applyAlignment="1">
      <alignment horizontal="center"/>
    </xf>
    <xf numFmtId="0" fontId="18" fillId="0" borderId="10" xfId="0" applyFont="1" applyBorder="1" applyAlignment="1">
      <alignment horizontal="left"/>
    </xf>
    <xf numFmtId="0" fontId="19" fillId="33" borderId="10" xfId="0" applyFont="1" applyFill="1" applyBorder="1" applyAlignment="1">
      <alignment horizontal="center"/>
    </xf>
    <xf numFmtId="0" fontId="20" fillId="33" borderId="10" xfId="0" applyFont="1" applyFill="1" applyBorder="1" applyAlignment="1">
      <alignment horizontal="center"/>
    </xf>
    <xf numFmtId="0" fontId="16" fillId="0" borderId="10" xfId="0" applyFont="1" applyBorder="1" applyAlignment="1">
      <alignment horizontal="center" vertical="center"/>
    </xf>
    <xf numFmtId="0" fontId="20" fillId="0" borderId="10" xfId="0" applyFont="1" applyBorder="1" applyAlignment="1">
      <alignment horizontal="center" vertical="center"/>
    </xf>
    <xf numFmtId="0" fontId="18" fillId="0" borderId="0" xfId="0" applyFont="1"/>
    <xf numFmtId="0" fontId="18" fillId="0" borderId="0" xfId="0" applyFont="1" applyAlignment="1">
      <alignment horizontal="center"/>
    </xf>
    <xf numFmtId="3" fontId="18" fillId="0" borderId="10" xfId="0" applyNumberFormat="1" applyFont="1" applyBorder="1" applyAlignment="1">
      <alignment horizontal="center"/>
    </xf>
    <xf numFmtId="164" fontId="20" fillId="0" borderId="0" xfId="0" applyNumberFormat="1" applyFont="1" applyAlignment="1">
      <alignment horizontal="center"/>
    </xf>
    <xf numFmtId="14" fontId="18" fillId="0" borderId="10" xfId="0" applyNumberFormat="1" applyFont="1" applyBorder="1"/>
    <xf numFmtId="0" fontId="23" fillId="0" borderId="10" xfId="0" applyFont="1" applyBorder="1" applyAlignment="1">
      <alignment horizontal="center" vertical="center" wrapText="1"/>
    </xf>
    <xf numFmtId="14" fontId="23" fillId="0" borderId="10" xfId="0" applyNumberFormat="1" applyFont="1" applyBorder="1" applyAlignment="1">
      <alignment horizontal="center" vertical="center" wrapText="1"/>
    </xf>
    <xf numFmtId="165" fontId="23" fillId="0" borderId="10" xfId="42" applyNumberFormat="1" applyFont="1" applyBorder="1" applyAlignment="1">
      <alignment horizontal="center" vertical="center" wrapText="1"/>
    </xf>
    <xf numFmtId="0" fontId="23" fillId="34" borderId="10" xfId="0" applyFont="1" applyFill="1" applyBorder="1" applyAlignment="1">
      <alignment horizontal="center" vertical="center" wrapText="1"/>
    </xf>
    <xf numFmtId="0" fontId="23" fillId="35" borderId="10" xfId="0" applyFont="1" applyFill="1" applyBorder="1" applyAlignment="1">
      <alignment horizontal="center" vertical="center" wrapText="1"/>
    </xf>
    <xf numFmtId="166" fontId="23" fillId="35" borderId="10" xfId="43" applyNumberFormat="1" applyFont="1" applyFill="1" applyBorder="1" applyAlignment="1">
      <alignment horizontal="center" vertical="center" wrapText="1"/>
    </xf>
    <xf numFmtId="1" fontId="23" fillId="35" borderId="10" xfId="0" applyNumberFormat="1" applyFont="1" applyFill="1" applyBorder="1" applyAlignment="1">
      <alignment horizontal="center" vertical="center" wrapText="1"/>
    </xf>
    <xf numFmtId="166" fontId="23" fillId="36" borderId="10" xfId="43" applyNumberFormat="1" applyFont="1" applyFill="1" applyBorder="1" applyAlignment="1">
      <alignment horizontal="center" vertical="center" wrapText="1"/>
    </xf>
    <xf numFmtId="0" fontId="23" fillId="36" borderId="10" xfId="0" applyFont="1" applyFill="1" applyBorder="1" applyAlignment="1">
      <alignment horizontal="center" vertical="center" wrapText="1"/>
    </xf>
    <xf numFmtId="0" fontId="24" fillId="0" borderId="10" xfId="0" applyFont="1" applyBorder="1"/>
    <xf numFmtId="0" fontId="24" fillId="0" borderId="10" xfId="0" applyFont="1" applyBorder="1" applyAlignment="1">
      <alignment vertical="center"/>
    </xf>
    <xf numFmtId="0" fontId="24" fillId="0" borderId="10" xfId="0" applyNumberFormat="1" applyFont="1" applyBorder="1" applyAlignment="1">
      <alignment vertical="center"/>
    </xf>
    <xf numFmtId="14" fontId="24" fillId="0" borderId="10" xfId="0" applyNumberFormat="1" applyFont="1" applyBorder="1" applyAlignment="1">
      <alignment vertical="center"/>
    </xf>
    <xf numFmtId="165" fontId="24" fillId="0" borderId="10" xfId="42" applyNumberFormat="1" applyFont="1" applyBorder="1" applyAlignment="1">
      <alignment vertical="center"/>
    </xf>
    <xf numFmtId="165" fontId="24" fillId="0" borderId="10" xfId="42" applyNumberFormat="1" applyFont="1" applyBorder="1"/>
    <xf numFmtId="14" fontId="24" fillId="0" borderId="10" xfId="0" applyNumberFormat="1" applyFont="1" applyBorder="1"/>
    <xf numFmtId="166" fontId="23" fillId="37" borderId="10" xfId="43" applyNumberFormat="1" applyFont="1" applyFill="1" applyBorder="1" applyAlignment="1">
      <alignment horizontal="center" vertical="center" wrapText="1"/>
    </xf>
    <xf numFmtId="0" fontId="23" fillId="37" borderId="10" xfId="0" applyFont="1" applyFill="1" applyBorder="1" applyAlignment="1">
      <alignment horizontal="center" vertical="center" wrapText="1"/>
    </xf>
    <xf numFmtId="0" fontId="26" fillId="0" borderId="0" xfId="44" applyFont="1"/>
    <xf numFmtId="0" fontId="26" fillId="0" borderId="11" xfId="44" applyFont="1" applyBorder="1" applyAlignment="1">
      <alignment horizontal="centerContinuous"/>
    </xf>
    <xf numFmtId="0" fontId="26" fillId="0" borderId="12" xfId="44" applyFont="1" applyBorder="1" applyAlignment="1">
      <alignment horizontal="centerContinuous"/>
    </xf>
    <xf numFmtId="0" fontId="26" fillId="0" borderId="15" xfId="44" applyFont="1" applyBorder="1" applyAlignment="1">
      <alignment horizontal="centerContinuous"/>
    </xf>
    <xf numFmtId="0" fontId="26" fillId="0" borderId="16" xfId="44" applyFont="1" applyBorder="1" applyAlignment="1">
      <alignment horizontal="centerContinuous"/>
    </xf>
    <xf numFmtId="0" fontId="27" fillId="0" borderId="11" xfId="44" applyFont="1" applyBorder="1" applyAlignment="1">
      <alignment horizontal="centerContinuous" vertical="center"/>
    </xf>
    <xf numFmtId="0" fontId="27" fillId="0" borderId="13" xfId="44" applyFont="1" applyBorder="1" applyAlignment="1">
      <alignment horizontal="centerContinuous" vertical="center"/>
    </xf>
    <xf numFmtId="0" fontId="27" fillId="0" borderId="12" xfId="44" applyFont="1" applyBorder="1" applyAlignment="1">
      <alignment horizontal="centerContinuous" vertical="center"/>
    </xf>
    <xf numFmtId="0" fontId="27" fillId="0" borderId="14" xfId="44" applyFont="1" applyBorder="1" applyAlignment="1">
      <alignment horizontal="centerContinuous" vertical="center"/>
    </xf>
    <xf numFmtId="0" fontId="27" fillId="0" borderId="15" xfId="44" applyFont="1" applyBorder="1" applyAlignment="1">
      <alignment horizontal="centerContinuous" vertical="center"/>
    </xf>
    <xf numFmtId="0" fontId="27" fillId="0" borderId="0" xfId="44" applyFont="1" applyAlignment="1">
      <alignment horizontal="centerContinuous" vertical="center"/>
    </xf>
    <xf numFmtId="0" fontId="27" fillId="0" borderId="21" xfId="44" applyFont="1" applyBorder="1" applyAlignment="1">
      <alignment horizontal="centerContinuous" vertical="center"/>
    </xf>
    <xf numFmtId="0" fontId="26" fillId="0" borderId="17" xfId="44" applyFont="1" applyBorder="1" applyAlignment="1">
      <alignment horizontal="centerContinuous"/>
    </xf>
    <xf numFmtId="0" fontId="26" fillId="0" borderId="19" xfId="44" applyFont="1" applyBorder="1" applyAlignment="1">
      <alignment horizontal="centerContinuous"/>
    </xf>
    <xf numFmtId="0" fontId="27" fillId="0" borderId="17" xfId="44" applyFont="1" applyBorder="1" applyAlignment="1">
      <alignment horizontal="centerContinuous" vertical="center"/>
    </xf>
    <xf numFmtId="0" fontId="27" fillId="0" borderId="18" xfId="44" applyFont="1" applyBorder="1" applyAlignment="1">
      <alignment horizontal="centerContinuous" vertical="center"/>
    </xf>
    <xf numFmtId="0" fontId="27" fillId="0" borderId="19" xfId="44" applyFont="1" applyBorder="1" applyAlignment="1">
      <alignment horizontal="centerContinuous" vertical="center"/>
    </xf>
    <xf numFmtId="0" fontId="27" fillId="0" borderId="20" xfId="44" applyFont="1" applyBorder="1" applyAlignment="1">
      <alignment horizontal="centerContinuous" vertical="center"/>
    </xf>
    <xf numFmtId="0" fontId="26" fillId="0" borderId="15" xfId="44" applyFont="1" applyBorder="1"/>
    <xf numFmtId="0" fontId="26" fillId="0" borderId="16" xfId="44" applyFont="1" applyBorder="1"/>
    <xf numFmtId="0" fontId="27" fillId="0" borderId="0" xfId="44" applyFont="1"/>
    <xf numFmtId="14" fontId="26" fillId="0" borderId="0" xfId="44" applyNumberFormat="1" applyFont="1"/>
    <xf numFmtId="167" fontId="26" fillId="0" borderId="0" xfId="44" applyNumberFormat="1" applyFont="1"/>
    <xf numFmtId="14" fontId="26" fillId="0" borderId="0" xfId="44" applyNumberFormat="1" applyFont="1" applyAlignment="1">
      <alignment horizontal="left"/>
    </xf>
    <xf numFmtId="1" fontId="27" fillId="0" borderId="0" xfId="45" applyNumberFormat="1" applyFont="1" applyAlignment="1">
      <alignment horizontal="right"/>
    </xf>
    <xf numFmtId="169" fontId="27" fillId="0" borderId="0" xfId="44" applyNumberFormat="1" applyFont="1" applyAlignment="1">
      <alignment horizontal="right"/>
    </xf>
    <xf numFmtId="1" fontId="27" fillId="0" borderId="0" xfId="44" applyNumberFormat="1" applyFont="1" applyAlignment="1">
      <alignment horizontal="center"/>
    </xf>
    <xf numFmtId="170" fontId="27" fillId="0" borderId="0" xfId="44" applyNumberFormat="1" applyFont="1" applyAlignment="1">
      <alignment horizontal="right"/>
    </xf>
    <xf numFmtId="1" fontId="26" fillId="0" borderId="0" xfId="44" applyNumberFormat="1" applyFont="1" applyAlignment="1">
      <alignment horizontal="center"/>
    </xf>
    <xf numFmtId="170" fontId="26" fillId="0" borderId="0" xfId="44" applyNumberFormat="1" applyFont="1" applyAlignment="1">
      <alignment horizontal="right"/>
    </xf>
    <xf numFmtId="1" fontId="26" fillId="0" borderId="18" xfId="44" applyNumberFormat="1" applyFont="1" applyBorder="1" applyAlignment="1">
      <alignment horizontal="center"/>
    </xf>
    <xf numFmtId="170" fontId="26" fillId="0" borderId="18" xfId="44" applyNumberFormat="1" applyFont="1" applyBorder="1" applyAlignment="1">
      <alignment horizontal="right"/>
    </xf>
    <xf numFmtId="0" fontId="26" fillId="0" borderId="0" xfId="44" applyFont="1" applyAlignment="1">
      <alignment horizontal="center"/>
    </xf>
    <xf numFmtId="1" fontId="27" fillId="0" borderId="22" xfId="44" applyNumberFormat="1" applyFont="1" applyBorder="1" applyAlignment="1">
      <alignment horizontal="center"/>
    </xf>
    <xf numFmtId="170" fontId="27" fillId="0" borderId="22" xfId="44" applyNumberFormat="1" applyFont="1" applyBorder="1" applyAlignment="1">
      <alignment horizontal="right"/>
    </xf>
    <xf numFmtId="170" fontId="26" fillId="0" borderId="0" xfId="44" applyNumberFormat="1" applyFont="1"/>
    <xf numFmtId="170" fontId="27" fillId="0" borderId="18" xfId="44" applyNumberFormat="1" applyFont="1" applyBorder="1"/>
    <xf numFmtId="170" fontId="26" fillId="0" borderId="18" xfId="44" applyNumberFormat="1" applyFont="1" applyBorder="1"/>
    <xf numFmtId="170" fontId="27" fillId="0" borderId="0" xfId="44" applyNumberFormat="1" applyFont="1"/>
    <xf numFmtId="0" fontId="26" fillId="0" borderId="17" xfId="44" applyFont="1" applyBorder="1"/>
    <xf numFmtId="0" fontId="26" fillId="0" borderId="18" xfId="44" applyFont="1" applyBorder="1"/>
    <xf numFmtId="0" fontId="26" fillId="0" borderId="19" xfId="44" applyFont="1" applyBorder="1"/>
    <xf numFmtId="0" fontId="26" fillId="33" borderId="0" xfId="44" applyFont="1" applyFill="1"/>
    <xf numFmtId="0" fontId="27" fillId="0" borderId="0" xfId="44" applyFont="1" applyAlignment="1">
      <alignment horizontal="center"/>
    </xf>
    <xf numFmtId="171" fontId="27" fillId="0" borderId="0" xfId="46" applyNumberFormat="1" applyFont="1" applyAlignment="1">
      <alignment horizontal="right"/>
    </xf>
    <xf numFmtId="1" fontId="26" fillId="0" borderId="0" xfId="45" applyNumberFormat="1" applyFont="1" applyAlignment="1">
      <alignment horizontal="right"/>
    </xf>
    <xf numFmtId="171" fontId="26" fillId="0" borderId="0" xfId="46" applyNumberFormat="1" applyFont="1" applyAlignment="1">
      <alignment horizontal="right"/>
    </xf>
    <xf numFmtId="172" fontId="26" fillId="0" borderId="22" xfId="46" applyNumberFormat="1" applyFont="1" applyBorder="1" applyAlignment="1">
      <alignment horizontal="center"/>
    </xf>
    <xf numFmtId="171" fontId="26" fillId="0" borderId="22" xfId="4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27" fillId="0" borderId="11" xfId="44" applyFont="1" applyBorder="1" applyAlignment="1">
      <alignment horizontal="center" vertical="center"/>
    </xf>
    <xf numFmtId="0" fontId="27" fillId="0" borderId="13" xfId="44" applyFont="1" applyBorder="1" applyAlignment="1">
      <alignment horizontal="center" vertical="center"/>
    </xf>
    <xf numFmtId="0" fontId="27" fillId="0" borderId="12" xfId="44" applyFont="1" applyBorder="1" applyAlignment="1">
      <alignment horizontal="center" vertical="center"/>
    </xf>
    <xf numFmtId="0" fontId="27" fillId="0" borderId="17" xfId="44" applyFont="1" applyBorder="1" applyAlignment="1">
      <alignment horizontal="center" vertical="center"/>
    </xf>
    <xf numFmtId="0" fontId="27" fillId="0" borderId="18" xfId="44" applyFont="1" applyBorder="1" applyAlignment="1">
      <alignment horizontal="center" vertical="center"/>
    </xf>
    <xf numFmtId="0" fontId="27" fillId="0" borderId="19" xfId="44" applyFont="1" applyBorder="1" applyAlignment="1">
      <alignment horizontal="center" vertical="center"/>
    </xf>
    <xf numFmtId="0" fontId="27" fillId="0" borderId="14" xfId="44" applyFont="1" applyBorder="1" applyAlignment="1">
      <alignment horizontal="center" vertical="center"/>
    </xf>
    <xf numFmtId="0" fontId="27" fillId="0" borderId="20" xfId="44" applyFont="1" applyBorder="1" applyAlignment="1">
      <alignment horizontal="center" vertical="center"/>
    </xf>
    <xf numFmtId="0" fontId="28" fillId="0" borderId="0" xfId="44" applyFont="1" applyAlignment="1">
      <alignment horizontal="center" vertical="center" wrapText="1"/>
    </xf>
    <xf numFmtId="0" fontId="27" fillId="0" borderId="15" xfId="44" applyFont="1" applyBorder="1" applyAlignment="1">
      <alignment horizontal="center" vertical="center" wrapText="1"/>
    </xf>
    <xf numFmtId="0" fontId="27" fillId="0" borderId="0" xfId="44" applyFont="1" applyAlignment="1">
      <alignment horizontal="center" vertical="center" wrapText="1"/>
    </xf>
    <xf numFmtId="0" fontId="27" fillId="0" borderId="16" xfId="44" applyFont="1" applyBorder="1" applyAlignment="1">
      <alignment horizontal="center" vertical="center" wrapText="1"/>
    </xf>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9.595691550923" createdVersion="5" refreshedVersion="5" minRefreshableVersion="3" recordCount="44">
  <cacheSource type="worksheet">
    <worksheetSource ref="A1:AN45" sheet="ESTADO DE CADA FACTURA"/>
  </cacheSource>
  <cacheFields count="40">
    <cacheField name="NIT IPS" numFmtId="0">
      <sharedItems containsSemiMixedTypes="0" containsString="0" containsNumber="1" containsInteger="1" minValue="890308493" maxValue="890308493"/>
    </cacheField>
    <cacheField name="Nombre IPS" numFmtId="0">
      <sharedItems/>
    </cacheField>
    <cacheField name="Prefijo Factura" numFmtId="0">
      <sharedItems/>
    </cacheField>
    <cacheField name="Numero Factura" numFmtId="0">
      <sharedItems containsSemiMixedTypes="0" containsString="0" containsNumber="1" containsInteger="1" minValue="108872" maxValue="114695"/>
    </cacheField>
    <cacheField name="FACT" numFmtId="0">
      <sharedItems/>
    </cacheField>
    <cacheField name="LLAVE" numFmtId="0">
      <sharedItems/>
    </cacheField>
    <cacheField name="IPS Fecha factura" numFmtId="14">
      <sharedItems containsSemiMixedTypes="0" containsNonDate="0" containsDate="1" containsString="0" minDate="2024-01-25T00:00:00" maxDate="2024-06-30T00:00:00"/>
    </cacheField>
    <cacheField name="IPS Fecha radicado" numFmtId="14">
      <sharedItems containsSemiMixedTypes="0" containsNonDate="0" containsDate="1" containsString="0" minDate="2023-12-07T00:00:00" maxDate="2024-07-10T00:00:00"/>
    </cacheField>
    <cacheField name="IPS Valor Factura" numFmtId="165">
      <sharedItems containsSemiMixedTypes="0" containsString="0" containsNumber="1" containsInteger="1" minValue="58041" maxValue="5236168"/>
    </cacheField>
    <cacheField name="IPS Saldo Factura" numFmtId="165">
      <sharedItems containsSemiMixedTypes="0" containsString="0" containsNumber="1" containsInteger="1" minValue="58041" maxValue="5326168"/>
    </cacheField>
    <cacheField name="Tipo de Contrato" numFmtId="0">
      <sharedItems/>
    </cacheField>
    <cacheField name="Sede / Ciudad" numFmtId="0">
      <sharedItems/>
    </cacheField>
    <cacheField name="ESTADO CARTERA ANTERIOR" numFmtId="0">
      <sharedItems/>
    </cacheField>
    <cacheField name="ESTADO EPS 04-09-2024" numFmtId="0">
      <sharedItems count="4">
        <s v="Factura cancelada"/>
        <s v="Factura en proceso interno"/>
        <s v="Factura pendiente en programacion de pago"/>
        <s v="Factura pendiente en programacion de pago - Glosa por contestar IPS"/>
      </sharedItems>
    </cacheField>
    <cacheField name="POR PAGAR SAP" numFmtId="165">
      <sharedItems containsSemiMixedTypes="0" containsString="0" containsNumber="1" containsInteger="1" minValue="0" maxValue="5326168"/>
    </cacheField>
    <cacheField name="DOC CONTA" numFmtId="0">
      <sharedItems containsString="0" containsBlank="1" containsNumber="1" containsInteger="1" minValue="1222403728" maxValue="1222485804"/>
    </cacheField>
    <cacheField name="VALO CANCELADO SAP" numFmtId="165">
      <sharedItems containsSemiMixedTypes="0" containsString="0" containsNumber="1" containsInteger="1" minValue="0" maxValue="393546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38869" maxValue="2201538869"/>
    </cacheField>
    <cacheField name="FECHA COMPENSACION SAP" numFmtId="14">
      <sharedItems containsNonDate="0" containsDate="1" containsString="0" containsBlank="1" minDate="2024-08-12T00:00:00" maxDate="2024-08-13T00:00:00"/>
    </cacheField>
    <cacheField name="OBS PAGO" numFmtId="0">
      <sharedItems containsBlank="1"/>
    </cacheField>
    <cacheField name="VALOR TRANFERENCIA" numFmtId="165">
      <sharedItems containsSemiMixedTypes="0" containsString="0" containsNumber="1" containsInteger="1" minValue="0" maxValue="36046550"/>
    </cacheField>
    <cacheField name="VALO CANCELADO SAP2" numFmtId="165">
      <sharedItems containsSemiMixedTypes="0" containsString="0" containsNumber="1" containsInteger="1" minValue="0" maxValue="4856212"/>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10621" maxValue="2201538869"/>
    </cacheField>
    <cacheField name="FECHA COMPENSACION SAP2" numFmtId="14">
      <sharedItems containsNonDate="0" containsDate="1" containsString="0" containsBlank="1" minDate="2024-05-22T00:00:00" maxDate="2024-08-13T00:00:00"/>
    </cacheField>
    <cacheField name="OBS PAGO2" numFmtId="0">
      <sharedItems containsBlank="1"/>
    </cacheField>
    <cacheField name="VALOR TRANFERENCIA2" numFmtId="165">
      <sharedItems containsSemiMixedTypes="0" containsString="0" containsNumber="1" containsInteger="1" minValue="0" maxValue="36046550"/>
    </cacheField>
    <cacheField name="Estado Factura" numFmtId="0">
      <sharedItems/>
    </cacheField>
    <cacheField name="Fecha Factura" numFmtId="14">
      <sharedItems containsSemiMixedTypes="0" containsNonDate="0" containsDate="1" containsString="0" minDate="2023-11-30T00:00:00" maxDate="2024-06-30T00:00:00"/>
    </cacheField>
    <cacheField name="Fecha Radicacion" numFmtId="14">
      <sharedItems containsSemiMixedTypes="0" containsNonDate="0" containsDate="1" containsString="0" minDate="2023-12-07T00:00:00" maxDate="2024-07-10T00:00:00"/>
    </cacheField>
    <cacheField name="Fecha Devolucion" numFmtId="14">
      <sharedItems/>
    </cacheField>
    <cacheField name="Valor Bruto" numFmtId="165">
      <sharedItems containsSemiMixedTypes="0" containsString="0" containsNumber="1" containsInteger="1" minValue="65583" maxValue="5326168"/>
    </cacheField>
    <cacheField name="Glosa Pendiente" numFmtId="165">
      <sharedItems containsSemiMixedTypes="0" containsString="0" containsNumber="1" containsInteger="1" minValue="0" maxValue="783260"/>
    </cacheField>
    <cacheField name="Valor Devolucion"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78326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58041" maxValue="532616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4">
  <r>
    <n v="890308493"/>
    <s v="Fundacion Ideal para la Rehabilitación integral &quot;Julio H. Calonje&quot;"/>
    <s v="SC"/>
    <n v="113836"/>
    <s v="SC113836"/>
    <s v="890308493_SC113836"/>
    <d v="2024-03-27T00:00:00"/>
    <d v="2024-04-11T00:00:00"/>
    <n v="2461593"/>
    <n v="1874485"/>
    <s v="Evento"/>
    <s v="Cali"/>
    <s v="Factura pendiente en programacion de pago"/>
    <x v="0"/>
    <n v="0"/>
    <m/>
    <n v="1874485"/>
    <n v="0"/>
    <n v="2201538869"/>
    <d v="2024-08-12T00:00:00"/>
    <s v="(en blanco)"/>
    <n v="36046550"/>
    <n v="587108"/>
    <n v="0"/>
    <n v="2201510712"/>
    <d v="2024-05-22T00:00:00"/>
    <s v="(en blanco)"/>
    <n v="1444306"/>
    <s v="Finalizada"/>
    <d v="2024-03-27T00:00:00"/>
    <d v="2024-04-11T00:00:00"/>
    <s v="NULL"/>
    <n v="2534793"/>
    <n v="0"/>
    <n v="0"/>
    <n v="0"/>
    <m/>
    <m/>
    <m/>
    <n v="2461593"/>
  </r>
  <r>
    <n v="890308493"/>
    <s v="Fundacion Ideal para la Rehabilitación integral &quot;Julio H. Calonje&quot;"/>
    <s v="SC"/>
    <n v="113847"/>
    <s v="SC113847"/>
    <s v="890308493_SC113847"/>
    <d v="2024-03-27T00:00:00"/>
    <d v="2024-04-11T00:00:00"/>
    <n v="3489892"/>
    <n v="2762897"/>
    <s v="Evento"/>
    <s v="Cali"/>
    <s v="Factura pendiente en programacion de pago"/>
    <x v="0"/>
    <n v="0"/>
    <m/>
    <n v="2762897"/>
    <n v="0"/>
    <n v="2201538869"/>
    <d v="2024-08-12T00:00:00"/>
    <s v="(en blanco)"/>
    <n v="36046550"/>
    <n v="726995"/>
    <n v="0"/>
    <n v="2201510712"/>
    <d v="2024-05-22T00:00:00"/>
    <s v="(en blanco)"/>
    <n v="1444306"/>
    <s v="Finalizada"/>
    <d v="2024-03-27T00:00:00"/>
    <d v="2024-04-11T00:00:00"/>
    <s v="NULL"/>
    <n v="3615492"/>
    <n v="0"/>
    <n v="0"/>
    <n v="0"/>
    <m/>
    <m/>
    <m/>
    <n v="3489892"/>
  </r>
  <r>
    <n v="890308493"/>
    <s v="Fundacion Ideal para la Rehabilitación integral &quot;Julio H. Calonje&quot;"/>
    <s v="SC"/>
    <n v="113851"/>
    <s v="SC113851"/>
    <s v="890308493_SC113851"/>
    <d v="2024-03-27T00:00:00"/>
    <d v="2024-04-11T00:00:00"/>
    <n v="345980"/>
    <n v="327804"/>
    <s v="Evento"/>
    <s v="Cali"/>
    <s v="Factura pendiente en programacion de pago"/>
    <x v="0"/>
    <n v="0"/>
    <m/>
    <n v="327804"/>
    <n v="0"/>
    <n v="2201538869"/>
    <d v="2024-08-12T00:00:00"/>
    <s v="(en blanco)"/>
    <n v="36046550"/>
    <n v="18176"/>
    <n v="0"/>
    <n v="2201510712"/>
    <d v="2024-05-22T00:00:00"/>
    <s v="(en blanco)"/>
    <n v="1444306"/>
    <s v="Finalizada"/>
    <d v="2024-03-27T00:00:00"/>
    <d v="2024-04-11T00:00:00"/>
    <s v="NULL"/>
    <n v="412780"/>
    <n v="0"/>
    <n v="0"/>
    <n v="0"/>
    <m/>
    <m/>
    <m/>
    <n v="345980"/>
  </r>
  <r>
    <n v="890308493"/>
    <s v="Fundacion Ideal para la Rehabilitación integral &quot;Julio H. Calonje&quot;"/>
    <s v="SC"/>
    <n v="113852"/>
    <s v="SC113852"/>
    <s v="890308493_SC113852"/>
    <d v="2024-03-27T00:00:00"/>
    <d v="2024-04-11T00:00:00"/>
    <n v="280000"/>
    <n v="240400"/>
    <s v="Evento"/>
    <s v="Cali"/>
    <s v="Factura pendiente en programacion de pago"/>
    <x v="0"/>
    <n v="0"/>
    <m/>
    <n v="240400"/>
    <n v="0"/>
    <n v="2201538869"/>
    <d v="2024-08-12T00:00:00"/>
    <s v="(en blanco)"/>
    <n v="36046550"/>
    <n v="39600"/>
    <n v="0"/>
    <n v="2201510712"/>
    <d v="2024-05-22T00:00:00"/>
    <s v="(en blanco)"/>
    <n v="1444306"/>
    <s v="Finalizada"/>
    <d v="2024-03-27T00:00:00"/>
    <d v="2024-04-11T00:00:00"/>
    <s v="NULL"/>
    <n v="280000"/>
    <n v="0"/>
    <n v="0"/>
    <n v="0"/>
    <m/>
    <m/>
    <m/>
    <n v="280000"/>
  </r>
  <r>
    <n v="890308493"/>
    <s v="Fundacion Ideal para la Rehabilitación integral &quot;Julio H. Calonje&quot;"/>
    <s v="AC"/>
    <n v="108872"/>
    <s v="AC108872"/>
    <s v="890308493_AC108872"/>
    <d v="2024-04-24T00:00:00"/>
    <d v="2024-05-03T00:00:00"/>
    <n v="1033376"/>
    <n v="849043"/>
    <s v="Evento"/>
    <s v="Cali"/>
    <e v="#N/A"/>
    <x v="0"/>
    <n v="0"/>
    <m/>
    <n v="849043"/>
    <n v="0"/>
    <n v="2201538869"/>
    <d v="2024-08-12T00:00:00"/>
    <s v="(en blanco)"/>
    <n v="36046550"/>
    <n v="184333"/>
    <n v="0"/>
    <n v="2201515372"/>
    <d v="2024-05-30T00:00:00"/>
    <s v="(en blanco)"/>
    <n v="237043"/>
    <s v="Finalizada"/>
    <d v="2024-04-24T00:00:00"/>
    <d v="2024-05-03T00:00:00"/>
    <s v="NULL"/>
    <n v="1033376"/>
    <n v="0"/>
    <n v="0"/>
    <n v="0"/>
    <m/>
    <m/>
    <m/>
    <n v="1033376"/>
  </r>
  <r>
    <n v="890308493"/>
    <s v="Fundacion Ideal para la Rehabilitación integral &quot;Julio H. Calonje&quot;"/>
    <s v="AC"/>
    <n v="108889"/>
    <s v="AC108889"/>
    <s v="890308493_AC108889"/>
    <d v="2024-04-26T00:00:00"/>
    <d v="2024-05-06T00:00:00"/>
    <n v="218610"/>
    <n v="165900"/>
    <s v="Evento"/>
    <s v="Cali"/>
    <e v="#N/A"/>
    <x v="0"/>
    <n v="0"/>
    <m/>
    <n v="165900"/>
    <n v="0"/>
    <n v="2201538869"/>
    <d v="2024-08-12T00:00:00"/>
    <s v="(en blanco)"/>
    <n v="36046550"/>
    <n v="52710"/>
    <n v="0"/>
    <n v="2201515372"/>
    <d v="2024-05-30T00:00:00"/>
    <s v="(en blanco)"/>
    <n v="237043"/>
    <s v="Finalizada"/>
    <d v="2024-04-26T00:00:00"/>
    <d v="2024-05-02T00:00:00"/>
    <s v="NULL"/>
    <n v="218610"/>
    <n v="0"/>
    <n v="0"/>
    <n v="0"/>
    <m/>
    <m/>
    <m/>
    <n v="218610"/>
  </r>
  <r>
    <n v="890308493"/>
    <s v="Fundacion Ideal para la Rehabilitación integral &quot;Julio H. Calonje&quot;"/>
    <s v="SC"/>
    <n v="114081"/>
    <s v="SC114081"/>
    <s v="890308493_SC114081"/>
    <d v="2024-04-27T00:00:00"/>
    <d v="2024-05-14T00:00:00"/>
    <n v="3561169"/>
    <n v="2599592"/>
    <s v="Evento"/>
    <s v="Cali"/>
    <e v="#N/A"/>
    <x v="0"/>
    <n v="0"/>
    <m/>
    <n v="2599592"/>
    <n v="0"/>
    <n v="2201538869"/>
    <d v="2024-08-12T00:00:00"/>
    <s v="(en blanco)"/>
    <n v="36046550"/>
    <n v="961577"/>
    <n v="0"/>
    <n v="2201520824"/>
    <d v="2024-06-24T00:00:00"/>
    <s v="(en blanco)"/>
    <n v="1653482"/>
    <s v="Finalizada"/>
    <d v="2024-04-27T00:00:00"/>
    <d v="2024-05-14T00:00:00"/>
    <s v="NULL"/>
    <n v="3733169"/>
    <n v="0"/>
    <n v="0"/>
    <n v="0"/>
    <m/>
    <m/>
    <m/>
    <n v="3561169"/>
  </r>
  <r>
    <n v="890308493"/>
    <s v="Fundacion Ideal para la Rehabilitación integral &quot;Julio H. Calonje&quot;"/>
    <s v="SC"/>
    <n v="114099"/>
    <s v="SC114099"/>
    <s v="890308493_SC114099"/>
    <d v="2024-04-27T00:00:00"/>
    <d v="2024-05-14T00:00:00"/>
    <n v="4627372"/>
    <n v="3935467"/>
    <s v="Evento"/>
    <s v="Cali"/>
    <e v="#N/A"/>
    <x v="0"/>
    <n v="0"/>
    <m/>
    <n v="3935467"/>
    <n v="0"/>
    <n v="2201538869"/>
    <d v="2024-08-12T00:00:00"/>
    <s v="(en blanco)"/>
    <n v="36046550"/>
    <n v="691905"/>
    <n v="0"/>
    <n v="2201520824"/>
    <d v="2024-06-24T00:00:00"/>
    <s v="(en blanco)"/>
    <n v="1653482"/>
    <s v="Finalizada"/>
    <d v="2024-04-27T00:00:00"/>
    <d v="2024-05-14T00:00:00"/>
    <s v="NULL"/>
    <n v="4730172"/>
    <n v="0"/>
    <n v="0"/>
    <n v="0"/>
    <m/>
    <m/>
    <m/>
    <n v="4627372"/>
  </r>
  <r>
    <n v="890308493"/>
    <s v="Fundacion Ideal para la Rehabilitación integral &quot;Julio H. Calonje&quot;"/>
    <s v="SC"/>
    <n v="113496"/>
    <s v="SC113496"/>
    <s v="890308493_SC113496"/>
    <d v="2024-02-29T00:00:00"/>
    <d v="2024-06-04T00:00:00"/>
    <n v="4856212"/>
    <n v="4856212"/>
    <s v="Evento"/>
    <s v="Cali"/>
    <s v="Factura en proceso interno"/>
    <x v="0"/>
    <n v="0"/>
    <m/>
    <n v="0"/>
    <n v="0"/>
    <m/>
    <m/>
    <m/>
    <n v="0"/>
    <n v="4856212"/>
    <n v="0"/>
    <n v="2201538869"/>
    <d v="2024-08-12T00:00:00"/>
    <s v="(en blanco)"/>
    <n v="36046550"/>
    <s v="Finalizada"/>
    <d v="2024-02-29T00:00:00"/>
    <d v="2024-06-04T00:00:00"/>
    <s v="NULL"/>
    <n v="4856212"/>
    <n v="0"/>
    <n v="0"/>
    <n v="0"/>
    <m/>
    <m/>
    <m/>
    <n v="4856212"/>
  </r>
  <r>
    <n v="890308493"/>
    <s v="Fundacion Ideal para la Rehabilitación integral &quot;Julio H. Calonje&quot;"/>
    <s v="SC"/>
    <n v="113822"/>
    <s v="SC113822"/>
    <s v="890308493_SC113822"/>
    <d v="2024-03-27T00:00:00"/>
    <d v="2024-04-08T00:00:00"/>
    <n v="1958150"/>
    <n v="1958150"/>
    <s v="Evento"/>
    <s v="Cali"/>
    <s v="Factura pendiente en programacion de pago"/>
    <x v="0"/>
    <n v="0"/>
    <m/>
    <n v="0"/>
    <n v="0"/>
    <m/>
    <m/>
    <m/>
    <n v="0"/>
    <n v="1958150"/>
    <n v="0"/>
    <n v="2201538869"/>
    <d v="2024-08-12T00:00:00"/>
    <s v="(en blanco)"/>
    <n v="36046550"/>
    <s v="Finalizada"/>
    <d v="2024-03-27T00:00:00"/>
    <d v="2024-04-08T00:00:00"/>
    <s v="NULL"/>
    <n v="1958150"/>
    <n v="0"/>
    <n v="0"/>
    <n v="0"/>
    <m/>
    <m/>
    <m/>
    <n v="1958150"/>
  </r>
  <r>
    <n v="890308493"/>
    <s v="Fundacion Ideal para la Rehabilitación integral &quot;Julio H. Calonje&quot;"/>
    <s v="SC"/>
    <n v="113827"/>
    <s v="SC113827"/>
    <s v="890308493_SC113827"/>
    <d v="2024-03-27T00:00:00"/>
    <d v="2024-04-08T00:00:00"/>
    <n v="1566520"/>
    <n v="1566520"/>
    <s v="Evento"/>
    <s v="Cali"/>
    <s v="Factura pendiente en programacion de pago"/>
    <x v="0"/>
    <n v="0"/>
    <m/>
    <n v="0"/>
    <n v="0"/>
    <m/>
    <m/>
    <m/>
    <n v="0"/>
    <n v="1566520"/>
    <n v="0"/>
    <n v="2201538869"/>
    <d v="2024-08-12T00:00:00"/>
    <s v="(en blanco)"/>
    <n v="36046550"/>
    <s v="Finalizada"/>
    <d v="2024-03-27T00:00:00"/>
    <d v="2024-04-08T00:00:00"/>
    <s v="NULL"/>
    <n v="1566520"/>
    <n v="0"/>
    <n v="0"/>
    <n v="0"/>
    <m/>
    <m/>
    <m/>
    <n v="1566520"/>
  </r>
  <r>
    <n v="890308493"/>
    <s v="Fundacion Ideal para la Rehabilitación integral &quot;Julio H. Calonje&quot;"/>
    <s v="SC"/>
    <n v="113831"/>
    <s v="SC113831"/>
    <s v="890308493_SC113831"/>
    <d v="2024-03-27T00:00:00"/>
    <d v="2024-04-11T00:00:00"/>
    <n v="1700974"/>
    <n v="1700974"/>
    <s v="Evento"/>
    <s v="Cali"/>
    <s v="Factura pendiente en programacion de pago"/>
    <x v="0"/>
    <n v="0"/>
    <m/>
    <n v="0"/>
    <n v="0"/>
    <m/>
    <m/>
    <m/>
    <n v="0"/>
    <n v="1700974"/>
    <n v="0"/>
    <n v="2201538869"/>
    <d v="2024-08-12T00:00:00"/>
    <s v="(en blanco)"/>
    <n v="36046550"/>
    <s v="Finalizada"/>
    <d v="2024-03-27T00:00:00"/>
    <d v="2024-04-11T00:00:00"/>
    <s v="NULL"/>
    <n v="1735374"/>
    <n v="0"/>
    <n v="0"/>
    <n v="0"/>
    <m/>
    <m/>
    <m/>
    <n v="1700974"/>
  </r>
  <r>
    <n v="890308493"/>
    <s v="Fundacion Ideal para la Rehabilitación integral &quot;Julio H. Calonje&quot;"/>
    <s v="SC"/>
    <n v="113833"/>
    <s v="SC113833"/>
    <s v="890308493_SC113833"/>
    <d v="2024-03-27T00:00:00"/>
    <d v="2024-04-11T00:00:00"/>
    <n v="1077942"/>
    <n v="1077942"/>
    <s v="Evento"/>
    <s v="Cali"/>
    <s v="Factura pendiente en programacion de pago"/>
    <x v="0"/>
    <n v="0"/>
    <m/>
    <n v="0"/>
    <n v="0"/>
    <m/>
    <m/>
    <m/>
    <n v="0"/>
    <n v="1077942"/>
    <n v="0"/>
    <n v="2201538869"/>
    <d v="2024-08-12T00:00:00"/>
    <s v="(en blanco)"/>
    <n v="36046550"/>
    <s v="Finalizada"/>
    <d v="2024-03-27T00:00:00"/>
    <d v="2024-04-11T00:00:00"/>
    <s v="NULL"/>
    <n v="1153290"/>
    <n v="0"/>
    <n v="0"/>
    <n v="0"/>
    <m/>
    <m/>
    <m/>
    <n v="1077942"/>
  </r>
  <r>
    <n v="890308493"/>
    <s v="Fundacion Ideal para la Rehabilitación integral &quot;Julio H. Calonje&quot;"/>
    <s v="SC"/>
    <n v="113843"/>
    <s v="SC113843"/>
    <s v="890308493_SC113843"/>
    <d v="2024-03-27T00:00:00"/>
    <d v="2024-04-11T00:00:00"/>
    <n v="797334"/>
    <n v="797334"/>
    <s v="Evento"/>
    <s v="Cali"/>
    <s v="Factura pendiente en programacion de pago"/>
    <x v="0"/>
    <n v="0"/>
    <m/>
    <n v="0"/>
    <n v="0"/>
    <m/>
    <m/>
    <m/>
    <n v="0"/>
    <n v="797334"/>
    <n v="0"/>
    <n v="2201538869"/>
    <d v="2024-08-12T00:00:00"/>
    <s v="(en blanco)"/>
    <n v="36046550"/>
    <s v="Finalizada"/>
    <d v="2024-03-27T00:00:00"/>
    <d v="2024-04-11T00:00:00"/>
    <s v="NULL"/>
    <n v="797334"/>
    <n v="0"/>
    <n v="0"/>
    <n v="0"/>
    <m/>
    <m/>
    <m/>
    <n v="797334"/>
  </r>
  <r>
    <n v="890308493"/>
    <s v="Fundacion Ideal para la Rehabilitación integral &quot;Julio H. Calonje&quot;"/>
    <s v="SC"/>
    <n v="113928"/>
    <s v="SC113928"/>
    <s v="890308493_SC113928"/>
    <d v="2024-04-02T00:00:00"/>
    <d v="2024-04-08T00:00:00"/>
    <n v="1409868"/>
    <n v="1409868"/>
    <s v="Evento"/>
    <s v="Cali"/>
    <e v="#N/A"/>
    <x v="0"/>
    <n v="0"/>
    <m/>
    <n v="0"/>
    <n v="0"/>
    <m/>
    <m/>
    <m/>
    <n v="0"/>
    <n v="1409868"/>
    <n v="0"/>
    <n v="2201538869"/>
    <d v="2024-08-12T00:00:00"/>
    <s v="(en blanco)"/>
    <n v="36046550"/>
    <s v="Finalizada"/>
    <d v="2024-04-02T00:00:00"/>
    <d v="2024-04-08T00:00:00"/>
    <s v="NULL"/>
    <n v="1409868"/>
    <n v="0"/>
    <n v="0"/>
    <n v="0"/>
    <m/>
    <m/>
    <m/>
    <n v="1409868"/>
  </r>
  <r>
    <n v="890308493"/>
    <s v="Fundacion Ideal para la Rehabilitación integral &quot;Julio H. Calonje&quot;"/>
    <s v="AC"/>
    <n v="108890"/>
    <s v="AC108890"/>
    <s v="890308493_AC108890"/>
    <d v="2024-04-26T00:00:00"/>
    <d v="2024-05-15T00:00:00"/>
    <n v="272176"/>
    <n v="272176"/>
    <s v="Evento"/>
    <s v="Cali"/>
    <e v="#N/A"/>
    <x v="0"/>
    <n v="0"/>
    <m/>
    <n v="0"/>
    <n v="0"/>
    <m/>
    <m/>
    <m/>
    <n v="0"/>
    <n v="272176"/>
    <n v="0"/>
    <n v="2201538869"/>
    <d v="2024-08-12T00:00:00"/>
    <s v="(en blanco)"/>
    <n v="36046550"/>
    <s v="Finalizada"/>
    <d v="2024-04-26T00:00:00"/>
    <d v="2024-05-08T00:00:00"/>
    <s v="NULL"/>
    <n v="307544"/>
    <n v="0"/>
    <n v="0"/>
    <n v="0"/>
    <m/>
    <m/>
    <m/>
    <n v="272176"/>
  </r>
  <r>
    <n v="890308493"/>
    <s v="Fundacion Ideal para la Rehabilitación integral &quot;Julio H. Calonje&quot;"/>
    <s v="SC"/>
    <n v="114077"/>
    <s v="SC114077"/>
    <s v="890308493_SC114077"/>
    <d v="2024-04-27T00:00:00"/>
    <d v="2024-05-14T00:00:00"/>
    <n v="1249154"/>
    <n v="1249154"/>
    <s v="Evento"/>
    <s v="Cali"/>
    <e v="#N/A"/>
    <x v="0"/>
    <n v="0"/>
    <m/>
    <n v="0"/>
    <n v="0"/>
    <m/>
    <m/>
    <m/>
    <n v="0"/>
    <n v="1249154"/>
    <n v="0"/>
    <n v="2201538869"/>
    <d v="2024-08-12T00:00:00"/>
    <s v="(en blanco)"/>
    <n v="36046550"/>
    <s v="Finalizada"/>
    <d v="2024-04-27T00:00:00"/>
    <d v="2024-05-14T00:00:00"/>
    <s v="NULL"/>
    <n v="1266354"/>
    <n v="0"/>
    <n v="0"/>
    <n v="0"/>
    <m/>
    <m/>
    <m/>
    <n v="1249154"/>
  </r>
  <r>
    <n v="890308493"/>
    <s v="Fundacion Ideal para la Rehabilitación integral &quot;Julio H. Calonje&quot;"/>
    <s v="SC"/>
    <n v="114079"/>
    <s v="SC114079"/>
    <s v="890308493_SC114079"/>
    <d v="2024-04-27T00:00:00"/>
    <d v="2024-05-14T00:00:00"/>
    <n v="1547737"/>
    <n v="1547737"/>
    <s v="Evento"/>
    <s v="Cali"/>
    <e v="#N/A"/>
    <x v="0"/>
    <n v="0"/>
    <m/>
    <n v="0"/>
    <n v="0"/>
    <m/>
    <m/>
    <m/>
    <n v="0"/>
    <n v="1547737"/>
    <n v="0"/>
    <n v="2201538869"/>
    <d v="2024-08-12T00:00:00"/>
    <s v="(en blanco)"/>
    <n v="36046550"/>
    <s v="Finalizada"/>
    <d v="2024-04-27T00:00:00"/>
    <d v="2024-05-14T00:00:00"/>
    <s v="NULL"/>
    <n v="1777290"/>
    <n v="0"/>
    <n v="0"/>
    <n v="0"/>
    <m/>
    <m/>
    <m/>
    <n v="1547737"/>
  </r>
  <r>
    <n v="890308493"/>
    <s v="Fundacion Ideal para la Rehabilitación integral &quot;Julio H. Calonje&quot;"/>
    <s v="SC"/>
    <n v="114088"/>
    <s v="SC114088"/>
    <s v="890308493_SC114088"/>
    <d v="2024-04-27T00:00:00"/>
    <d v="2024-05-14T00:00:00"/>
    <n v="109305"/>
    <n v="109305"/>
    <s v="Evento"/>
    <s v="Cali"/>
    <e v="#N/A"/>
    <x v="0"/>
    <n v="0"/>
    <m/>
    <n v="0"/>
    <n v="0"/>
    <m/>
    <m/>
    <m/>
    <n v="0"/>
    <n v="109305"/>
    <n v="0"/>
    <n v="2201538869"/>
    <d v="2024-08-12T00:00:00"/>
    <s v="(en blanco)"/>
    <n v="36046550"/>
    <s v="Finalizada"/>
    <d v="2024-04-27T00:00:00"/>
    <d v="2024-05-14T00:00:00"/>
    <s v="NULL"/>
    <n v="109305"/>
    <n v="0"/>
    <n v="0"/>
    <n v="0"/>
    <m/>
    <m/>
    <m/>
    <n v="109305"/>
  </r>
  <r>
    <n v="890308493"/>
    <s v="Fundacion Ideal para la Rehabilitación integral &quot;Julio H. Calonje&quot;"/>
    <s v="SC"/>
    <n v="114170"/>
    <s v="SC114170"/>
    <s v="890308493_SC114170"/>
    <d v="2024-04-30T00:00:00"/>
    <d v="2024-05-08T00:00:00"/>
    <n v="4856212"/>
    <n v="4856212"/>
    <s v="Evento"/>
    <s v="Cali"/>
    <e v="#N/A"/>
    <x v="0"/>
    <n v="0"/>
    <m/>
    <n v="0"/>
    <n v="0"/>
    <m/>
    <m/>
    <m/>
    <n v="0"/>
    <n v="4856212"/>
    <n v="0"/>
    <n v="2201538869"/>
    <d v="2024-08-12T00:00:00"/>
    <s v="(en blanco)"/>
    <n v="36046550"/>
    <s v="Finalizada"/>
    <d v="2024-04-30T00:00:00"/>
    <d v="2024-05-08T00:00:00"/>
    <s v="NULL"/>
    <n v="4856212"/>
    <n v="0"/>
    <n v="0"/>
    <n v="0"/>
    <m/>
    <m/>
    <m/>
    <n v="4856212"/>
  </r>
  <r>
    <n v="890308493"/>
    <s v="Fundacion Ideal para la Rehabilitación integral &quot;Julio H. Calonje&quot;"/>
    <s v="SC"/>
    <n v="114183"/>
    <s v="SC114183"/>
    <s v="890308493_SC114183"/>
    <d v="2024-04-30T00:00:00"/>
    <d v="2024-05-07T00:00:00"/>
    <n v="1566520"/>
    <n v="1566520"/>
    <s v="Evento"/>
    <s v="Cali"/>
    <e v="#N/A"/>
    <x v="0"/>
    <n v="0"/>
    <m/>
    <n v="0"/>
    <n v="0"/>
    <m/>
    <m/>
    <m/>
    <n v="0"/>
    <n v="1566520"/>
    <n v="0"/>
    <n v="2201538869"/>
    <d v="2024-08-12T00:00:00"/>
    <s v="(en blanco)"/>
    <n v="36046550"/>
    <s v="Finalizada"/>
    <d v="2024-04-30T00:00:00"/>
    <d v="2024-05-07T00:00:00"/>
    <s v="NULL"/>
    <n v="1566520"/>
    <n v="0"/>
    <n v="0"/>
    <n v="0"/>
    <m/>
    <m/>
    <m/>
    <n v="1566520"/>
  </r>
  <r>
    <n v="890308493"/>
    <s v="Fundacion Ideal para la Rehabilitación integral &quot;Julio H. Calonje&quot;"/>
    <s v="SC"/>
    <n v="114189"/>
    <s v="SC114189"/>
    <s v="890308493_SC114189"/>
    <d v="2024-04-30T00:00:00"/>
    <d v="2024-05-14T00:00:00"/>
    <n v="322858"/>
    <n v="322858"/>
    <s v="Evento"/>
    <s v="Cali"/>
    <e v="#N/A"/>
    <x v="0"/>
    <n v="0"/>
    <m/>
    <n v="0"/>
    <n v="0"/>
    <m/>
    <m/>
    <m/>
    <n v="0"/>
    <n v="322858"/>
    <n v="0"/>
    <n v="2201538869"/>
    <d v="2024-08-12T00:00:00"/>
    <s v="(en blanco)"/>
    <n v="36046550"/>
    <s v="Finalizada"/>
    <d v="2024-04-30T00:00:00"/>
    <d v="2024-05-14T00:00:00"/>
    <s v="NULL"/>
    <n v="454058"/>
    <n v="0"/>
    <n v="0"/>
    <n v="0"/>
    <m/>
    <m/>
    <m/>
    <n v="322858"/>
  </r>
  <r>
    <n v="890308493"/>
    <s v="Fundacion Ideal para la Rehabilitación integral &quot;Julio H. Calonje&quot;"/>
    <s v="SC"/>
    <n v="112662"/>
    <s v="SC112662"/>
    <s v="890308493_SC112662"/>
    <d v="2024-01-25T00:00:00"/>
    <d v="2023-12-07T00:00:00"/>
    <n v="4856212"/>
    <n v="783260"/>
    <s v="Evento"/>
    <s v="Cali"/>
    <s v="Glosa en proceso interno"/>
    <x v="1"/>
    <n v="0"/>
    <m/>
    <n v="0"/>
    <n v="0"/>
    <m/>
    <m/>
    <m/>
    <n v="0"/>
    <n v="4072952"/>
    <n v="0"/>
    <n v="2201510621"/>
    <d v="2024-05-22T00:00:00"/>
    <s v="(en blanco)"/>
    <n v="30706749"/>
    <s v="Para revision respuesta"/>
    <d v="2023-11-30T00:00:00"/>
    <d v="2023-12-07T00:00:00"/>
    <s v="NULL"/>
    <n v="4856212"/>
    <n v="783260"/>
    <n v="0"/>
    <n v="783260"/>
    <s v="GLOSA"/>
    <m/>
    <s v="AUTORIZACION"/>
    <n v="4072952"/>
  </r>
  <r>
    <n v="890308493"/>
    <s v="Fundacion Ideal para la Rehabilitación integral &quot;Julio H. Calonje&quot;"/>
    <s v="SC"/>
    <n v="114359"/>
    <s v="SC114359"/>
    <s v="890308493_SC114359"/>
    <d v="2024-05-29T00:00:00"/>
    <d v="2024-06-11T00:00:00"/>
    <n v="3605583"/>
    <n v="2941496"/>
    <s v="Evento"/>
    <s v="Cali"/>
    <e v="#N/A"/>
    <x v="2"/>
    <n v="2941496"/>
    <n v="1222472806"/>
    <n v="0"/>
    <n v="0"/>
    <m/>
    <m/>
    <m/>
    <n v="0"/>
    <n v="664087"/>
    <n v="0"/>
    <n v="2201529829"/>
    <d v="2024-07-17T00:00:00"/>
    <s v="(en blanco)"/>
    <n v="1249448"/>
    <s v="Finalizada"/>
    <d v="2024-05-29T00:00:00"/>
    <d v="2024-06-11T00:00:00"/>
    <s v="NULL"/>
    <n v="3709183"/>
    <n v="0"/>
    <n v="0"/>
    <n v="0"/>
    <m/>
    <m/>
    <m/>
    <n v="3605583"/>
  </r>
  <r>
    <n v="890308493"/>
    <s v="Fundacion Ideal para la Rehabilitación integral &quot;Julio H. Calonje&quot;"/>
    <s v="AC"/>
    <n v="108938"/>
    <s v="AC108938"/>
    <s v="890308493_AC108938"/>
    <d v="2024-05-25T00:00:00"/>
    <d v="2024-06-04T00:00:00"/>
    <n v="1517474"/>
    <n v="932113"/>
    <s v="Evento"/>
    <s v="Cali"/>
    <e v="#N/A"/>
    <x v="2"/>
    <n v="932113"/>
    <n v="1222472775"/>
    <n v="0"/>
    <n v="0"/>
    <m/>
    <m/>
    <m/>
    <n v="0"/>
    <n v="585361"/>
    <n v="0"/>
    <n v="2201529829"/>
    <d v="2024-07-17T00:00:00"/>
    <s v="(en blanco)"/>
    <n v="1249448"/>
    <s v="Finalizada"/>
    <d v="2024-05-25T00:00:00"/>
    <d v="2024-06-04T00:00:00"/>
    <s v="NULL"/>
    <n v="1556274"/>
    <n v="0"/>
    <n v="0"/>
    <n v="0"/>
    <m/>
    <m/>
    <m/>
    <n v="1517474"/>
  </r>
  <r>
    <n v="890308493"/>
    <s v="Fundacion Ideal para la Rehabilitación integral &quot;Julio H. Calonje&quot;"/>
    <s v="SC"/>
    <n v="114433"/>
    <s v="SC114433"/>
    <s v="890308493_SC114433"/>
    <d v="2024-05-31T00:00:00"/>
    <d v="2024-06-06T00:00:00"/>
    <n v="5236168"/>
    <n v="5326168"/>
    <s v="Evento"/>
    <s v="Cali"/>
    <e v="#N/A"/>
    <x v="2"/>
    <n v="5326168"/>
    <n v="1222472813"/>
    <n v="0"/>
    <n v="0"/>
    <m/>
    <m/>
    <m/>
    <n v="0"/>
    <n v="0"/>
    <n v="0"/>
    <m/>
    <m/>
    <m/>
    <n v="0"/>
    <s v="Finalizada"/>
    <d v="2024-05-31T00:00:00"/>
    <d v="2024-06-06T00:00:00"/>
    <s v="NULL"/>
    <n v="5326168"/>
    <n v="0"/>
    <n v="0"/>
    <n v="0"/>
    <m/>
    <m/>
    <m/>
    <n v="5326168"/>
  </r>
  <r>
    <n v="890308493"/>
    <s v="Fundacion Ideal para la Rehabilitación integral &quot;Julio H. Calonje&quot;"/>
    <s v="SC"/>
    <n v="114694"/>
    <s v="SC114694"/>
    <s v="890308493_SC114694"/>
    <d v="2024-06-29T00:00:00"/>
    <d v="2024-07-04T00:00:00"/>
    <n v="5236168"/>
    <n v="5326168"/>
    <s v="Evento"/>
    <s v="Cali"/>
    <e v="#N/A"/>
    <x v="2"/>
    <n v="5326168"/>
    <n v="1222485634"/>
    <n v="0"/>
    <n v="0"/>
    <m/>
    <m/>
    <m/>
    <n v="0"/>
    <n v="0"/>
    <n v="0"/>
    <m/>
    <m/>
    <m/>
    <n v="0"/>
    <s v="Finalizada"/>
    <d v="2024-06-29T00:00:00"/>
    <d v="2024-07-04T00:00:00"/>
    <s v="NULL"/>
    <n v="5326168"/>
    <n v="0"/>
    <n v="0"/>
    <n v="0"/>
    <m/>
    <m/>
    <m/>
    <n v="5326168"/>
  </r>
  <r>
    <n v="890308493"/>
    <s v="Fundacion Ideal para la Rehabilitación integral &quot;Julio H. Calonje&quot;"/>
    <s v="SC"/>
    <n v="114621"/>
    <s v="SC114621"/>
    <s v="890308493_SC114621"/>
    <d v="2024-06-27T00:00:00"/>
    <d v="2024-07-09T00:00:00"/>
    <n v="1915186"/>
    <n v="1915186"/>
    <s v="Evento"/>
    <s v="Cali"/>
    <e v="#N/A"/>
    <x v="2"/>
    <n v="1915186"/>
    <n v="1222485788"/>
    <n v="0"/>
    <n v="0"/>
    <m/>
    <m/>
    <m/>
    <n v="0"/>
    <n v="0"/>
    <n v="0"/>
    <m/>
    <m/>
    <m/>
    <n v="0"/>
    <s v="Finalizada"/>
    <d v="2024-06-27T00:00:00"/>
    <d v="2024-07-09T00:00:00"/>
    <s v="NULL"/>
    <n v="1975586"/>
    <n v="0"/>
    <n v="0"/>
    <n v="0"/>
    <m/>
    <m/>
    <m/>
    <n v="1915186"/>
  </r>
  <r>
    <n v="890308493"/>
    <s v="Fundacion Ideal para la Rehabilitación integral &quot;Julio H. Calonje&quot;"/>
    <s v="SC"/>
    <n v="114695"/>
    <s v="SC114695"/>
    <s v="890308493_SC114695"/>
    <d v="2024-06-29T00:00:00"/>
    <d v="2024-07-05T00:00:00"/>
    <n v="1409868"/>
    <n v="1409868"/>
    <s v="Evento"/>
    <s v="Cali"/>
    <e v="#N/A"/>
    <x v="2"/>
    <n v="1409868"/>
    <n v="1222485640"/>
    <n v="0"/>
    <n v="0"/>
    <m/>
    <m/>
    <m/>
    <n v="0"/>
    <n v="0"/>
    <n v="0"/>
    <m/>
    <m/>
    <m/>
    <n v="0"/>
    <s v="Finalizada"/>
    <d v="2024-06-29T00:00:00"/>
    <d v="2024-07-05T00:00:00"/>
    <s v="NULL"/>
    <n v="1409868"/>
    <n v="0"/>
    <n v="0"/>
    <n v="0"/>
    <m/>
    <m/>
    <m/>
    <n v="1409868"/>
  </r>
  <r>
    <n v="890308493"/>
    <s v="Fundacion Ideal para la Rehabilitación integral &quot;Julio H. Calonje&quot;"/>
    <s v="SC"/>
    <n v="114347"/>
    <s v="SC114347"/>
    <s v="890308493_SC114347"/>
    <d v="2024-05-28T00:00:00"/>
    <d v="2024-06-11T00:00:00"/>
    <n v="1167820"/>
    <n v="1167820"/>
    <s v="Evento"/>
    <s v="Cali"/>
    <e v="#N/A"/>
    <x v="2"/>
    <n v="1167820"/>
    <n v="1222472787"/>
    <n v="0"/>
    <n v="0"/>
    <m/>
    <m/>
    <m/>
    <n v="0"/>
    <n v="0"/>
    <n v="0"/>
    <m/>
    <m/>
    <m/>
    <n v="0"/>
    <s v="Finalizada"/>
    <d v="2024-05-28T00:00:00"/>
    <d v="2024-06-11T00:00:00"/>
    <s v="NULL"/>
    <n v="1309290"/>
    <n v="0"/>
    <n v="0"/>
    <n v="0"/>
    <m/>
    <m/>
    <m/>
    <n v="1167820"/>
  </r>
  <r>
    <n v="890308493"/>
    <s v="Fundacion Ideal para la Rehabilitación integral &quot;Julio H. Calonje&quot;"/>
    <s v="AC"/>
    <n v="109027"/>
    <s v="AC109027"/>
    <s v="890308493_AC109027"/>
    <d v="2024-06-25T00:00:00"/>
    <d v="2024-07-02T00:00:00"/>
    <n v="1113638"/>
    <n v="1113638"/>
    <s v="Evento"/>
    <s v="Cali"/>
    <e v="#N/A"/>
    <x v="2"/>
    <n v="1113638"/>
    <n v="1222485615"/>
    <n v="0"/>
    <n v="0"/>
    <m/>
    <m/>
    <m/>
    <n v="0"/>
    <n v="0"/>
    <n v="0"/>
    <m/>
    <m/>
    <m/>
    <n v="0"/>
    <s v="Finalizada"/>
    <d v="2024-06-25T00:00:00"/>
    <d v="2024-07-02T00:00:00"/>
    <s v="NULL"/>
    <n v="1203938"/>
    <n v="0"/>
    <n v="0"/>
    <n v="0"/>
    <m/>
    <m/>
    <m/>
    <n v="1113638"/>
  </r>
  <r>
    <n v="890308493"/>
    <s v="Fundacion Ideal para la Rehabilitación integral &quot;Julio H. Calonje&quot;"/>
    <s v="SC"/>
    <n v="114617"/>
    <s v="SC114617"/>
    <s v="890308493_SC114617"/>
    <d v="2024-06-27T00:00:00"/>
    <d v="2024-07-09T00:00:00"/>
    <n v="768288"/>
    <n v="768288"/>
    <s v="Evento"/>
    <s v="Cali"/>
    <e v="#N/A"/>
    <x v="2"/>
    <n v="768288"/>
    <n v="1222485783"/>
    <n v="0"/>
    <n v="0"/>
    <m/>
    <m/>
    <m/>
    <n v="0"/>
    <n v="0"/>
    <n v="0"/>
    <m/>
    <m/>
    <m/>
    <n v="0"/>
    <s v="Finalizada"/>
    <d v="2024-06-27T00:00:00"/>
    <d v="2024-07-09T00:00:00"/>
    <s v="NULL"/>
    <n v="772788"/>
    <n v="0"/>
    <n v="0"/>
    <n v="0"/>
    <m/>
    <m/>
    <m/>
    <n v="768288"/>
  </r>
  <r>
    <n v="890308493"/>
    <s v="Fundacion Ideal para la Rehabilitación integral &quot;Julio H. Calonje&quot;"/>
    <s v="SC"/>
    <n v="114620"/>
    <s v="SC114620"/>
    <s v="890308493_SC114620"/>
    <d v="2024-06-27T00:00:00"/>
    <d v="2024-07-09T00:00:00"/>
    <n v="436044"/>
    <n v="436044"/>
    <s v="Evento"/>
    <s v="Cali"/>
    <e v="#N/A"/>
    <x v="2"/>
    <n v="436044"/>
    <n v="1222485786"/>
    <n v="0"/>
    <n v="0"/>
    <m/>
    <m/>
    <m/>
    <n v="0"/>
    <n v="0"/>
    <n v="0"/>
    <m/>
    <m/>
    <m/>
    <n v="0"/>
    <s v="Finalizada"/>
    <d v="2024-06-27T00:00:00"/>
    <d v="2024-07-09T00:00:00"/>
    <s v="NULL"/>
    <n v="440544"/>
    <n v="0"/>
    <n v="0"/>
    <n v="0"/>
    <m/>
    <m/>
    <m/>
    <n v="436044"/>
  </r>
  <r>
    <n v="890308493"/>
    <s v="Fundacion Ideal para la Rehabilitación integral &quot;Julio H. Calonje&quot;"/>
    <s v="SC"/>
    <n v="113544"/>
    <s v="SC113544"/>
    <s v="890308493_SC113544"/>
    <d v="2024-02-29T00:00:00"/>
    <d v="2024-03-13T00:00:00"/>
    <n v="384430"/>
    <n v="384430"/>
    <s v="Evento"/>
    <s v="Cali"/>
    <s v="Factura pendiente en programacion de pago"/>
    <x v="2"/>
    <n v="384430"/>
    <n v="1222403728"/>
    <n v="0"/>
    <n v="0"/>
    <m/>
    <m/>
    <m/>
    <n v="0"/>
    <n v="0"/>
    <n v="0"/>
    <m/>
    <m/>
    <m/>
    <n v="0"/>
    <s v="Finalizada"/>
    <d v="2024-02-29T00:00:00"/>
    <d v="2024-03-13T00:00:00"/>
    <s v="NULL"/>
    <n v="384430"/>
    <n v="0"/>
    <n v="0"/>
    <n v="0"/>
    <m/>
    <m/>
    <m/>
    <n v="384430"/>
  </r>
  <r>
    <n v="890308493"/>
    <s v="Fundacion Ideal para la Rehabilitación integral &quot;Julio H. Calonje&quot;"/>
    <s v="SC"/>
    <n v="114344"/>
    <s v="SC114344"/>
    <s v="890308493_SC114344"/>
    <d v="2024-05-28T00:00:00"/>
    <d v="2024-06-11T00:00:00"/>
    <n v="384430"/>
    <n v="384430"/>
    <s v="Evento"/>
    <s v="Cali"/>
    <e v="#N/A"/>
    <x v="2"/>
    <n v="384430"/>
    <n v="1222476002"/>
    <n v="0"/>
    <n v="0"/>
    <m/>
    <m/>
    <m/>
    <n v="0"/>
    <n v="0"/>
    <n v="0"/>
    <m/>
    <m/>
    <m/>
    <n v="0"/>
    <s v="Finalizada"/>
    <d v="2024-05-28T00:00:00"/>
    <d v="2024-06-11T00:00:00"/>
    <s v="NULL"/>
    <n v="384430"/>
    <n v="0"/>
    <n v="0"/>
    <n v="0"/>
    <m/>
    <m/>
    <m/>
    <n v="384430"/>
  </r>
  <r>
    <n v="890308493"/>
    <s v="Fundacion Ideal para la Rehabilitación integral &quot;Julio H. Calonje&quot;"/>
    <s v="SC"/>
    <n v="114439"/>
    <s v="SC114439"/>
    <s v="890308493_SC114439"/>
    <d v="2024-05-31T00:00:00"/>
    <d v="2024-06-11T00:00:00"/>
    <n v="379180"/>
    <n v="379180"/>
    <s v="Evento"/>
    <s v="Cali"/>
    <e v="#N/A"/>
    <x v="2"/>
    <n v="379180"/>
    <n v="1222472823"/>
    <n v="0"/>
    <n v="0"/>
    <m/>
    <m/>
    <m/>
    <n v="0"/>
    <n v="0"/>
    <n v="0"/>
    <m/>
    <m/>
    <m/>
    <n v="0"/>
    <s v="Finalizada"/>
    <d v="2024-05-31T00:00:00"/>
    <d v="2024-06-11T00:00:00"/>
    <s v="NULL"/>
    <n v="412780"/>
    <n v="0"/>
    <n v="0"/>
    <n v="0"/>
    <m/>
    <m/>
    <m/>
    <n v="379180"/>
  </r>
  <r>
    <n v="890308493"/>
    <s v="Fundacion Ideal para la Rehabilitación integral &quot;Julio H. Calonje&quot;"/>
    <s v="SC"/>
    <n v="114560"/>
    <s v="SC114560"/>
    <s v="890308493_SC114560"/>
    <d v="2024-06-26T00:00:00"/>
    <d v="2024-07-09T00:00:00"/>
    <n v="376741"/>
    <n v="376741"/>
    <s v="Evento"/>
    <s v="Cali"/>
    <e v="#N/A"/>
    <x v="2"/>
    <n v="376741"/>
    <n v="1222477820"/>
    <n v="0"/>
    <n v="0"/>
    <m/>
    <m/>
    <m/>
    <n v="0"/>
    <n v="0"/>
    <n v="0"/>
    <m/>
    <m/>
    <m/>
    <n v="0"/>
    <s v="Finalizada"/>
    <d v="2024-06-26T00:00:00"/>
    <d v="2024-07-09T00:00:00"/>
    <s v="NULL"/>
    <n v="384430"/>
    <n v="0"/>
    <n v="0"/>
    <n v="0"/>
    <m/>
    <m/>
    <m/>
    <n v="376741"/>
  </r>
  <r>
    <n v="890308493"/>
    <s v="Fundacion Ideal para la Rehabilitación integral &quot;Julio H. Calonje&quot;"/>
    <s v="AC"/>
    <n v="108939"/>
    <s v="AC108939"/>
    <s v="890308493_AC108939"/>
    <d v="2024-05-25T00:00:00"/>
    <d v="2024-06-04T00:00:00"/>
    <n v="191729"/>
    <n v="191729"/>
    <s v="Evento"/>
    <s v="Cali"/>
    <e v="#N/A"/>
    <x v="2"/>
    <n v="191729"/>
    <n v="1222472778"/>
    <n v="0"/>
    <n v="0"/>
    <m/>
    <m/>
    <m/>
    <n v="0"/>
    <n v="0"/>
    <n v="0"/>
    <m/>
    <m/>
    <m/>
    <n v="0"/>
    <s v="Finalizada"/>
    <d v="2024-05-25T00:00:00"/>
    <d v="2024-06-04T00:00:00"/>
    <s v="NULL"/>
    <n v="191729"/>
    <n v="0"/>
    <n v="0"/>
    <n v="0"/>
    <m/>
    <m/>
    <m/>
    <n v="191729"/>
  </r>
  <r>
    <n v="890308493"/>
    <s v="Fundacion Ideal para la Rehabilitación integral &quot;Julio H. Calonje&quot;"/>
    <s v="SC"/>
    <n v="114618"/>
    <s v="SC114618"/>
    <s v="890308493_SC114618"/>
    <d v="2024-06-27T00:00:00"/>
    <d v="2024-07-09T00:00:00"/>
    <n v="1900803"/>
    <n v="1900803"/>
    <s v="Evento"/>
    <s v="Cali"/>
    <e v="#N/A"/>
    <x v="3"/>
    <n v="1632150"/>
    <n v="1222485799"/>
    <n v="0"/>
    <n v="0"/>
    <m/>
    <m/>
    <m/>
    <n v="0"/>
    <n v="0"/>
    <n v="0"/>
    <m/>
    <m/>
    <m/>
    <n v="0"/>
    <s v="Para respuesta prestador"/>
    <d v="2024-06-27T00:00:00"/>
    <d v="2024-07-09T00:00:00"/>
    <s v="NULL"/>
    <n v="2008501"/>
    <n v="268653"/>
    <n v="0"/>
    <n v="268653"/>
    <s v="GLOSA"/>
    <s v="122300329094 SE GLOSA LA AUTORIZACION YA QUE SE ENCUENTRA ANULADA se anula ya que se evidencia factura ya utilizada en autorización numero 122300314379   122300330537 SE GLOZA AUTORIZACION YA QUE SE ENCUENTRA ANULAD.se anula ya que se evidencia factura ya utilizada en autorizacion numero 122300314379   122300290843 FACTURADA PAGADA CON FACT SC114359"/>
    <s v="AUTORIZACION"/>
    <n v="1632150"/>
  </r>
  <r>
    <n v="890308493"/>
    <s v="Fundacion Ideal para la Rehabilitación integral &quot;Julio H. Calonje&quot;"/>
    <s v="SC"/>
    <n v="114681"/>
    <s v="SC114681"/>
    <s v="890308493_SC114681"/>
    <d v="2024-06-29T00:00:00"/>
    <d v="2024-07-09T00:00:00"/>
    <n v="272224"/>
    <n v="272224"/>
    <s v="Evento"/>
    <s v="Cali"/>
    <e v="#N/A"/>
    <x v="2"/>
    <n v="254048"/>
    <n v="1222485804"/>
    <n v="0"/>
    <n v="0"/>
    <m/>
    <m/>
    <m/>
    <n v="0"/>
    <n v="0"/>
    <n v="0"/>
    <m/>
    <m/>
    <m/>
    <n v="0"/>
    <s v="Finalizada"/>
    <d v="2024-06-29T00:00:00"/>
    <d v="2024-07-09T00:00:00"/>
    <s v="NULL"/>
    <n v="330224"/>
    <n v="0"/>
    <n v="0"/>
    <n v="0"/>
    <m/>
    <m/>
    <m/>
    <n v="272224"/>
  </r>
  <r>
    <n v="890308493"/>
    <s v="Fundacion Ideal para la Rehabilitación integral &quot;Julio H. Calonje&quot;"/>
    <s v="SC"/>
    <n v="114619"/>
    <s v="SC114619"/>
    <s v="890308493_SC114619"/>
    <d v="2024-06-27T00:00:00"/>
    <d v="2024-07-09T00:00:00"/>
    <n v="1969884"/>
    <n v="1969884"/>
    <s v="Evento"/>
    <s v="Cali"/>
    <e v="#N/A"/>
    <x v="2"/>
    <n v="1849484"/>
    <n v="1222485785"/>
    <n v="0"/>
    <n v="0"/>
    <m/>
    <m/>
    <m/>
    <n v="0"/>
    <n v="0"/>
    <n v="0"/>
    <m/>
    <m/>
    <m/>
    <n v="0"/>
    <s v="Finalizada"/>
    <d v="2024-06-27T00:00:00"/>
    <d v="2024-07-09T00:00:00"/>
    <s v="NULL"/>
    <n v="1969884"/>
    <n v="0"/>
    <n v="0"/>
    <n v="0"/>
    <m/>
    <m/>
    <m/>
    <n v="1849484"/>
  </r>
  <r>
    <n v="890308493"/>
    <s v="Fundacion Ideal para la Rehabilitación integral &quot;Julio H. Calonje&quot;"/>
    <s v="SC"/>
    <n v="114360"/>
    <s v="SC114360"/>
    <s v="890308493_SC114360"/>
    <d v="2024-05-29T00:00:00"/>
    <d v="2024-06-11T00:00:00"/>
    <n v="1794400"/>
    <n v="1794400"/>
    <s v="Evento"/>
    <s v="Cali"/>
    <e v="#N/A"/>
    <x v="2"/>
    <n v="1245240"/>
    <n v="1222472810"/>
    <n v="0"/>
    <n v="0"/>
    <m/>
    <m/>
    <m/>
    <n v="0"/>
    <n v="0"/>
    <n v="0"/>
    <m/>
    <m/>
    <m/>
    <n v="0"/>
    <s v="Finalizada"/>
    <d v="2024-05-29T00:00:00"/>
    <d v="2024-06-11T00:00:00"/>
    <s v="NULL"/>
    <n v="1872000"/>
    <n v="0"/>
    <n v="0"/>
    <n v="0"/>
    <m/>
    <m/>
    <m/>
    <n v="1794400"/>
  </r>
  <r>
    <n v="890308493"/>
    <s v="Fundacion Ideal para la Rehabilitación integral &quot;Julio H. Calonje&quot;"/>
    <s v="SC"/>
    <n v="114349"/>
    <s v="SC114349"/>
    <s v="890308493_SC114349"/>
    <d v="2024-05-28T00:00:00"/>
    <d v="2024-06-11T00:00:00"/>
    <n v="1765076"/>
    <n v="1765076"/>
    <s v="Evento"/>
    <s v="Cali"/>
    <e v="#N/A"/>
    <x v="2"/>
    <n v="0"/>
    <m/>
    <n v="0"/>
    <n v="0"/>
    <m/>
    <m/>
    <m/>
    <n v="0"/>
    <n v="0"/>
    <n v="0"/>
    <m/>
    <m/>
    <m/>
    <n v="0"/>
    <s v="Finalizada"/>
    <d v="2024-05-28T00:00:00"/>
    <d v="2024-06-11T00:00:00"/>
    <s v="NULL"/>
    <n v="1782276"/>
    <n v="0"/>
    <n v="0"/>
    <n v="0"/>
    <m/>
    <m/>
    <m/>
    <n v="1765076"/>
  </r>
  <r>
    <n v="890308493"/>
    <s v="Fundacion Ideal para la Rehabilitación integral &quot;Julio H. Calonje&quot;"/>
    <s v="AC"/>
    <n v="109021"/>
    <s v="AC109021"/>
    <s v="890308493_AC109021"/>
    <d v="2024-06-25T00:00:00"/>
    <d v="2024-07-02T00:00:00"/>
    <n v="58041"/>
    <n v="58041"/>
    <s v="Evento"/>
    <s v="Cali"/>
    <e v="#N/A"/>
    <x v="2"/>
    <n v="0"/>
    <m/>
    <n v="0"/>
    <n v="0"/>
    <m/>
    <m/>
    <m/>
    <n v="0"/>
    <n v="0"/>
    <n v="0"/>
    <m/>
    <m/>
    <m/>
    <n v="0"/>
    <s v="Finalizada"/>
    <d v="2024-06-25T00:00:00"/>
    <d v="2024-07-02T00:00:00"/>
    <s v="NULL"/>
    <n v="65583"/>
    <n v="0"/>
    <n v="0"/>
    <n v="0"/>
    <m/>
    <m/>
    <m/>
    <n v="5804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6" cacheId="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8" firstHeaderRow="0" firstDataRow="1" firstDataCol="1"/>
  <pivotFields count="40">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5">
        <item x="0"/>
        <item x="1"/>
        <item x="2"/>
        <item x="3"/>
        <item t="default"/>
      </items>
    </pivotField>
    <pivotField numFmtId="165" showAll="0"/>
    <pivotField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 showAll="0"/>
    <pivotField numFmtId="14" showAll="0"/>
    <pivotField numFmtId="14" showAll="0"/>
    <pivotField showAll="0"/>
    <pivotField numFmtId="165" showAll="0"/>
    <pivotField dataField="1" numFmtId="165" showAll="0"/>
    <pivotField numFmtId="165" showAll="0"/>
    <pivotField numFmtId="165" showAll="0"/>
    <pivotField showAll="0"/>
    <pivotField showAll="0"/>
    <pivotField showAll="0"/>
    <pivotField numFmtId="165" showAll="0"/>
  </pivotFields>
  <rowFields count="1">
    <field x="13"/>
  </rowFields>
  <rowItems count="5">
    <i>
      <x/>
    </i>
    <i>
      <x v="1"/>
    </i>
    <i>
      <x v="2"/>
    </i>
    <i>
      <x v="3"/>
    </i>
    <i t="grand">
      <x/>
    </i>
  </rowItems>
  <colFields count="1">
    <field x="-2"/>
  </colFields>
  <colItems count="3">
    <i>
      <x/>
    </i>
    <i i="1">
      <x v="1"/>
    </i>
    <i i="2">
      <x v="2"/>
    </i>
  </colItems>
  <dataFields count="3">
    <dataField name="Cuenta de LLAVE" fld="5" subtotal="count" baseField="0" baseItem="0"/>
    <dataField name="Suma de IPS Saldo Factura" fld="9" baseField="0" baseItem="0"/>
    <dataField name="Suma de Glosa Pendiente" fld="3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6"/>
  <sheetViews>
    <sheetView topLeftCell="A35" workbookViewId="0">
      <selection activeCell="B60" sqref="B60"/>
    </sheetView>
  </sheetViews>
  <sheetFormatPr baseColWidth="10" defaultRowHeight="14"/>
  <cols>
    <col min="2" max="2" width="26.58203125" customWidth="1"/>
    <col min="3" max="5" width="11.4140625" style="8"/>
    <col min="6" max="6" width="11.4140625" style="7"/>
    <col min="7" max="7" width="16.83203125" style="7" bestFit="1" customWidth="1"/>
    <col min="8" max="8" width="18" style="8" customWidth="1"/>
    <col min="9" max="10" width="11.4140625" style="7"/>
    <col min="11" max="11" width="51.58203125" style="7" bestFit="1" customWidth="1"/>
  </cols>
  <sheetData>
    <row r="1" spans="1:12">
      <c r="A1" s="5" t="s">
        <v>2</v>
      </c>
      <c r="B1" s="5" t="s">
        <v>3</v>
      </c>
      <c r="C1" s="6" t="s">
        <v>4</v>
      </c>
      <c r="D1" s="6" t="s">
        <v>5</v>
      </c>
      <c r="E1" s="6" t="s">
        <v>6</v>
      </c>
      <c r="F1" s="6" t="s">
        <v>7</v>
      </c>
      <c r="G1" s="6" t="s">
        <v>8</v>
      </c>
      <c r="H1" s="6" t="s">
        <v>9</v>
      </c>
      <c r="I1" s="6" t="s">
        <v>10</v>
      </c>
      <c r="J1" s="6" t="s">
        <v>11</v>
      </c>
      <c r="K1" s="6" t="s">
        <v>12</v>
      </c>
      <c r="L1" s="5" t="s">
        <v>13</v>
      </c>
    </row>
    <row r="2" spans="1:12">
      <c r="A2" s="1">
        <v>8903084930</v>
      </c>
      <c r="B2" s="2" t="s">
        <v>14</v>
      </c>
      <c r="C2" s="1" t="s">
        <v>1</v>
      </c>
      <c r="D2" s="1">
        <v>112662</v>
      </c>
      <c r="E2" s="1">
        <v>20240125</v>
      </c>
      <c r="F2" s="11">
        <v>45267</v>
      </c>
      <c r="G2" s="9">
        <v>4856212</v>
      </c>
      <c r="H2" s="9">
        <v>783260</v>
      </c>
      <c r="I2" s="3" t="s">
        <v>15</v>
      </c>
      <c r="J2" s="3" t="s">
        <v>16</v>
      </c>
      <c r="K2" s="3" t="s">
        <v>17</v>
      </c>
      <c r="L2" s="4"/>
    </row>
    <row r="3" spans="1:12">
      <c r="A3" s="1">
        <v>8903084930</v>
      </c>
      <c r="B3" s="2" t="s">
        <v>14</v>
      </c>
      <c r="C3" s="1" t="s">
        <v>1</v>
      </c>
      <c r="D3" s="1">
        <v>113496</v>
      </c>
      <c r="E3" s="1">
        <v>20240229</v>
      </c>
      <c r="F3" s="11">
        <v>45447</v>
      </c>
      <c r="G3" s="9">
        <v>4856212</v>
      </c>
      <c r="H3" s="9">
        <v>4856212</v>
      </c>
      <c r="I3" s="3" t="s">
        <v>15</v>
      </c>
      <c r="J3" s="3" t="s">
        <v>16</v>
      </c>
      <c r="K3" s="3" t="s">
        <v>17</v>
      </c>
      <c r="L3" s="4"/>
    </row>
    <row r="4" spans="1:12">
      <c r="A4" s="1">
        <v>8903084930</v>
      </c>
      <c r="B4" s="2" t="s">
        <v>14</v>
      </c>
      <c r="C4" s="1" t="s">
        <v>1</v>
      </c>
      <c r="D4" s="1">
        <v>113544</v>
      </c>
      <c r="E4" s="1">
        <v>20240229</v>
      </c>
      <c r="F4" s="11">
        <v>45364</v>
      </c>
      <c r="G4" s="9">
        <v>384430</v>
      </c>
      <c r="H4" s="9">
        <v>384430</v>
      </c>
      <c r="I4" s="3" t="s">
        <v>15</v>
      </c>
      <c r="J4" s="3" t="s">
        <v>16</v>
      </c>
      <c r="K4" s="3" t="s">
        <v>17</v>
      </c>
      <c r="L4" s="1"/>
    </row>
    <row r="5" spans="1:12">
      <c r="A5" s="1">
        <v>8903084930</v>
      </c>
      <c r="B5" s="2" t="s">
        <v>14</v>
      </c>
      <c r="C5" s="1" t="s">
        <v>1</v>
      </c>
      <c r="D5" s="1">
        <v>113822</v>
      </c>
      <c r="E5" s="1">
        <v>20240327</v>
      </c>
      <c r="F5" s="11">
        <v>45390</v>
      </c>
      <c r="G5" s="9">
        <v>1958150</v>
      </c>
      <c r="H5" s="9">
        <v>1958150</v>
      </c>
      <c r="I5" s="3" t="s">
        <v>15</v>
      </c>
      <c r="J5" s="3" t="s">
        <v>16</v>
      </c>
      <c r="K5" s="3" t="s">
        <v>17</v>
      </c>
      <c r="L5" s="1"/>
    </row>
    <row r="6" spans="1:12">
      <c r="A6" s="1">
        <v>8903084930</v>
      </c>
      <c r="B6" s="2" t="s">
        <v>14</v>
      </c>
      <c r="C6" s="1" t="s">
        <v>1</v>
      </c>
      <c r="D6" s="1">
        <v>113827</v>
      </c>
      <c r="E6" s="1">
        <v>20240327</v>
      </c>
      <c r="F6" s="11">
        <v>45390</v>
      </c>
      <c r="G6" s="9">
        <v>1566520</v>
      </c>
      <c r="H6" s="9">
        <v>1566520</v>
      </c>
      <c r="I6" s="3" t="s">
        <v>15</v>
      </c>
      <c r="J6" s="3" t="s">
        <v>16</v>
      </c>
      <c r="K6" s="3" t="s">
        <v>17</v>
      </c>
      <c r="L6" s="1"/>
    </row>
    <row r="7" spans="1:12">
      <c r="A7" s="1">
        <v>8903084930</v>
      </c>
      <c r="B7" s="2" t="s">
        <v>14</v>
      </c>
      <c r="C7" s="1" t="s">
        <v>1</v>
      </c>
      <c r="D7" s="1">
        <v>113831</v>
      </c>
      <c r="E7" s="1">
        <v>20240327</v>
      </c>
      <c r="F7" s="11">
        <v>45393</v>
      </c>
      <c r="G7" s="9">
        <v>1700974</v>
      </c>
      <c r="H7" s="9">
        <v>1700974</v>
      </c>
      <c r="I7" s="3" t="s">
        <v>15</v>
      </c>
      <c r="J7" s="3" t="s">
        <v>16</v>
      </c>
      <c r="K7" s="3" t="s">
        <v>17</v>
      </c>
      <c r="L7" s="1"/>
    </row>
    <row r="8" spans="1:12">
      <c r="A8" s="1">
        <v>8903084930</v>
      </c>
      <c r="B8" s="2" t="s">
        <v>14</v>
      </c>
      <c r="C8" s="1" t="s">
        <v>1</v>
      </c>
      <c r="D8" s="1">
        <v>113833</v>
      </c>
      <c r="E8" s="1">
        <v>20240327</v>
      </c>
      <c r="F8" s="11">
        <v>45393</v>
      </c>
      <c r="G8" s="9">
        <v>1077942</v>
      </c>
      <c r="H8" s="9">
        <v>1077942</v>
      </c>
      <c r="I8" s="3" t="s">
        <v>15</v>
      </c>
      <c r="J8" s="3" t="s">
        <v>16</v>
      </c>
      <c r="K8" s="3" t="s">
        <v>17</v>
      </c>
      <c r="L8" s="1"/>
    </row>
    <row r="9" spans="1:12">
      <c r="A9" s="1">
        <v>8903084930</v>
      </c>
      <c r="B9" s="2" t="s">
        <v>14</v>
      </c>
      <c r="C9" s="1" t="s">
        <v>1</v>
      </c>
      <c r="D9" s="1">
        <v>113836</v>
      </c>
      <c r="E9" s="1">
        <v>20240327</v>
      </c>
      <c r="F9" s="11">
        <v>45393</v>
      </c>
      <c r="G9" s="9">
        <v>2461593</v>
      </c>
      <c r="H9" s="9">
        <v>1874485</v>
      </c>
      <c r="I9" s="3" t="s">
        <v>15</v>
      </c>
      <c r="J9" s="3" t="s">
        <v>16</v>
      </c>
      <c r="K9" s="3" t="s">
        <v>17</v>
      </c>
      <c r="L9" s="1"/>
    </row>
    <row r="10" spans="1:12">
      <c r="A10" s="1">
        <v>8903084930</v>
      </c>
      <c r="B10" s="2" t="s">
        <v>14</v>
      </c>
      <c r="C10" s="1" t="s">
        <v>1</v>
      </c>
      <c r="D10" s="1">
        <v>113843</v>
      </c>
      <c r="E10" s="1">
        <v>20240327</v>
      </c>
      <c r="F10" s="11">
        <v>45393</v>
      </c>
      <c r="G10" s="9">
        <v>797334</v>
      </c>
      <c r="H10" s="9">
        <v>797334</v>
      </c>
      <c r="I10" s="3" t="s">
        <v>15</v>
      </c>
      <c r="J10" s="3" t="s">
        <v>16</v>
      </c>
      <c r="K10" s="3" t="s">
        <v>17</v>
      </c>
      <c r="L10" s="1"/>
    </row>
    <row r="11" spans="1:12">
      <c r="A11" s="1">
        <v>8903084930</v>
      </c>
      <c r="B11" s="2" t="s">
        <v>14</v>
      </c>
      <c r="C11" s="1" t="s">
        <v>1</v>
      </c>
      <c r="D11" s="1">
        <v>113847</v>
      </c>
      <c r="E11" s="1">
        <v>20240327</v>
      </c>
      <c r="F11" s="11">
        <v>45393</v>
      </c>
      <c r="G11" s="9">
        <v>3489892</v>
      </c>
      <c r="H11" s="9">
        <v>2762897</v>
      </c>
      <c r="I11" s="3" t="s">
        <v>15</v>
      </c>
      <c r="J11" s="3" t="s">
        <v>16</v>
      </c>
      <c r="K11" s="3" t="s">
        <v>17</v>
      </c>
      <c r="L11" s="1"/>
    </row>
    <row r="12" spans="1:12">
      <c r="A12" s="1">
        <v>8903084930</v>
      </c>
      <c r="B12" s="2" t="s">
        <v>14</v>
      </c>
      <c r="C12" s="1" t="s">
        <v>1</v>
      </c>
      <c r="D12" s="1">
        <v>113851</v>
      </c>
      <c r="E12" s="1">
        <v>20240327</v>
      </c>
      <c r="F12" s="11">
        <v>45393</v>
      </c>
      <c r="G12" s="9">
        <v>345980</v>
      </c>
      <c r="H12" s="9">
        <v>327804</v>
      </c>
      <c r="I12" s="3" t="s">
        <v>15</v>
      </c>
      <c r="J12" s="3" t="s">
        <v>16</v>
      </c>
      <c r="K12" s="3" t="s">
        <v>17</v>
      </c>
      <c r="L12" s="1"/>
    </row>
    <row r="13" spans="1:12">
      <c r="A13" s="1">
        <v>8903084930</v>
      </c>
      <c r="B13" s="2" t="s">
        <v>14</v>
      </c>
      <c r="C13" s="1" t="s">
        <v>1</v>
      </c>
      <c r="D13" s="1">
        <v>113852</v>
      </c>
      <c r="E13" s="1">
        <v>20240327</v>
      </c>
      <c r="F13" s="11">
        <v>45393</v>
      </c>
      <c r="G13" s="9">
        <v>280000</v>
      </c>
      <c r="H13" s="9">
        <v>240400</v>
      </c>
      <c r="I13" s="3" t="s">
        <v>15</v>
      </c>
      <c r="J13" s="3" t="s">
        <v>16</v>
      </c>
      <c r="K13" s="3" t="s">
        <v>17</v>
      </c>
      <c r="L13" s="1"/>
    </row>
    <row r="14" spans="1:12">
      <c r="A14" s="1">
        <v>8903084930</v>
      </c>
      <c r="B14" s="2" t="s">
        <v>14</v>
      </c>
      <c r="C14" s="1" t="s">
        <v>1</v>
      </c>
      <c r="D14" s="1">
        <v>113928</v>
      </c>
      <c r="E14" s="1">
        <v>20240402</v>
      </c>
      <c r="F14" s="11">
        <v>45390</v>
      </c>
      <c r="G14" s="9">
        <v>1409868</v>
      </c>
      <c r="H14" s="9">
        <v>1409868</v>
      </c>
      <c r="I14" s="3" t="s">
        <v>15</v>
      </c>
      <c r="J14" s="3" t="s">
        <v>16</v>
      </c>
      <c r="K14" s="3" t="s">
        <v>17</v>
      </c>
      <c r="L14" s="1"/>
    </row>
    <row r="15" spans="1:12">
      <c r="A15" s="1">
        <v>8903084930</v>
      </c>
      <c r="B15" s="2" t="s">
        <v>14</v>
      </c>
      <c r="C15" s="1" t="s">
        <v>0</v>
      </c>
      <c r="D15" s="1">
        <v>108872</v>
      </c>
      <c r="E15" s="1">
        <v>20240424</v>
      </c>
      <c r="F15" s="11">
        <v>45415</v>
      </c>
      <c r="G15" s="9">
        <v>1033376</v>
      </c>
      <c r="H15" s="9">
        <v>849043</v>
      </c>
      <c r="I15" s="3" t="s">
        <v>15</v>
      </c>
      <c r="J15" s="3" t="s">
        <v>16</v>
      </c>
      <c r="K15" s="3" t="s">
        <v>17</v>
      </c>
      <c r="L15" s="1"/>
    </row>
    <row r="16" spans="1:12">
      <c r="A16" s="1">
        <v>8903084930</v>
      </c>
      <c r="B16" s="2" t="s">
        <v>14</v>
      </c>
      <c r="C16" s="1" t="s">
        <v>0</v>
      </c>
      <c r="D16" s="1">
        <v>108889</v>
      </c>
      <c r="E16" s="1">
        <v>20240426</v>
      </c>
      <c r="F16" s="11">
        <v>45418</v>
      </c>
      <c r="G16" s="9">
        <v>218610</v>
      </c>
      <c r="H16" s="9">
        <v>165900</v>
      </c>
      <c r="I16" s="3" t="s">
        <v>15</v>
      </c>
      <c r="J16" s="3" t="s">
        <v>16</v>
      </c>
      <c r="K16" s="3" t="s">
        <v>17</v>
      </c>
      <c r="L16" s="1"/>
    </row>
    <row r="17" spans="1:12">
      <c r="A17" s="1">
        <v>8903084930</v>
      </c>
      <c r="B17" s="2" t="s">
        <v>14</v>
      </c>
      <c r="C17" s="1" t="s">
        <v>0</v>
      </c>
      <c r="D17" s="1">
        <v>108890</v>
      </c>
      <c r="E17" s="1">
        <v>20240426</v>
      </c>
      <c r="F17" s="11">
        <v>45427</v>
      </c>
      <c r="G17" s="9">
        <v>272176</v>
      </c>
      <c r="H17" s="9">
        <v>272176</v>
      </c>
      <c r="I17" s="3" t="s">
        <v>15</v>
      </c>
      <c r="J17" s="3" t="s">
        <v>16</v>
      </c>
      <c r="K17" s="3" t="s">
        <v>17</v>
      </c>
      <c r="L17" s="1"/>
    </row>
    <row r="18" spans="1:12">
      <c r="A18" s="1">
        <v>8903084930</v>
      </c>
      <c r="B18" s="2" t="s">
        <v>14</v>
      </c>
      <c r="C18" s="1" t="s">
        <v>1</v>
      </c>
      <c r="D18" s="1">
        <v>114077</v>
      </c>
      <c r="E18" s="1">
        <v>20240427</v>
      </c>
      <c r="F18" s="11">
        <v>45426</v>
      </c>
      <c r="G18" s="9">
        <v>1249154</v>
      </c>
      <c r="H18" s="9">
        <v>1249154</v>
      </c>
      <c r="I18" s="3" t="s">
        <v>15</v>
      </c>
      <c r="J18" s="3" t="s">
        <v>16</v>
      </c>
      <c r="K18" s="3" t="s">
        <v>17</v>
      </c>
      <c r="L18" s="1"/>
    </row>
    <row r="19" spans="1:12">
      <c r="A19" s="1">
        <v>8903084930</v>
      </c>
      <c r="B19" s="2" t="s">
        <v>14</v>
      </c>
      <c r="C19" s="1" t="s">
        <v>1</v>
      </c>
      <c r="D19" s="1">
        <v>114079</v>
      </c>
      <c r="E19" s="1">
        <v>20240427</v>
      </c>
      <c r="F19" s="11">
        <v>45426</v>
      </c>
      <c r="G19" s="9">
        <v>1547737</v>
      </c>
      <c r="H19" s="9">
        <v>1547737</v>
      </c>
      <c r="I19" s="3" t="s">
        <v>15</v>
      </c>
      <c r="J19" s="3" t="s">
        <v>16</v>
      </c>
      <c r="K19" s="3" t="s">
        <v>17</v>
      </c>
      <c r="L19" s="1"/>
    </row>
    <row r="20" spans="1:12">
      <c r="A20" s="1">
        <v>8903084930</v>
      </c>
      <c r="B20" s="2" t="s">
        <v>14</v>
      </c>
      <c r="C20" s="1" t="s">
        <v>1</v>
      </c>
      <c r="D20" s="1">
        <v>114081</v>
      </c>
      <c r="E20" s="1">
        <v>20240427</v>
      </c>
      <c r="F20" s="11">
        <v>45426</v>
      </c>
      <c r="G20" s="9">
        <v>3561169</v>
      </c>
      <c r="H20" s="9">
        <v>2599592</v>
      </c>
      <c r="I20" s="3" t="s">
        <v>15</v>
      </c>
      <c r="J20" s="3" t="s">
        <v>16</v>
      </c>
      <c r="K20" s="3" t="s">
        <v>17</v>
      </c>
      <c r="L20" s="1"/>
    </row>
    <row r="21" spans="1:12">
      <c r="A21" s="1">
        <v>8903084930</v>
      </c>
      <c r="B21" s="2" t="s">
        <v>14</v>
      </c>
      <c r="C21" s="1" t="s">
        <v>1</v>
      </c>
      <c r="D21" s="1">
        <v>114088</v>
      </c>
      <c r="E21" s="1">
        <v>20240427</v>
      </c>
      <c r="F21" s="11">
        <v>45426</v>
      </c>
      <c r="G21" s="9">
        <v>109305</v>
      </c>
      <c r="H21" s="9">
        <v>109305</v>
      </c>
      <c r="I21" s="3" t="s">
        <v>15</v>
      </c>
      <c r="J21" s="3" t="s">
        <v>16</v>
      </c>
      <c r="K21" s="3" t="s">
        <v>17</v>
      </c>
      <c r="L21" s="1"/>
    </row>
    <row r="22" spans="1:12">
      <c r="A22" s="1">
        <v>8903084930</v>
      </c>
      <c r="B22" s="2" t="s">
        <v>14</v>
      </c>
      <c r="C22" s="1" t="s">
        <v>1</v>
      </c>
      <c r="D22" s="1">
        <v>114099</v>
      </c>
      <c r="E22" s="1">
        <v>20240427</v>
      </c>
      <c r="F22" s="11">
        <v>45426</v>
      </c>
      <c r="G22" s="9">
        <v>4627372</v>
      </c>
      <c r="H22" s="9">
        <v>3935467</v>
      </c>
      <c r="I22" s="3" t="s">
        <v>15</v>
      </c>
      <c r="J22" s="3" t="s">
        <v>16</v>
      </c>
      <c r="K22" s="3" t="s">
        <v>17</v>
      </c>
      <c r="L22" s="1"/>
    </row>
    <row r="23" spans="1:12">
      <c r="A23" s="1">
        <v>8903084930</v>
      </c>
      <c r="B23" s="2" t="s">
        <v>14</v>
      </c>
      <c r="C23" s="1" t="s">
        <v>1</v>
      </c>
      <c r="D23" s="1">
        <v>114170</v>
      </c>
      <c r="E23" s="1">
        <v>20240430</v>
      </c>
      <c r="F23" s="11">
        <v>45420</v>
      </c>
      <c r="G23" s="9">
        <v>4856212</v>
      </c>
      <c r="H23" s="9">
        <v>4856212</v>
      </c>
      <c r="I23" s="3" t="s">
        <v>15</v>
      </c>
      <c r="J23" s="3" t="s">
        <v>16</v>
      </c>
      <c r="K23" s="3" t="s">
        <v>17</v>
      </c>
      <c r="L23" s="1"/>
    </row>
    <row r="24" spans="1:12">
      <c r="A24" s="1">
        <v>8903084930</v>
      </c>
      <c r="B24" s="2" t="s">
        <v>14</v>
      </c>
      <c r="C24" s="1" t="s">
        <v>1</v>
      </c>
      <c r="D24" s="1">
        <v>114183</v>
      </c>
      <c r="E24" s="1">
        <v>20240430</v>
      </c>
      <c r="F24" s="11">
        <v>45419</v>
      </c>
      <c r="G24" s="9">
        <v>1566520</v>
      </c>
      <c r="H24" s="9">
        <v>1566520</v>
      </c>
      <c r="I24" s="3" t="s">
        <v>15</v>
      </c>
      <c r="J24" s="3" t="s">
        <v>16</v>
      </c>
      <c r="K24" s="3" t="s">
        <v>17</v>
      </c>
      <c r="L24" s="1"/>
    </row>
    <row r="25" spans="1:12">
      <c r="A25" s="1">
        <v>8903084930</v>
      </c>
      <c r="B25" s="2" t="s">
        <v>14</v>
      </c>
      <c r="C25" s="1" t="s">
        <v>1</v>
      </c>
      <c r="D25" s="1">
        <v>114189</v>
      </c>
      <c r="E25" s="1">
        <v>20240430</v>
      </c>
      <c r="F25" s="11">
        <v>45426</v>
      </c>
      <c r="G25" s="9">
        <v>322858</v>
      </c>
      <c r="H25" s="9">
        <v>322858</v>
      </c>
      <c r="I25" s="3" t="s">
        <v>15</v>
      </c>
      <c r="J25" s="3" t="s">
        <v>16</v>
      </c>
      <c r="K25" s="3" t="s">
        <v>17</v>
      </c>
      <c r="L25" s="1"/>
    </row>
    <row r="26" spans="1:12">
      <c r="A26" s="1">
        <v>8903084930</v>
      </c>
      <c r="B26" s="2" t="s">
        <v>14</v>
      </c>
      <c r="C26" s="1" t="s">
        <v>0</v>
      </c>
      <c r="D26" s="1">
        <v>108938</v>
      </c>
      <c r="E26" s="1">
        <v>20240525</v>
      </c>
      <c r="F26" s="11">
        <v>45447</v>
      </c>
      <c r="G26" s="9">
        <v>1517474</v>
      </c>
      <c r="H26" s="9">
        <v>932113</v>
      </c>
      <c r="I26" s="3" t="s">
        <v>15</v>
      </c>
      <c r="J26" s="3" t="s">
        <v>16</v>
      </c>
      <c r="K26" s="3" t="s">
        <v>17</v>
      </c>
      <c r="L26" s="1"/>
    </row>
    <row r="27" spans="1:12">
      <c r="A27" s="1">
        <v>8903084930</v>
      </c>
      <c r="B27" s="2" t="s">
        <v>14</v>
      </c>
      <c r="C27" s="1" t="s">
        <v>0</v>
      </c>
      <c r="D27" s="1">
        <v>108939</v>
      </c>
      <c r="E27" s="1">
        <v>20240525</v>
      </c>
      <c r="F27" s="11">
        <v>45447</v>
      </c>
      <c r="G27" s="9">
        <v>191729</v>
      </c>
      <c r="H27" s="9">
        <v>191729</v>
      </c>
      <c r="I27" s="3" t="s">
        <v>15</v>
      </c>
      <c r="J27" s="3" t="s">
        <v>16</v>
      </c>
      <c r="K27" s="3" t="s">
        <v>17</v>
      </c>
      <c r="L27" s="1"/>
    </row>
    <row r="28" spans="1:12">
      <c r="A28" s="1">
        <v>8903084930</v>
      </c>
      <c r="B28" s="2" t="s">
        <v>14</v>
      </c>
      <c r="C28" s="1" t="s">
        <v>1</v>
      </c>
      <c r="D28" s="1">
        <v>114344</v>
      </c>
      <c r="E28" s="1">
        <v>20240528</v>
      </c>
      <c r="F28" s="11">
        <v>45454</v>
      </c>
      <c r="G28" s="9">
        <v>384430</v>
      </c>
      <c r="H28" s="9">
        <v>384430</v>
      </c>
      <c r="I28" s="3" t="s">
        <v>15</v>
      </c>
      <c r="J28" s="3" t="s">
        <v>16</v>
      </c>
      <c r="K28" s="3" t="s">
        <v>17</v>
      </c>
      <c r="L28" s="1"/>
    </row>
    <row r="29" spans="1:12">
      <c r="A29" s="1">
        <v>8903084930</v>
      </c>
      <c r="B29" s="2" t="s">
        <v>14</v>
      </c>
      <c r="C29" s="1" t="s">
        <v>1</v>
      </c>
      <c r="D29" s="1">
        <v>114347</v>
      </c>
      <c r="E29" s="1">
        <v>20240528</v>
      </c>
      <c r="F29" s="11">
        <v>45454</v>
      </c>
      <c r="G29" s="9">
        <v>1167820</v>
      </c>
      <c r="H29" s="9">
        <v>1167820</v>
      </c>
      <c r="I29" s="3" t="s">
        <v>15</v>
      </c>
      <c r="J29" s="3" t="s">
        <v>16</v>
      </c>
      <c r="K29" s="3" t="s">
        <v>17</v>
      </c>
      <c r="L29" s="1"/>
    </row>
    <row r="30" spans="1:12">
      <c r="A30" s="1">
        <v>8903084930</v>
      </c>
      <c r="B30" s="2" t="s">
        <v>14</v>
      </c>
      <c r="C30" s="1" t="s">
        <v>1</v>
      </c>
      <c r="D30" s="1">
        <v>114349</v>
      </c>
      <c r="E30" s="1">
        <v>20240528</v>
      </c>
      <c r="F30" s="11">
        <v>45454</v>
      </c>
      <c r="G30" s="9">
        <v>1765076</v>
      </c>
      <c r="H30" s="9">
        <v>1765076</v>
      </c>
      <c r="I30" s="3" t="s">
        <v>15</v>
      </c>
      <c r="J30" s="3" t="s">
        <v>16</v>
      </c>
      <c r="K30" s="3" t="s">
        <v>17</v>
      </c>
      <c r="L30" s="1"/>
    </row>
    <row r="31" spans="1:12">
      <c r="A31" s="1">
        <v>8903084930</v>
      </c>
      <c r="B31" s="2" t="s">
        <v>14</v>
      </c>
      <c r="C31" s="1" t="s">
        <v>1</v>
      </c>
      <c r="D31" s="1">
        <v>114359</v>
      </c>
      <c r="E31" s="1">
        <v>20240529</v>
      </c>
      <c r="F31" s="11">
        <v>45454</v>
      </c>
      <c r="G31" s="9">
        <v>3605583</v>
      </c>
      <c r="H31" s="9">
        <v>2941496</v>
      </c>
      <c r="I31" s="3" t="s">
        <v>15</v>
      </c>
      <c r="J31" s="3" t="s">
        <v>16</v>
      </c>
      <c r="K31" s="3" t="s">
        <v>17</v>
      </c>
      <c r="L31" s="1"/>
    </row>
    <row r="32" spans="1:12">
      <c r="A32" s="1">
        <v>8903084930</v>
      </c>
      <c r="B32" s="2" t="s">
        <v>14</v>
      </c>
      <c r="C32" s="1" t="s">
        <v>1</v>
      </c>
      <c r="D32" s="1">
        <v>114360</v>
      </c>
      <c r="E32" s="1">
        <v>20240529</v>
      </c>
      <c r="F32" s="11">
        <v>45454</v>
      </c>
      <c r="G32" s="9">
        <v>1794400</v>
      </c>
      <c r="H32" s="9">
        <v>1794400</v>
      </c>
      <c r="I32" s="3" t="s">
        <v>15</v>
      </c>
      <c r="J32" s="3" t="s">
        <v>16</v>
      </c>
      <c r="K32" s="3" t="s">
        <v>17</v>
      </c>
      <c r="L32" s="1"/>
    </row>
    <row r="33" spans="1:12">
      <c r="A33" s="1">
        <v>8903084930</v>
      </c>
      <c r="B33" s="2" t="s">
        <v>14</v>
      </c>
      <c r="C33" s="1" t="s">
        <v>1</v>
      </c>
      <c r="D33" s="1">
        <v>114433</v>
      </c>
      <c r="E33" s="1">
        <v>20240531</v>
      </c>
      <c r="F33" s="11">
        <v>45449</v>
      </c>
      <c r="G33" s="9">
        <v>5236168</v>
      </c>
      <c r="H33" s="9">
        <v>5326168</v>
      </c>
      <c r="I33" s="3" t="s">
        <v>15</v>
      </c>
      <c r="J33" s="3" t="s">
        <v>16</v>
      </c>
      <c r="K33" s="3" t="s">
        <v>17</v>
      </c>
      <c r="L33" s="1"/>
    </row>
    <row r="34" spans="1:12">
      <c r="A34" s="1">
        <v>8903084930</v>
      </c>
      <c r="B34" s="2" t="s">
        <v>14</v>
      </c>
      <c r="C34" s="1" t="s">
        <v>1</v>
      </c>
      <c r="D34" s="1">
        <v>114439</v>
      </c>
      <c r="E34" s="1">
        <v>20240531</v>
      </c>
      <c r="F34" s="11">
        <v>45454</v>
      </c>
      <c r="G34" s="9">
        <v>379180</v>
      </c>
      <c r="H34" s="9">
        <v>379180</v>
      </c>
      <c r="I34" s="3" t="s">
        <v>15</v>
      </c>
      <c r="J34" s="3" t="s">
        <v>16</v>
      </c>
      <c r="K34" s="3" t="s">
        <v>17</v>
      </c>
      <c r="L34" s="1"/>
    </row>
    <row r="35" spans="1:12">
      <c r="A35" s="1">
        <v>8903084930</v>
      </c>
      <c r="B35" s="2" t="s">
        <v>14</v>
      </c>
      <c r="C35" s="1" t="s">
        <v>0</v>
      </c>
      <c r="D35" s="1">
        <v>109021</v>
      </c>
      <c r="E35" s="1">
        <v>20240625</v>
      </c>
      <c r="F35" s="11">
        <v>45475</v>
      </c>
      <c r="G35" s="9">
        <v>58041</v>
      </c>
      <c r="H35" s="9">
        <v>58041</v>
      </c>
      <c r="I35" s="3" t="s">
        <v>15</v>
      </c>
      <c r="J35" s="3" t="s">
        <v>16</v>
      </c>
      <c r="K35" s="3" t="s">
        <v>17</v>
      </c>
      <c r="L35" s="1"/>
    </row>
    <row r="36" spans="1:12">
      <c r="A36" s="1">
        <v>8903084930</v>
      </c>
      <c r="B36" s="2" t="s">
        <v>14</v>
      </c>
      <c r="C36" s="1" t="s">
        <v>0</v>
      </c>
      <c r="D36" s="1">
        <v>109027</v>
      </c>
      <c r="E36" s="1">
        <v>20240625</v>
      </c>
      <c r="F36" s="11">
        <v>45475</v>
      </c>
      <c r="G36" s="9">
        <v>1113638</v>
      </c>
      <c r="H36" s="9">
        <v>1113638</v>
      </c>
      <c r="I36" s="3" t="s">
        <v>15</v>
      </c>
      <c r="J36" s="3" t="s">
        <v>16</v>
      </c>
      <c r="K36" s="3" t="s">
        <v>17</v>
      </c>
      <c r="L36" s="1"/>
    </row>
    <row r="37" spans="1:12">
      <c r="A37" s="1">
        <v>8903084930</v>
      </c>
      <c r="B37" s="2" t="s">
        <v>14</v>
      </c>
      <c r="C37" s="1" t="s">
        <v>1</v>
      </c>
      <c r="D37" s="1">
        <v>114560</v>
      </c>
      <c r="E37" s="1">
        <v>20240626</v>
      </c>
      <c r="F37" s="11">
        <v>45482</v>
      </c>
      <c r="G37" s="9">
        <v>376741</v>
      </c>
      <c r="H37" s="9">
        <v>376741</v>
      </c>
      <c r="I37" s="3" t="s">
        <v>15</v>
      </c>
      <c r="J37" s="3" t="s">
        <v>16</v>
      </c>
      <c r="K37" s="3" t="s">
        <v>17</v>
      </c>
      <c r="L37" s="1"/>
    </row>
    <row r="38" spans="1:12">
      <c r="A38" s="1">
        <v>8903084930</v>
      </c>
      <c r="B38" s="2" t="s">
        <v>14</v>
      </c>
      <c r="C38" s="1" t="s">
        <v>1</v>
      </c>
      <c r="D38" s="1">
        <v>114617</v>
      </c>
      <c r="E38" s="1">
        <v>20240627</v>
      </c>
      <c r="F38" s="11">
        <v>45482</v>
      </c>
      <c r="G38" s="9">
        <v>768288</v>
      </c>
      <c r="H38" s="9">
        <v>768288</v>
      </c>
      <c r="I38" s="3" t="s">
        <v>15</v>
      </c>
      <c r="J38" s="3" t="s">
        <v>16</v>
      </c>
      <c r="K38" s="3" t="s">
        <v>17</v>
      </c>
      <c r="L38" s="1"/>
    </row>
    <row r="39" spans="1:12">
      <c r="A39" s="1">
        <v>8903084930</v>
      </c>
      <c r="B39" s="2" t="s">
        <v>14</v>
      </c>
      <c r="C39" s="1" t="s">
        <v>1</v>
      </c>
      <c r="D39" s="1">
        <v>114618</v>
      </c>
      <c r="E39" s="1">
        <v>20240627</v>
      </c>
      <c r="F39" s="11">
        <v>45482</v>
      </c>
      <c r="G39" s="9">
        <v>1900803</v>
      </c>
      <c r="H39" s="9">
        <v>1900803</v>
      </c>
      <c r="I39" s="3" t="s">
        <v>15</v>
      </c>
      <c r="J39" s="3" t="s">
        <v>16</v>
      </c>
      <c r="K39" s="3" t="s">
        <v>17</v>
      </c>
      <c r="L39" s="1"/>
    </row>
    <row r="40" spans="1:12">
      <c r="A40" s="1">
        <v>8903084930</v>
      </c>
      <c r="B40" s="2" t="s">
        <v>14</v>
      </c>
      <c r="C40" s="1" t="s">
        <v>1</v>
      </c>
      <c r="D40" s="1">
        <v>114619</v>
      </c>
      <c r="E40" s="1">
        <v>20240627</v>
      </c>
      <c r="F40" s="11">
        <v>45482</v>
      </c>
      <c r="G40" s="9">
        <v>1969884</v>
      </c>
      <c r="H40" s="9">
        <v>1969884</v>
      </c>
      <c r="I40" s="3" t="s">
        <v>15</v>
      </c>
      <c r="J40" s="3" t="s">
        <v>16</v>
      </c>
      <c r="K40" s="3" t="s">
        <v>17</v>
      </c>
      <c r="L40" s="1"/>
    </row>
    <row r="41" spans="1:12">
      <c r="A41" s="1">
        <v>8903084930</v>
      </c>
      <c r="B41" s="2" t="s">
        <v>14</v>
      </c>
      <c r="C41" s="1" t="s">
        <v>1</v>
      </c>
      <c r="D41" s="1">
        <v>114620</v>
      </c>
      <c r="E41" s="1">
        <v>20240627</v>
      </c>
      <c r="F41" s="11">
        <v>45482</v>
      </c>
      <c r="G41" s="9">
        <v>436044</v>
      </c>
      <c r="H41" s="9">
        <v>436044</v>
      </c>
      <c r="I41" s="3" t="s">
        <v>15</v>
      </c>
      <c r="J41" s="3" t="s">
        <v>16</v>
      </c>
      <c r="K41" s="3" t="s">
        <v>17</v>
      </c>
      <c r="L41" s="1"/>
    </row>
    <row r="42" spans="1:12">
      <c r="A42" s="1">
        <v>8903084930</v>
      </c>
      <c r="B42" s="2" t="s">
        <v>14</v>
      </c>
      <c r="C42" s="1" t="s">
        <v>1</v>
      </c>
      <c r="D42" s="1">
        <v>114621</v>
      </c>
      <c r="E42" s="1">
        <v>20240627</v>
      </c>
      <c r="F42" s="11">
        <v>45482</v>
      </c>
      <c r="G42" s="9">
        <v>1915186</v>
      </c>
      <c r="H42" s="9">
        <v>1915186</v>
      </c>
      <c r="I42" s="3" t="s">
        <v>15</v>
      </c>
      <c r="J42" s="3" t="s">
        <v>16</v>
      </c>
      <c r="K42" s="3" t="s">
        <v>17</v>
      </c>
      <c r="L42" s="1"/>
    </row>
    <row r="43" spans="1:12">
      <c r="A43" s="1">
        <v>8903084930</v>
      </c>
      <c r="B43" s="2" t="s">
        <v>14</v>
      </c>
      <c r="C43" s="1" t="s">
        <v>1</v>
      </c>
      <c r="D43" s="1">
        <v>114681</v>
      </c>
      <c r="E43" s="1">
        <v>20240629</v>
      </c>
      <c r="F43" s="11">
        <v>45482</v>
      </c>
      <c r="G43" s="9">
        <v>272224</v>
      </c>
      <c r="H43" s="9">
        <v>272224</v>
      </c>
      <c r="I43" s="3" t="s">
        <v>15</v>
      </c>
      <c r="J43" s="3" t="s">
        <v>16</v>
      </c>
      <c r="K43" s="3" t="s">
        <v>17</v>
      </c>
      <c r="L43" s="1"/>
    </row>
    <row r="44" spans="1:12">
      <c r="A44" s="1">
        <v>8903084930</v>
      </c>
      <c r="B44" s="2" t="s">
        <v>14</v>
      </c>
      <c r="C44" s="1" t="s">
        <v>1</v>
      </c>
      <c r="D44" s="1">
        <v>114694</v>
      </c>
      <c r="E44" s="1">
        <v>20240629</v>
      </c>
      <c r="F44" s="11">
        <v>45477</v>
      </c>
      <c r="G44" s="9">
        <v>5236168</v>
      </c>
      <c r="H44" s="9">
        <v>5326168</v>
      </c>
      <c r="I44" s="3" t="s">
        <v>15</v>
      </c>
      <c r="J44" s="3" t="s">
        <v>16</v>
      </c>
      <c r="K44" s="3" t="s">
        <v>17</v>
      </c>
      <c r="L44" s="1"/>
    </row>
    <row r="45" spans="1:12">
      <c r="A45" s="1">
        <v>8903084930</v>
      </c>
      <c r="B45" s="2" t="s">
        <v>14</v>
      </c>
      <c r="C45" s="1" t="s">
        <v>1</v>
      </c>
      <c r="D45" s="1">
        <v>114695</v>
      </c>
      <c r="E45" s="1">
        <v>20240629</v>
      </c>
      <c r="F45" s="11">
        <v>45478</v>
      </c>
      <c r="G45" s="9">
        <v>1409868</v>
      </c>
      <c r="H45" s="9">
        <v>1409868</v>
      </c>
      <c r="I45" s="3" t="s">
        <v>15</v>
      </c>
      <c r="J45" s="3" t="s">
        <v>16</v>
      </c>
      <c r="K45" s="3" t="s">
        <v>17</v>
      </c>
      <c r="L45" s="1"/>
    </row>
    <row r="46" spans="1:12">
      <c r="H46" s="10">
        <f>SUM(H2:H45)</f>
        <v>67643537</v>
      </c>
    </row>
  </sheetData>
  <dataValidations count="1">
    <dataValidation type="whole" operator="greaterThan" allowBlank="1" showInputMessage="1" showErrorMessage="1" errorTitle="DATO ERRADO" error="El valor debe ser diferente de cero" sqref="G1:H45">
      <formula1>1</formula1>
    </dataValidation>
  </dataValidations>
  <pageMargins left="0.7" right="0.7" top="0.75" bottom="0.75" header="0.3" footer="0.3"/>
  <pageSetup paperSize="0" orientation="portrait" horizontalDpi="4294967292"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8"/>
  <sheetViews>
    <sheetView workbookViewId="0">
      <selection activeCell="A3" sqref="A3:D8"/>
    </sheetView>
  </sheetViews>
  <sheetFormatPr baseColWidth="10" defaultRowHeight="14"/>
  <cols>
    <col min="1" max="1" width="57.75" bestFit="1" customWidth="1"/>
    <col min="2" max="2" width="15.9140625" customWidth="1"/>
    <col min="3" max="3" width="24.08203125" bestFit="1" customWidth="1"/>
    <col min="4" max="4" width="22.83203125" bestFit="1" customWidth="1"/>
  </cols>
  <sheetData>
    <row r="3" spans="1:4">
      <c r="A3" s="80" t="s">
        <v>178</v>
      </c>
      <c r="B3" t="s">
        <v>176</v>
      </c>
      <c r="C3" t="s">
        <v>177</v>
      </c>
      <c r="D3" t="s">
        <v>180</v>
      </c>
    </row>
    <row r="4" spans="1:4">
      <c r="A4" s="81" t="s">
        <v>141</v>
      </c>
      <c r="B4" s="79">
        <v>22</v>
      </c>
      <c r="C4" s="79">
        <v>36046550</v>
      </c>
      <c r="D4" s="79">
        <v>0</v>
      </c>
    </row>
    <row r="5" spans="1:4">
      <c r="A5" s="81" t="s">
        <v>89</v>
      </c>
      <c r="B5" s="79">
        <v>1</v>
      </c>
      <c r="C5" s="79">
        <v>783260</v>
      </c>
      <c r="D5" s="79">
        <v>783260</v>
      </c>
    </row>
    <row r="6" spans="1:4">
      <c r="A6" s="81" t="s">
        <v>44</v>
      </c>
      <c r="B6" s="79">
        <v>20</v>
      </c>
      <c r="C6" s="79">
        <v>28912924</v>
      </c>
      <c r="D6" s="79">
        <v>0</v>
      </c>
    </row>
    <row r="7" spans="1:4">
      <c r="A7" s="81" t="s">
        <v>142</v>
      </c>
      <c r="B7" s="79">
        <v>1</v>
      </c>
      <c r="C7" s="79">
        <v>1900803</v>
      </c>
      <c r="D7" s="79">
        <v>268653</v>
      </c>
    </row>
    <row r="8" spans="1:4">
      <c r="A8" s="81" t="s">
        <v>179</v>
      </c>
      <c r="B8" s="79">
        <v>44</v>
      </c>
      <c r="C8" s="79">
        <v>67643537</v>
      </c>
      <c r="D8" s="79">
        <v>1051913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5"/>
  <sheetViews>
    <sheetView tabSelected="1" workbookViewId="0">
      <pane ySplit="1" topLeftCell="A2" activePane="bottomLeft" state="frozen"/>
      <selection activeCell="O1" sqref="O1"/>
      <selection pane="bottomLeft" activeCell="D42" sqref="D42"/>
    </sheetView>
  </sheetViews>
  <sheetFormatPr baseColWidth="10" defaultRowHeight="14"/>
  <sheetData>
    <row r="1" spans="1:40" ht="30">
      <c r="A1" s="12" t="s">
        <v>2</v>
      </c>
      <c r="B1" s="12" t="s">
        <v>3</v>
      </c>
      <c r="C1" s="12" t="s">
        <v>4</v>
      </c>
      <c r="D1" s="12" t="s">
        <v>5</v>
      </c>
      <c r="E1" s="12" t="s">
        <v>18</v>
      </c>
      <c r="F1" s="12" t="s">
        <v>19</v>
      </c>
      <c r="G1" s="13" t="s">
        <v>6</v>
      </c>
      <c r="H1" s="13" t="s">
        <v>7</v>
      </c>
      <c r="I1" s="14" t="s">
        <v>8</v>
      </c>
      <c r="J1" s="14" t="s">
        <v>9</v>
      </c>
      <c r="K1" s="12" t="s">
        <v>10</v>
      </c>
      <c r="L1" s="12" t="s">
        <v>11</v>
      </c>
      <c r="M1" s="15" t="s">
        <v>20</v>
      </c>
      <c r="N1" s="16" t="s">
        <v>21</v>
      </c>
      <c r="O1" s="17" t="s">
        <v>22</v>
      </c>
      <c r="P1" s="18" t="s">
        <v>23</v>
      </c>
      <c r="Q1" s="28" t="s">
        <v>24</v>
      </c>
      <c r="R1" s="28" t="s">
        <v>25</v>
      </c>
      <c r="S1" s="29" t="s">
        <v>26</v>
      </c>
      <c r="T1" s="29" t="s">
        <v>27</v>
      </c>
      <c r="U1" s="29" t="s">
        <v>28</v>
      </c>
      <c r="V1" s="28" t="s">
        <v>29</v>
      </c>
      <c r="W1" s="19" t="s">
        <v>24</v>
      </c>
      <c r="X1" s="19" t="s">
        <v>25</v>
      </c>
      <c r="Y1" s="20" t="s">
        <v>26</v>
      </c>
      <c r="Z1" s="20" t="s">
        <v>27</v>
      </c>
      <c r="AA1" s="20" t="s">
        <v>28</v>
      </c>
      <c r="AB1" s="19" t="s">
        <v>29</v>
      </c>
      <c r="AC1" s="12" t="s">
        <v>30</v>
      </c>
      <c r="AD1" s="12" t="s">
        <v>31</v>
      </c>
      <c r="AE1" s="12" t="s">
        <v>32</v>
      </c>
      <c r="AF1" s="12" t="s">
        <v>33</v>
      </c>
      <c r="AG1" s="12" t="s">
        <v>34</v>
      </c>
      <c r="AH1" s="12" t="s">
        <v>35</v>
      </c>
      <c r="AI1" s="12" t="s">
        <v>36</v>
      </c>
      <c r="AJ1" s="20" t="s">
        <v>37</v>
      </c>
      <c r="AK1" s="20" t="s">
        <v>38</v>
      </c>
      <c r="AL1" s="20" t="s">
        <v>39</v>
      </c>
      <c r="AM1" s="20" t="s">
        <v>40</v>
      </c>
      <c r="AN1" s="12" t="s">
        <v>41</v>
      </c>
    </row>
    <row r="2" spans="1:40">
      <c r="A2" s="21">
        <v>890308493</v>
      </c>
      <c r="B2" s="21" t="s">
        <v>14</v>
      </c>
      <c r="C2" s="21" t="s">
        <v>1</v>
      </c>
      <c r="D2" s="22">
        <v>113836</v>
      </c>
      <c r="E2" s="23" t="s">
        <v>101</v>
      </c>
      <c r="F2" s="23" t="s">
        <v>102</v>
      </c>
      <c r="G2" s="24">
        <v>45378</v>
      </c>
      <c r="H2" s="24">
        <v>45393</v>
      </c>
      <c r="I2" s="25">
        <v>2461593</v>
      </c>
      <c r="J2" s="25">
        <v>1874485</v>
      </c>
      <c r="K2" s="21" t="s">
        <v>15</v>
      </c>
      <c r="L2" s="21" t="s">
        <v>16</v>
      </c>
      <c r="M2" s="22" t="s">
        <v>44</v>
      </c>
      <c r="N2" s="21" t="s">
        <v>141</v>
      </c>
      <c r="O2" s="26">
        <v>0</v>
      </c>
      <c r="P2" s="21"/>
      <c r="Q2" s="26">
        <v>1874485</v>
      </c>
      <c r="R2" s="26">
        <v>0</v>
      </c>
      <c r="S2" s="21">
        <v>2201538869</v>
      </c>
      <c r="T2" s="27">
        <v>45516</v>
      </c>
      <c r="U2" s="21" t="s">
        <v>140</v>
      </c>
      <c r="V2" s="26">
        <v>36046550</v>
      </c>
      <c r="W2" s="26">
        <v>587108</v>
      </c>
      <c r="X2" s="26">
        <v>0</v>
      </c>
      <c r="Y2" s="21">
        <v>2201510712</v>
      </c>
      <c r="Z2" s="27">
        <v>45434</v>
      </c>
      <c r="AA2" s="21" t="s">
        <v>140</v>
      </c>
      <c r="AB2" s="26">
        <v>1444306</v>
      </c>
      <c r="AC2" s="21" t="s">
        <v>45</v>
      </c>
      <c r="AD2" s="27">
        <v>45378</v>
      </c>
      <c r="AE2" s="27">
        <v>45393</v>
      </c>
      <c r="AF2" s="27" t="s">
        <v>46</v>
      </c>
      <c r="AG2" s="26">
        <v>2534793</v>
      </c>
      <c r="AH2" s="26">
        <v>0</v>
      </c>
      <c r="AI2" s="26">
        <v>0</v>
      </c>
      <c r="AJ2" s="26">
        <v>0</v>
      </c>
      <c r="AK2" s="21"/>
      <c r="AL2" s="21"/>
      <c r="AM2" s="21"/>
      <c r="AN2" s="26">
        <v>2461593</v>
      </c>
    </row>
    <row r="3" spans="1:40">
      <c r="A3" s="21">
        <v>890308493</v>
      </c>
      <c r="B3" s="21" t="s">
        <v>14</v>
      </c>
      <c r="C3" s="21" t="s">
        <v>1</v>
      </c>
      <c r="D3" s="22">
        <v>113847</v>
      </c>
      <c r="E3" s="23" t="s">
        <v>105</v>
      </c>
      <c r="F3" s="23" t="s">
        <v>106</v>
      </c>
      <c r="G3" s="24">
        <v>45378</v>
      </c>
      <c r="H3" s="24">
        <v>45393</v>
      </c>
      <c r="I3" s="25">
        <v>3489892</v>
      </c>
      <c r="J3" s="25">
        <v>2762897</v>
      </c>
      <c r="K3" s="21" t="s">
        <v>15</v>
      </c>
      <c r="L3" s="21" t="s">
        <v>16</v>
      </c>
      <c r="M3" s="22" t="s">
        <v>44</v>
      </c>
      <c r="N3" s="21" t="s">
        <v>141</v>
      </c>
      <c r="O3" s="26">
        <v>0</v>
      </c>
      <c r="P3" s="21"/>
      <c r="Q3" s="26">
        <v>2762897</v>
      </c>
      <c r="R3" s="26">
        <v>0</v>
      </c>
      <c r="S3" s="21">
        <v>2201538869</v>
      </c>
      <c r="T3" s="27">
        <v>45516</v>
      </c>
      <c r="U3" s="21" t="s">
        <v>140</v>
      </c>
      <c r="V3" s="26">
        <v>36046550</v>
      </c>
      <c r="W3" s="26">
        <v>726995</v>
      </c>
      <c r="X3" s="26">
        <v>0</v>
      </c>
      <c r="Y3" s="21">
        <v>2201510712</v>
      </c>
      <c r="Z3" s="27">
        <v>45434</v>
      </c>
      <c r="AA3" s="21" t="s">
        <v>140</v>
      </c>
      <c r="AB3" s="26">
        <v>1444306</v>
      </c>
      <c r="AC3" s="21" t="s">
        <v>45</v>
      </c>
      <c r="AD3" s="27">
        <v>45378</v>
      </c>
      <c r="AE3" s="27">
        <v>45393</v>
      </c>
      <c r="AF3" s="27" t="s">
        <v>46</v>
      </c>
      <c r="AG3" s="26">
        <v>3615492</v>
      </c>
      <c r="AH3" s="26">
        <v>0</v>
      </c>
      <c r="AI3" s="26">
        <v>0</v>
      </c>
      <c r="AJ3" s="26">
        <v>0</v>
      </c>
      <c r="AK3" s="21"/>
      <c r="AL3" s="21"/>
      <c r="AM3" s="21"/>
      <c r="AN3" s="26">
        <v>3489892</v>
      </c>
    </row>
    <row r="4" spans="1:40">
      <c r="A4" s="21">
        <v>890308493</v>
      </c>
      <c r="B4" s="21" t="s">
        <v>14</v>
      </c>
      <c r="C4" s="21" t="s">
        <v>1</v>
      </c>
      <c r="D4" s="22">
        <v>113851</v>
      </c>
      <c r="E4" s="23" t="s">
        <v>107</v>
      </c>
      <c r="F4" s="23" t="s">
        <v>108</v>
      </c>
      <c r="G4" s="24">
        <v>45378</v>
      </c>
      <c r="H4" s="24">
        <v>45393</v>
      </c>
      <c r="I4" s="25">
        <v>345980</v>
      </c>
      <c r="J4" s="25">
        <v>327804</v>
      </c>
      <c r="K4" s="21" t="s">
        <v>15</v>
      </c>
      <c r="L4" s="21" t="s">
        <v>16</v>
      </c>
      <c r="M4" s="22" t="s">
        <v>44</v>
      </c>
      <c r="N4" s="21" t="s">
        <v>141</v>
      </c>
      <c r="O4" s="26">
        <v>0</v>
      </c>
      <c r="P4" s="21"/>
      <c r="Q4" s="26">
        <v>327804</v>
      </c>
      <c r="R4" s="26">
        <v>0</v>
      </c>
      <c r="S4" s="21">
        <v>2201538869</v>
      </c>
      <c r="T4" s="27">
        <v>45516</v>
      </c>
      <c r="U4" s="21" t="s">
        <v>140</v>
      </c>
      <c r="V4" s="26">
        <v>36046550</v>
      </c>
      <c r="W4" s="26">
        <v>18176</v>
      </c>
      <c r="X4" s="26">
        <v>0</v>
      </c>
      <c r="Y4" s="21">
        <v>2201510712</v>
      </c>
      <c r="Z4" s="27">
        <v>45434</v>
      </c>
      <c r="AA4" s="21" t="s">
        <v>140</v>
      </c>
      <c r="AB4" s="26">
        <v>1444306</v>
      </c>
      <c r="AC4" s="21" t="s">
        <v>45</v>
      </c>
      <c r="AD4" s="27">
        <v>45378</v>
      </c>
      <c r="AE4" s="27">
        <v>45393</v>
      </c>
      <c r="AF4" s="27" t="s">
        <v>46</v>
      </c>
      <c r="AG4" s="26">
        <v>412780</v>
      </c>
      <c r="AH4" s="26">
        <v>0</v>
      </c>
      <c r="AI4" s="26">
        <v>0</v>
      </c>
      <c r="AJ4" s="26">
        <v>0</v>
      </c>
      <c r="AK4" s="21"/>
      <c r="AL4" s="21"/>
      <c r="AM4" s="21"/>
      <c r="AN4" s="26">
        <v>345980</v>
      </c>
    </row>
    <row r="5" spans="1:40">
      <c r="A5" s="21">
        <v>890308493</v>
      </c>
      <c r="B5" s="21" t="s">
        <v>14</v>
      </c>
      <c r="C5" s="21" t="s">
        <v>1</v>
      </c>
      <c r="D5" s="22">
        <v>113852</v>
      </c>
      <c r="E5" s="23" t="s">
        <v>109</v>
      </c>
      <c r="F5" s="23" t="s">
        <v>110</v>
      </c>
      <c r="G5" s="24">
        <v>45378</v>
      </c>
      <c r="H5" s="24">
        <v>45393</v>
      </c>
      <c r="I5" s="25">
        <v>280000</v>
      </c>
      <c r="J5" s="25">
        <v>240400</v>
      </c>
      <c r="K5" s="21" t="s">
        <v>15</v>
      </c>
      <c r="L5" s="21" t="s">
        <v>16</v>
      </c>
      <c r="M5" s="22" t="s">
        <v>44</v>
      </c>
      <c r="N5" s="21" t="s">
        <v>141</v>
      </c>
      <c r="O5" s="26">
        <v>0</v>
      </c>
      <c r="P5" s="21"/>
      <c r="Q5" s="26">
        <v>240400</v>
      </c>
      <c r="R5" s="26">
        <v>0</v>
      </c>
      <c r="S5" s="21">
        <v>2201538869</v>
      </c>
      <c r="T5" s="27">
        <v>45516</v>
      </c>
      <c r="U5" s="21" t="s">
        <v>140</v>
      </c>
      <c r="V5" s="26">
        <v>36046550</v>
      </c>
      <c r="W5" s="26">
        <v>39600</v>
      </c>
      <c r="X5" s="26">
        <v>0</v>
      </c>
      <c r="Y5" s="21">
        <v>2201510712</v>
      </c>
      <c r="Z5" s="27">
        <v>45434</v>
      </c>
      <c r="AA5" s="21" t="s">
        <v>140</v>
      </c>
      <c r="AB5" s="26">
        <v>1444306</v>
      </c>
      <c r="AC5" s="21" t="s">
        <v>45</v>
      </c>
      <c r="AD5" s="27">
        <v>45378</v>
      </c>
      <c r="AE5" s="27">
        <v>45393</v>
      </c>
      <c r="AF5" s="27" t="s">
        <v>46</v>
      </c>
      <c r="AG5" s="26">
        <v>280000</v>
      </c>
      <c r="AH5" s="26">
        <v>0</v>
      </c>
      <c r="AI5" s="26">
        <v>0</v>
      </c>
      <c r="AJ5" s="26">
        <v>0</v>
      </c>
      <c r="AK5" s="21"/>
      <c r="AL5" s="21"/>
      <c r="AM5" s="21"/>
      <c r="AN5" s="26">
        <v>280000</v>
      </c>
    </row>
    <row r="6" spans="1:40">
      <c r="A6" s="21">
        <v>890308493</v>
      </c>
      <c r="B6" s="21" t="s">
        <v>14</v>
      </c>
      <c r="C6" s="21" t="s">
        <v>0</v>
      </c>
      <c r="D6" s="22">
        <v>108872</v>
      </c>
      <c r="E6" s="23" t="s">
        <v>113</v>
      </c>
      <c r="F6" s="23" t="s">
        <v>114</v>
      </c>
      <c r="G6" s="24">
        <v>45406</v>
      </c>
      <c r="H6" s="24">
        <v>45415</v>
      </c>
      <c r="I6" s="25">
        <v>1033376</v>
      </c>
      <c r="J6" s="25">
        <v>849043</v>
      </c>
      <c r="K6" s="21" t="s">
        <v>15</v>
      </c>
      <c r="L6" s="21" t="s">
        <v>16</v>
      </c>
      <c r="M6" s="22" t="e">
        <v>#N/A</v>
      </c>
      <c r="N6" s="21" t="s">
        <v>141</v>
      </c>
      <c r="O6" s="26">
        <v>0</v>
      </c>
      <c r="P6" s="21"/>
      <c r="Q6" s="26">
        <v>849043</v>
      </c>
      <c r="R6" s="26">
        <v>0</v>
      </c>
      <c r="S6" s="21">
        <v>2201538869</v>
      </c>
      <c r="T6" s="27">
        <v>45516</v>
      </c>
      <c r="U6" s="21" t="s">
        <v>140</v>
      </c>
      <c r="V6" s="26">
        <v>36046550</v>
      </c>
      <c r="W6" s="26">
        <v>184333</v>
      </c>
      <c r="X6" s="26">
        <v>0</v>
      </c>
      <c r="Y6" s="21">
        <v>2201515372</v>
      </c>
      <c r="Z6" s="27">
        <v>45442</v>
      </c>
      <c r="AA6" s="21" t="s">
        <v>140</v>
      </c>
      <c r="AB6" s="26">
        <v>237043</v>
      </c>
      <c r="AC6" s="21" t="s">
        <v>45</v>
      </c>
      <c r="AD6" s="27">
        <v>45406</v>
      </c>
      <c r="AE6" s="27">
        <v>45415</v>
      </c>
      <c r="AF6" s="27" t="s">
        <v>46</v>
      </c>
      <c r="AG6" s="26">
        <v>1033376</v>
      </c>
      <c r="AH6" s="26">
        <v>0</v>
      </c>
      <c r="AI6" s="26">
        <v>0</v>
      </c>
      <c r="AJ6" s="26">
        <v>0</v>
      </c>
      <c r="AK6" s="21"/>
      <c r="AL6" s="21"/>
      <c r="AM6" s="21"/>
      <c r="AN6" s="26">
        <v>1033376</v>
      </c>
    </row>
    <row r="7" spans="1:40">
      <c r="A7" s="21">
        <v>890308493</v>
      </c>
      <c r="B7" s="21" t="s">
        <v>14</v>
      </c>
      <c r="C7" s="21" t="s">
        <v>0</v>
      </c>
      <c r="D7" s="22">
        <v>108889</v>
      </c>
      <c r="E7" s="23" t="s">
        <v>115</v>
      </c>
      <c r="F7" s="23" t="s">
        <v>116</v>
      </c>
      <c r="G7" s="24">
        <v>45408</v>
      </c>
      <c r="H7" s="24">
        <v>45418</v>
      </c>
      <c r="I7" s="25">
        <v>218610</v>
      </c>
      <c r="J7" s="25">
        <v>165900</v>
      </c>
      <c r="K7" s="21" t="s">
        <v>15</v>
      </c>
      <c r="L7" s="21" t="s">
        <v>16</v>
      </c>
      <c r="M7" s="22" t="e">
        <v>#N/A</v>
      </c>
      <c r="N7" s="21" t="s">
        <v>141</v>
      </c>
      <c r="O7" s="26">
        <v>0</v>
      </c>
      <c r="P7" s="21"/>
      <c r="Q7" s="26">
        <v>165900</v>
      </c>
      <c r="R7" s="26">
        <v>0</v>
      </c>
      <c r="S7" s="21">
        <v>2201538869</v>
      </c>
      <c r="T7" s="27">
        <v>45516</v>
      </c>
      <c r="U7" s="21" t="s">
        <v>140</v>
      </c>
      <c r="V7" s="26">
        <v>36046550</v>
      </c>
      <c r="W7" s="26">
        <v>52710</v>
      </c>
      <c r="X7" s="26">
        <v>0</v>
      </c>
      <c r="Y7" s="21">
        <v>2201515372</v>
      </c>
      <c r="Z7" s="27">
        <v>45442</v>
      </c>
      <c r="AA7" s="21" t="s">
        <v>140</v>
      </c>
      <c r="AB7" s="26">
        <v>237043</v>
      </c>
      <c r="AC7" s="21" t="s">
        <v>45</v>
      </c>
      <c r="AD7" s="27">
        <v>45408</v>
      </c>
      <c r="AE7" s="27">
        <v>45414</v>
      </c>
      <c r="AF7" s="27" t="s">
        <v>46</v>
      </c>
      <c r="AG7" s="26">
        <v>218610</v>
      </c>
      <c r="AH7" s="26">
        <v>0</v>
      </c>
      <c r="AI7" s="26">
        <v>0</v>
      </c>
      <c r="AJ7" s="26">
        <v>0</v>
      </c>
      <c r="AK7" s="21"/>
      <c r="AL7" s="21"/>
      <c r="AM7" s="21"/>
      <c r="AN7" s="26">
        <v>218610</v>
      </c>
    </row>
    <row r="8" spans="1:40">
      <c r="A8" s="21">
        <v>890308493</v>
      </c>
      <c r="B8" s="21" t="s">
        <v>14</v>
      </c>
      <c r="C8" s="21" t="s">
        <v>1</v>
      </c>
      <c r="D8" s="22">
        <v>114081</v>
      </c>
      <c r="E8" s="23" t="s">
        <v>123</v>
      </c>
      <c r="F8" s="23" t="s">
        <v>124</v>
      </c>
      <c r="G8" s="24">
        <v>45409</v>
      </c>
      <c r="H8" s="24">
        <v>45426</v>
      </c>
      <c r="I8" s="25">
        <v>3561169</v>
      </c>
      <c r="J8" s="25">
        <v>2599592</v>
      </c>
      <c r="K8" s="21" t="s">
        <v>15</v>
      </c>
      <c r="L8" s="21" t="s">
        <v>16</v>
      </c>
      <c r="M8" s="22" t="e">
        <v>#N/A</v>
      </c>
      <c r="N8" s="21" t="s">
        <v>141</v>
      </c>
      <c r="O8" s="26">
        <v>0</v>
      </c>
      <c r="P8" s="21"/>
      <c r="Q8" s="26">
        <v>2599592</v>
      </c>
      <c r="R8" s="26">
        <v>0</v>
      </c>
      <c r="S8" s="21">
        <v>2201538869</v>
      </c>
      <c r="T8" s="27">
        <v>45516</v>
      </c>
      <c r="U8" s="21" t="s">
        <v>140</v>
      </c>
      <c r="V8" s="26">
        <v>36046550</v>
      </c>
      <c r="W8" s="26">
        <v>961577</v>
      </c>
      <c r="X8" s="26">
        <v>0</v>
      </c>
      <c r="Y8" s="21">
        <v>2201520824</v>
      </c>
      <c r="Z8" s="27">
        <v>45467</v>
      </c>
      <c r="AA8" s="21" t="s">
        <v>140</v>
      </c>
      <c r="AB8" s="26">
        <v>1653482</v>
      </c>
      <c r="AC8" s="21" t="s">
        <v>45</v>
      </c>
      <c r="AD8" s="27">
        <v>45409</v>
      </c>
      <c r="AE8" s="27">
        <v>45426</v>
      </c>
      <c r="AF8" s="27" t="s">
        <v>46</v>
      </c>
      <c r="AG8" s="26">
        <v>3733169</v>
      </c>
      <c r="AH8" s="26">
        <v>0</v>
      </c>
      <c r="AI8" s="26">
        <v>0</v>
      </c>
      <c r="AJ8" s="26">
        <v>0</v>
      </c>
      <c r="AK8" s="21"/>
      <c r="AL8" s="21"/>
      <c r="AM8" s="21"/>
      <c r="AN8" s="26">
        <v>3561169</v>
      </c>
    </row>
    <row r="9" spans="1:40">
      <c r="A9" s="21">
        <v>890308493</v>
      </c>
      <c r="B9" s="21" t="s">
        <v>14</v>
      </c>
      <c r="C9" s="21" t="s">
        <v>1</v>
      </c>
      <c r="D9" s="22">
        <v>114099</v>
      </c>
      <c r="E9" s="23" t="s">
        <v>127</v>
      </c>
      <c r="F9" s="23" t="s">
        <v>128</v>
      </c>
      <c r="G9" s="24">
        <v>45409</v>
      </c>
      <c r="H9" s="24">
        <v>45426</v>
      </c>
      <c r="I9" s="25">
        <v>4627372</v>
      </c>
      <c r="J9" s="25">
        <v>3935467</v>
      </c>
      <c r="K9" s="21" t="s">
        <v>15</v>
      </c>
      <c r="L9" s="21" t="s">
        <v>16</v>
      </c>
      <c r="M9" s="22" t="e">
        <v>#N/A</v>
      </c>
      <c r="N9" s="21" t="s">
        <v>141</v>
      </c>
      <c r="O9" s="26">
        <v>0</v>
      </c>
      <c r="P9" s="21"/>
      <c r="Q9" s="26">
        <v>3935467</v>
      </c>
      <c r="R9" s="26">
        <v>0</v>
      </c>
      <c r="S9" s="21">
        <v>2201538869</v>
      </c>
      <c r="T9" s="27">
        <v>45516</v>
      </c>
      <c r="U9" s="21" t="s">
        <v>140</v>
      </c>
      <c r="V9" s="26">
        <v>36046550</v>
      </c>
      <c r="W9" s="26">
        <v>691905</v>
      </c>
      <c r="X9" s="26">
        <v>0</v>
      </c>
      <c r="Y9" s="21">
        <v>2201520824</v>
      </c>
      <c r="Z9" s="27">
        <v>45467</v>
      </c>
      <c r="AA9" s="21" t="s">
        <v>140</v>
      </c>
      <c r="AB9" s="26">
        <v>1653482</v>
      </c>
      <c r="AC9" s="21" t="s">
        <v>45</v>
      </c>
      <c r="AD9" s="27">
        <v>45409</v>
      </c>
      <c r="AE9" s="27">
        <v>45426</v>
      </c>
      <c r="AF9" s="27" t="s">
        <v>46</v>
      </c>
      <c r="AG9" s="26">
        <v>4730172</v>
      </c>
      <c r="AH9" s="26">
        <v>0</v>
      </c>
      <c r="AI9" s="26">
        <v>0</v>
      </c>
      <c r="AJ9" s="26">
        <v>0</v>
      </c>
      <c r="AK9" s="21"/>
      <c r="AL9" s="21"/>
      <c r="AM9" s="21"/>
      <c r="AN9" s="26">
        <v>4627372</v>
      </c>
    </row>
    <row r="10" spans="1:40">
      <c r="A10" s="21">
        <v>890308493</v>
      </c>
      <c r="B10" s="21" t="s">
        <v>14</v>
      </c>
      <c r="C10" s="21" t="s">
        <v>1</v>
      </c>
      <c r="D10" s="22">
        <v>113496</v>
      </c>
      <c r="E10" s="23" t="s">
        <v>91</v>
      </c>
      <c r="F10" s="23" t="s">
        <v>92</v>
      </c>
      <c r="G10" s="24">
        <v>45351</v>
      </c>
      <c r="H10" s="24">
        <v>45447</v>
      </c>
      <c r="I10" s="25">
        <v>4856212</v>
      </c>
      <c r="J10" s="25">
        <v>4856212</v>
      </c>
      <c r="K10" s="21" t="s">
        <v>15</v>
      </c>
      <c r="L10" s="21" t="s">
        <v>16</v>
      </c>
      <c r="M10" s="22" t="s">
        <v>89</v>
      </c>
      <c r="N10" s="21" t="s">
        <v>141</v>
      </c>
      <c r="O10" s="26">
        <v>0</v>
      </c>
      <c r="P10" s="21"/>
      <c r="Q10" s="26">
        <v>0</v>
      </c>
      <c r="R10" s="26">
        <v>0</v>
      </c>
      <c r="S10" s="21"/>
      <c r="T10" s="27"/>
      <c r="U10" s="21"/>
      <c r="V10" s="26">
        <v>0</v>
      </c>
      <c r="W10" s="26">
        <v>4856212</v>
      </c>
      <c r="X10" s="26">
        <v>0</v>
      </c>
      <c r="Y10" s="21">
        <v>2201538869</v>
      </c>
      <c r="Z10" s="27">
        <v>45516</v>
      </c>
      <c r="AA10" s="21" t="s">
        <v>140</v>
      </c>
      <c r="AB10" s="26">
        <v>36046550</v>
      </c>
      <c r="AC10" s="21" t="s">
        <v>45</v>
      </c>
      <c r="AD10" s="27">
        <v>45351</v>
      </c>
      <c r="AE10" s="27">
        <v>45447</v>
      </c>
      <c r="AF10" s="27" t="s">
        <v>46</v>
      </c>
      <c r="AG10" s="26">
        <v>4856212</v>
      </c>
      <c r="AH10" s="26">
        <v>0</v>
      </c>
      <c r="AI10" s="26">
        <v>0</v>
      </c>
      <c r="AJ10" s="26">
        <v>0</v>
      </c>
      <c r="AK10" s="21"/>
      <c r="AL10" s="21"/>
      <c r="AM10" s="21"/>
      <c r="AN10" s="26">
        <v>4856212</v>
      </c>
    </row>
    <row r="11" spans="1:40">
      <c r="A11" s="21">
        <v>890308493</v>
      </c>
      <c r="B11" s="21" t="s">
        <v>14</v>
      </c>
      <c r="C11" s="21" t="s">
        <v>1</v>
      </c>
      <c r="D11" s="22">
        <v>113822</v>
      </c>
      <c r="E11" s="23" t="s">
        <v>93</v>
      </c>
      <c r="F11" s="23" t="s">
        <v>94</v>
      </c>
      <c r="G11" s="24">
        <v>45378</v>
      </c>
      <c r="H11" s="24">
        <v>45390</v>
      </c>
      <c r="I11" s="25">
        <v>1958150</v>
      </c>
      <c r="J11" s="25">
        <v>1958150</v>
      </c>
      <c r="K11" s="21" t="s">
        <v>15</v>
      </c>
      <c r="L11" s="21" t="s">
        <v>16</v>
      </c>
      <c r="M11" s="22" t="s">
        <v>44</v>
      </c>
      <c r="N11" s="21" t="s">
        <v>141</v>
      </c>
      <c r="O11" s="26">
        <v>0</v>
      </c>
      <c r="P11" s="21"/>
      <c r="Q11" s="26">
        <v>0</v>
      </c>
      <c r="R11" s="26">
        <v>0</v>
      </c>
      <c r="S11" s="21"/>
      <c r="T11" s="27"/>
      <c r="U11" s="21"/>
      <c r="V11" s="26">
        <v>0</v>
      </c>
      <c r="W11" s="26">
        <v>1958150</v>
      </c>
      <c r="X11" s="26">
        <v>0</v>
      </c>
      <c r="Y11" s="21">
        <v>2201538869</v>
      </c>
      <c r="Z11" s="27">
        <v>45516</v>
      </c>
      <c r="AA11" s="21" t="s">
        <v>140</v>
      </c>
      <c r="AB11" s="26">
        <v>36046550</v>
      </c>
      <c r="AC11" s="21" t="s">
        <v>45</v>
      </c>
      <c r="AD11" s="27">
        <v>45378</v>
      </c>
      <c r="AE11" s="27">
        <v>45390</v>
      </c>
      <c r="AF11" s="27" t="s">
        <v>46</v>
      </c>
      <c r="AG11" s="26">
        <v>1958150</v>
      </c>
      <c r="AH11" s="26">
        <v>0</v>
      </c>
      <c r="AI11" s="26">
        <v>0</v>
      </c>
      <c r="AJ11" s="26">
        <v>0</v>
      </c>
      <c r="AK11" s="21"/>
      <c r="AL11" s="21"/>
      <c r="AM11" s="21"/>
      <c r="AN11" s="26">
        <v>1958150</v>
      </c>
    </row>
    <row r="12" spans="1:40">
      <c r="A12" s="21">
        <v>890308493</v>
      </c>
      <c r="B12" s="21" t="s">
        <v>14</v>
      </c>
      <c r="C12" s="21" t="s">
        <v>1</v>
      </c>
      <c r="D12" s="22">
        <v>113827</v>
      </c>
      <c r="E12" s="23" t="s">
        <v>95</v>
      </c>
      <c r="F12" s="23" t="s">
        <v>96</v>
      </c>
      <c r="G12" s="24">
        <v>45378</v>
      </c>
      <c r="H12" s="24">
        <v>45390</v>
      </c>
      <c r="I12" s="25">
        <v>1566520</v>
      </c>
      <c r="J12" s="25">
        <v>1566520</v>
      </c>
      <c r="K12" s="21" t="s">
        <v>15</v>
      </c>
      <c r="L12" s="21" t="s">
        <v>16</v>
      </c>
      <c r="M12" s="22" t="s">
        <v>44</v>
      </c>
      <c r="N12" s="21" t="s">
        <v>141</v>
      </c>
      <c r="O12" s="26">
        <v>0</v>
      </c>
      <c r="P12" s="21"/>
      <c r="Q12" s="26">
        <v>0</v>
      </c>
      <c r="R12" s="26">
        <v>0</v>
      </c>
      <c r="S12" s="21"/>
      <c r="T12" s="27"/>
      <c r="U12" s="21"/>
      <c r="V12" s="26">
        <v>0</v>
      </c>
      <c r="W12" s="26">
        <v>1566520</v>
      </c>
      <c r="X12" s="26">
        <v>0</v>
      </c>
      <c r="Y12" s="21">
        <v>2201538869</v>
      </c>
      <c r="Z12" s="27">
        <v>45516</v>
      </c>
      <c r="AA12" s="21" t="s">
        <v>140</v>
      </c>
      <c r="AB12" s="26">
        <v>36046550</v>
      </c>
      <c r="AC12" s="21" t="s">
        <v>45</v>
      </c>
      <c r="AD12" s="27">
        <v>45378</v>
      </c>
      <c r="AE12" s="27">
        <v>45390</v>
      </c>
      <c r="AF12" s="27" t="s">
        <v>46</v>
      </c>
      <c r="AG12" s="26">
        <v>1566520</v>
      </c>
      <c r="AH12" s="26">
        <v>0</v>
      </c>
      <c r="AI12" s="26">
        <v>0</v>
      </c>
      <c r="AJ12" s="26">
        <v>0</v>
      </c>
      <c r="AK12" s="21"/>
      <c r="AL12" s="21"/>
      <c r="AM12" s="21"/>
      <c r="AN12" s="26">
        <v>1566520</v>
      </c>
    </row>
    <row r="13" spans="1:40">
      <c r="A13" s="21">
        <v>890308493</v>
      </c>
      <c r="B13" s="21" t="s">
        <v>14</v>
      </c>
      <c r="C13" s="21" t="s">
        <v>1</v>
      </c>
      <c r="D13" s="22">
        <v>113831</v>
      </c>
      <c r="E13" s="23" t="s">
        <v>97</v>
      </c>
      <c r="F13" s="23" t="s">
        <v>98</v>
      </c>
      <c r="G13" s="24">
        <v>45378</v>
      </c>
      <c r="H13" s="24">
        <v>45393</v>
      </c>
      <c r="I13" s="25">
        <v>1700974</v>
      </c>
      <c r="J13" s="25">
        <v>1700974</v>
      </c>
      <c r="K13" s="21" t="s">
        <v>15</v>
      </c>
      <c r="L13" s="21" t="s">
        <v>16</v>
      </c>
      <c r="M13" s="22" t="s">
        <v>44</v>
      </c>
      <c r="N13" s="21" t="s">
        <v>141</v>
      </c>
      <c r="O13" s="26">
        <v>0</v>
      </c>
      <c r="P13" s="21"/>
      <c r="Q13" s="26">
        <v>0</v>
      </c>
      <c r="R13" s="26">
        <v>0</v>
      </c>
      <c r="S13" s="21"/>
      <c r="T13" s="27"/>
      <c r="U13" s="21"/>
      <c r="V13" s="26">
        <v>0</v>
      </c>
      <c r="W13" s="26">
        <v>1700974</v>
      </c>
      <c r="X13" s="26">
        <v>0</v>
      </c>
      <c r="Y13" s="21">
        <v>2201538869</v>
      </c>
      <c r="Z13" s="27">
        <v>45516</v>
      </c>
      <c r="AA13" s="21" t="s">
        <v>140</v>
      </c>
      <c r="AB13" s="26">
        <v>36046550</v>
      </c>
      <c r="AC13" s="21" t="s">
        <v>45</v>
      </c>
      <c r="AD13" s="27">
        <v>45378</v>
      </c>
      <c r="AE13" s="27">
        <v>45393</v>
      </c>
      <c r="AF13" s="27" t="s">
        <v>46</v>
      </c>
      <c r="AG13" s="26">
        <v>1735374</v>
      </c>
      <c r="AH13" s="26">
        <v>0</v>
      </c>
      <c r="AI13" s="26">
        <v>0</v>
      </c>
      <c r="AJ13" s="26">
        <v>0</v>
      </c>
      <c r="AK13" s="21"/>
      <c r="AL13" s="21"/>
      <c r="AM13" s="21"/>
      <c r="AN13" s="26">
        <v>1700974</v>
      </c>
    </row>
    <row r="14" spans="1:40">
      <c r="A14" s="21">
        <v>890308493</v>
      </c>
      <c r="B14" s="21" t="s">
        <v>14</v>
      </c>
      <c r="C14" s="21" t="s">
        <v>1</v>
      </c>
      <c r="D14" s="22">
        <v>113833</v>
      </c>
      <c r="E14" s="23" t="s">
        <v>99</v>
      </c>
      <c r="F14" s="23" t="s">
        <v>100</v>
      </c>
      <c r="G14" s="24">
        <v>45378</v>
      </c>
      <c r="H14" s="24">
        <v>45393</v>
      </c>
      <c r="I14" s="25">
        <v>1077942</v>
      </c>
      <c r="J14" s="25">
        <v>1077942</v>
      </c>
      <c r="K14" s="21" t="s">
        <v>15</v>
      </c>
      <c r="L14" s="21" t="s">
        <v>16</v>
      </c>
      <c r="M14" s="22" t="s">
        <v>44</v>
      </c>
      <c r="N14" s="21" t="s">
        <v>141</v>
      </c>
      <c r="O14" s="26">
        <v>0</v>
      </c>
      <c r="P14" s="21"/>
      <c r="Q14" s="26">
        <v>0</v>
      </c>
      <c r="R14" s="26">
        <v>0</v>
      </c>
      <c r="S14" s="21"/>
      <c r="T14" s="27"/>
      <c r="U14" s="21"/>
      <c r="V14" s="26">
        <v>0</v>
      </c>
      <c r="W14" s="26">
        <v>1077942</v>
      </c>
      <c r="X14" s="26">
        <v>0</v>
      </c>
      <c r="Y14" s="21">
        <v>2201538869</v>
      </c>
      <c r="Z14" s="27">
        <v>45516</v>
      </c>
      <c r="AA14" s="21" t="s">
        <v>140</v>
      </c>
      <c r="AB14" s="26">
        <v>36046550</v>
      </c>
      <c r="AC14" s="21" t="s">
        <v>45</v>
      </c>
      <c r="AD14" s="27">
        <v>45378</v>
      </c>
      <c r="AE14" s="27">
        <v>45393</v>
      </c>
      <c r="AF14" s="27" t="s">
        <v>46</v>
      </c>
      <c r="AG14" s="26">
        <v>1153290</v>
      </c>
      <c r="AH14" s="26">
        <v>0</v>
      </c>
      <c r="AI14" s="26">
        <v>0</v>
      </c>
      <c r="AJ14" s="26">
        <v>0</v>
      </c>
      <c r="AK14" s="21"/>
      <c r="AL14" s="21"/>
      <c r="AM14" s="21"/>
      <c r="AN14" s="26">
        <v>1077942</v>
      </c>
    </row>
    <row r="15" spans="1:40">
      <c r="A15" s="21">
        <v>890308493</v>
      </c>
      <c r="B15" s="21" t="s">
        <v>14</v>
      </c>
      <c r="C15" s="21" t="s">
        <v>1</v>
      </c>
      <c r="D15" s="22">
        <v>113843</v>
      </c>
      <c r="E15" s="23" t="s">
        <v>103</v>
      </c>
      <c r="F15" s="23" t="s">
        <v>104</v>
      </c>
      <c r="G15" s="24">
        <v>45378</v>
      </c>
      <c r="H15" s="24">
        <v>45393</v>
      </c>
      <c r="I15" s="25">
        <v>797334</v>
      </c>
      <c r="J15" s="25">
        <v>797334</v>
      </c>
      <c r="K15" s="21" t="s">
        <v>15</v>
      </c>
      <c r="L15" s="21" t="s">
        <v>16</v>
      </c>
      <c r="M15" s="22" t="s">
        <v>44</v>
      </c>
      <c r="N15" s="21" t="s">
        <v>141</v>
      </c>
      <c r="O15" s="26">
        <v>0</v>
      </c>
      <c r="P15" s="21"/>
      <c r="Q15" s="26">
        <v>0</v>
      </c>
      <c r="R15" s="26">
        <v>0</v>
      </c>
      <c r="S15" s="21"/>
      <c r="T15" s="27"/>
      <c r="U15" s="21"/>
      <c r="V15" s="26">
        <v>0</v>
      </c>
      <c r="W15" s="26">
        <v>797334</v>
      </c>
      <c r="X15" s="26">
        <v>0</v>
      </c>
      <c r="Y15" s="21">
        <v>2201538869</v>
      </c>
      <c r="Z15" s="27">
        <v>45516</v>
      </c>
      <c r="AA15" s="21" t="s">
        <v>140</v>
      </c>
      <c r="AB15" s="26">
        <v>36046550</v>
      </c>
      <c r="AC15" s="21" t="s">
        <v>45</v>
      </c>
      <c r="AD15" s="27">
        <v>45378</v>
      </c>
      <c r="AE15" s="27">
        <v>45393</v>
      </c>
      <c r="AF15" s="27" t="s">
        <v>46</v>
      </c>
      <c r="AG15" s="26">
        <v>797334</v>
      </c>
      <c r="AH15" s="26">
        <v>0</v>
      </c>
      <c r="AI15" s="26">
        <v>0</v>
      </c>
      <c r="AJ15" s="26">
        <v>0</v>
      </c>
      <c r="AK15" s="21"/>
      <c r="AL15" s="21"/>
      <c r="AM15" s="21"/>
      <c r="AN15" s="26">
        <v>797334</v>
      </c>
    </row>
    <row r="16" spans="1:40">
      <c r="A16" s="21">
        <v>890308493</v>
      </c>
      <c r="B16" s="21" t="s">
        <v>14</v>
      </c>
      <c r="C16" s="21" t="s">
        <v>1</v>
      </c>
      <c r="D16" s="22">
        <v>113928</v>
      </c>
      <c r="E16" s="23" t="s">
        <v>111</v>
      </c>
      <c r="F16" s="23" t="s">
        <v>112</v>
      </c>
      <c r="G16" s="24">
        <v>45384</v>
      </c>
      <c r="H16" s="24">
        <v>45390</v>
      </c>
      <c r="I16" s="25">
        <v>1409868</v>
      </c>
      <c r="J16" s="25">
        <v>1409868</v>
      </c>
      <c r="K16" s="21" t="s">
        <v>15</v>
      </c>
      <c r="L16" s="21" t="s">
        <v>16</v>
      </c>
      <c r="M16" s="22" t="e">
        <v>#N/A</v>
      </c>
      <c r="N16" s="21" t="s">
        <v>141</v>
      </c>
      <c r="O16" s="26">
        <v>0</v>
      </c>
      <c r="P16" s="21"/>
      <c r="Q16" s="26">
        <v>0</v>
      </c>
      <c r="R16" s="26">
        <v>0</v>
      </c>
      <c r="S16" s="21"/>
      <c r="T16" s="27"/>
      <c r="U16" s="21"/>
      <c r="V16" s="26">
        <v>0</v>
      </c>
      <c r="W16" s="26">
        <v>1409868</v>
      </c>
      <c r="X16" s="26">
        <v>0</v>
      </c>
      <c r="Y16" s="21">
        <v>2201538869</v>
      </c>
      <c r="Z16" s="27">
        <v>45516</v>
      </c>
      <c r="AA16" s="21" t="s">
        <v>140</v>
      </c>
      <c r="AB16" s="26">
        <v>36046550</v>
      </c>
      <c r="AC16" s="21" t="s">
        <v>45</v>
      </c>
      <c r="AD16" s="27">
        <v>45384</v>
      </c>
      <c r="AE16" s="27">
        <v>45390</v>
      </c>
      <c r="AF16" s="27" t="s">
        <v>46</v>
      </c>
      <c r="AG16" s="26">
        <v>1409868</v>
      </c>
      <c r="AH16" s="26">
        <v>0</v>
      </c>
      <c r="AI16" s="26">
        <v>0</v>
      </c>
      <c r="AJ16" s="26">
        <v>0</v>
      </c>
      <c r="AK16" s="21"/>
      <c r="AL16" s="21"/>
      <c r="AM16" s="21"/>
      <c r="AN16" s="26">
        <v>1409868</v>
      </c>
    </row>
    <row r="17" spans="1:40">
      <c r="A17" s="21">
        <v>890308493</v>
      </c>
      <c r="B17" s="21" t="s">
        <v>14</v>
      </c>
      <c r="C17" s="21" t="s">
        <v>0</v>
      </c>
      <c r="D17" s="22">
        <v>108890</v>
      </c>
      <c r="E17" s="23" t="s">
        <v>117</v>
      </c>
      <c r="F17" s="23" t="s">
        <v>118</v>
      </c>
      <c r="G17" s="24">
        <v>45408</v>
      </c>
      <c r="H17" s="24">
        <v>45427</v>
      </c>
      <c r="I17" s="25">
        <v>272176</v>
      </c>
      <c r="J17" s="25">
        <v>272176</v>
      </c>
      <c r="K17" s="21" t="s">
        <v>15</v>
      </c>
      <c r="L17" s="21" t="s">
        <v>16</v>
      </c>
      <c r="M17" s="22" t="e">
        <v>#N/A</v>
      </c>
      <c r="N17" s="21" t="s">
        <v>141</v>
      </c>
      <c r="O17" s="26">
        <v>0</v>
      </c>
      <c r="P17" s="21"/>
      <c r="Q17" s="26">
        <v>0</v>
      </c>
      <c r="R17" s="26">
        <v>0</v>
      </c>
      <c r="S17" s="21"/>
      <c r="T17" s="27"/>
      <c r="U17" s="21"/>
      <c r="V17" s="26">
        <v>0</v>
      </c>
      <c r="W17" s="26">
        <v>272176</v>
      </c>
      <c r="X17" s="26">
        <v>0</v>
      </c>
      <c r="Y17" s="21">
        <v>2201538869</v>
      </c>
      <c r="Z17" s="27">
        <v>45516</v>
      </c>
      <c r="AA17" s="21" t="s">
        <v>140</v>
      </c>
      <c r="AB17" s="26">
        <v>36046550</v>
      </c>
      <c r="AC17" s="21" t="s">
        <v>45</v>
      </c>
      <c r="AD17" s="27">
        <v>45408</v>
      </c>
      <c r="AE17" s="27">
        <v>45420</v>
      </c>
      <c r="AF17" s="27" t="s">
        <v>46</v>
      </c>
      <c r="AG17" s="26">
        <v>307544</v>
      </c>
      <c r="AH17" s="26">
        <v>0</v>
      </c>
      <c r="AI17" s="26">
        <v>0</v>
      </c>
      <c r="AJ17" s="26">
        <v>0</v>
      </c>
      <c r="AK17" s="21"/>
      <c r="AL17" s="21"/>
      <c r="AM17" s="21"/>
      <c r="AN17" s="26">
        <v>272176</v>
      </c>
    </row>
    <row r="18" spans="1:40">
      <c r="A18" s="21">
        <v>890308493</v>
      </c>
      <c r="B18" s="21" t="s">
        <v>14</v>
      </c>
      <c r="C18" s="21" t="s">
        <v>1</v>
      </c>
      <c r="D18" s="22">
        <v>114077</v>
      </c>
      <c r="E18" s="23" t="s">
        <v>119</v>
      </c>
      <c r="F18" s="23" t="s">
        <v>120</v>
      </c>
      <c r="G18" s="24">
        <v>45409</v>
      </c>
      <c r="H18" s="24">
        <v>45426</v>
      </c>
      <c r="I18" s="25">
        <v>1249154</v>
      </c>
      <c r="J18" s="25">
        <v>1249154</v>
      </c>
      <c r="K18" s="21" t="s">
        <v>15</v>
      </c>
      <c r="L18" s="21" t="s">
        <v>16</v>
      </c>
      <c r="M18" s="22" t="e">
        <v>#N/A</v>
      </c>
      <c r="N18" s="21" t="s">
        <v>141</v>
      </c>
      <c r="O18" s="26">
        <v>0</v>
      </c>
      <c r="P18" s="21"/>
      <c r="Q18" s="26">
        <v>0</v>
      </c>
      <c r="R18" s="26">
        <v>0</v>
      </c>
      <c r="S18" s="21"/>
      <c r="T18" s="27"/>
      <c r="U18" s="21"/>
      <c r="V18" s="26">
        <v>0</v>
      </c>
      <c r="W18" s="26">
        <v>1249154</v>
      </c>
      <c r="X18" s="26">
        <v>0</v>
      </c>
      <c r="Y18" s="21">
        <v>2201538869</v>
      </c>
      <c r="Z18" s="27">
        <v>45516</v>
      </c>
      <c r="AA18" s="21" t="s">
        <v>140</v>
      </c>
      <c r="AB18" s="26">
        <v>36046550</v>
      </c>
      <c r="AC18" s="21" t="s">
        <v>45</v>
      </c>
      <c r="AD18" s="27">
        <v>45409</v>
      </c>
      <c r="AE18" s="27">
        <v>45426</v>
      </c>
      <c r="AF18" s="27" t="s">
        <v>46</v>
      </c>
      <c r="AG18" s="26">
        <v>1266354</v>
      </c>
      <c r="AH18" s="26">
        <v>0</v>
      </c>
      <c r="AI18" s="26">
        <v>0</v>
      </c>
      <c r="AJ18" s="26">
        <v>0</v>
      </c>
      <c r="AK18" s="21"/>
      <c r="AL18" s="21"/>
      <c r="AM18" s="21"/>
      <c r="AN18" s="26">
        <v>1249154</v>
      </c>
    </row>
    <row r="19" spans="1:40">
      <c r="A19" s="21">
        <v>890308493</v>
      </c>
      <c r="B19" s="21" t="s">
        <v>14</v>
      </c>
      <c r="C19" s="21" t="s">
        <v>1</v>
      </c>
      <c r="D19" s="22">
        <v>114079</v>
      </c>
      <c r="E19" s="23" t="s">
        <v>121</v>
      </c>
      <c r="F19" s="23" t="s">
        <v>122</v>
      </c>
      <c r="G19" s="24">
        <v>45409</v>
      </c>
      <c r="H19" s="24">
        <v>45426</v>
      </c>
      <c r="I19" s="25">
        <v>1547737</v>
      </c>
      <c r="J19" s="25">
        <v>1547737</v>
      </c>
      <c r="K19" s="21" t="s">
        <v>15</v>
      </c>
      <c r="L19" s="21" t="s">
        <v>16</v>
      </c>
      <c r="M19" s="22" t="e">
        <v>#N/A</v>
      </c>
      <c r="N19" s="21" t="s">
        <v>141</v>
      </c>
      <c r="O19" s="26">
        <v>0</v>
      </c>
      <c r="P19" s="21"/>
      <c r="Q19" s="26">
        <v>0</v>
      </c>
      <c r="R19" s="26">
        <v>0</v>
      </c>
      <c r="S19" s="21"/>
      <c r="T19" s="27"/>
      <c r="U19" s="21"/>
      <c r="V19" s="26">
        <v>0</v>
      </c>
      <c r="W19" s="26">
        <v>1547737</v>
      </c>
      <c r="X19" s="26">
        <v>0</v>
      </c>
      <c r="Y19" s="21">
        <v>2201538869</v>
      </c>
      <c r="Z19" s="27">
        <v>45516</v>
      </c>
      <c r="AA19" s="21" t="s">
        <v>140</v>
      </c>
      <c r="AB19" s="26">
        <v>36046550</v>
      </c>
      <c r="AC19" s="21" t="s">
        <v>45</v>
      </c>
      <c r="AD19" s="27">
        <v>45409</v>
      </c>
      <c r="AE19" s="27">
        <v>45426</v>
      </c>
      <c r="AF19" s="27" t="s">
        <v>46</v>
      </c>
      <c r="AG19" s="26">
        <v>1777290</v>
      </c>
      <c r="AH19" s="26">
        <v>0</v>
      </c>
      <c r="AI19" s="26">
        <v>0</v>
      </c>
      <c r="AJ19" s="26">
        <v>0</v>
      </c>
      <c r="AK19" s="21"/>
      <c r="AL19" s="21"/>
      <c r="AM19" s="21"/>
      <c r="AN19" s="26">
        <v>1547737</v>
      </c>
    </row>
    <row r="20" spans="1:40">
      <c r="A20" s="21">
        <v>890308493</v>
      </c>
      <c r="B20" s="21" t="s">
        <v>14</v>
      </c>
      <c r="C20" s="21" t="s">
        <v>1</v>
      </c>
      <c r="D20" s="22">
        <v>114088</v>
      </c>
      <c r="E20" s="23" t="s">
        <v>125</v>
      </c>
      <c r="F20" s="23" t="s">
        <v>126</v>
      </c>
      <c r="G20" s="24">
        <v>45409</v>
      </c>
      <c r="H20" s="24">
        <v>45426</v>
      </c>
      <c r="I20" s="25">
        <v>109305</v>
      </c>
      <c r="J20" s="25">
        <v>109305</v>
      </c>
      <c r="K20" s="21" t="s">
        <v>15</v>
      </c>
      <c r="L20" s="21" t="s">
        <v>16</v>
      </c>
      <c r="M20" s="22" t="e">
        <v>#N/A</v>
      </c>
      <c r="N20" s="21" t="s">
        <v>141</v>
      </c>
      <c r="O20" s="26">
        <v>0</v>
      </c>
      <c r="P20" s="21"/>
      <c r="Q20" s="26">
        <v>0</v>
      </c>
      <c r="R20" s="26">
        <v>0</v>
      </c>
      <c r="S20" s="21"/>
      <c r="T20" s="27"/>
      <c r="U20" s="21"/>
      <c r="V20" s="26">
        <v>0</v>
      </c>
      <c r="W20" s="26">
        <v>109305</v>
      </c>
      <c r="X20" s="26">
        <v>0</v>
      </c>
      <c r="Y20" s="21">
        <v>2201538869</v>
      </c>
      <c r="Z20" s="27">
        <v>45516</v>
      </c>
      <c r="AA20" s="21" t="s">
        <v>140</v>
      </c>
      <c r="AB20" s="26">
        <v>36046550</v>
      </c>
      <c r="AC20" s="21" t="s">
        <v>45</v>
      </c>
      <c r="AD20" s="27">
        <v>45409</v>
      </c>
      <c r="AE20" s="27">
        <v>45426</v>
      </c>
      <c r="AF20" s="27" t="s">
        <v>46</v>
      </c>
      <c r="AG20" s="26">
        <v>109305</v>
      </c>
      <c r="AH20" s="26">
        <v>0</v>
      </c>
      <c r="AI20" s="26">
        <v>0</v>
      </c>
      <c r="AJ20" s="26">
        <v>0</v>
      </c>
      <c r="AK20" s="21"/>
      <c r="AL20" s="21"/>
      <c r="AM20" s="21"/>
      <c r="AN20" s="26">
        <v>109305</v>
      </c>
    </row>
    <row r="21" spans="1:40">
      <c r="A21" s="21">
        <v>890308493</v>
      </c>
      <c r="B21" s="21" t="s">
        <v>14</v>
      </c>
      <c r="C21" s="21" t="s">
        <v>1</v>
      </c>
      <c r="D21" s="22">
        <v>114170</v>
      </c>
      <c r="E21" s="23" t="s">
        <v>129</v>
      </c>
      <c r="F21" s="23" t="s">
        <v>130</v>
      </c>
      <c r="G21" s="24">
        <v>45412</v>
      </c>
      <c r="H21" s="24">
        <v>45420</v>
      </c>
      <c r="I21" s="25">
        <v>4856212</v>
      </c>
      <c r="J21" s="25">
        <v>4856212</v>
      </c>
      <c r="K21" s="21" t="s">
        <v>15</v>
      </c>
      <c r="L21" s="21" t="s">
        <v>16</v>
      </c>
      <c r="M21" s="22" t="e">
        <v>#N/A</v>
      </c>
      <c r="N21" s="21" t="s">
        <v>141</v>
      </c>
      <c r="O21" s="26">
        <v>0</v>
      </c>
      <c r="P21" s="21"/>
      <c r="Q21" s="26">
        <v>0</v>
      </c>
      <c r="R21" s="26">
        <v>0</v>
      </c>
      <c r="S21" s="21"/>
      <c r="T21" s="27"/>
      <c r="U21" s="21"/>
      <c r="V21" s="26">
        <v>0</v>
      </c>
      <c r="W21" s="26">
        <v>4856212</v>
      </c>
      <c r="X21" s="26">
        <v>0</v>
      </c>
      <c r="Y21" s="21">
        <v>2201538869</v>
      </c>
      <c r="Z21" s="27">
        <v>45516</v>
      </c>
      <c r="AA21" s="21" t="s">
        <v>140</v>
      </c>
      <c r="AB21" s="26">
        <v>36046550</v>
      </c>
      <c r="AC21" s="21" t="s">
        <v>45</v>
      </c>
      <c r="AD21" s="27">
        <v>45412</v>
      </c>
      <c r="AE21" s="27">
        <v>45420</v>
      </c>
      <c r="AF21" s="27" t="s">
        <v>46</v>
      </c>
      <c r="AG21" s="26">
        <v>4856212</v>
      </c>
      <c r="AH21" s="26">
        <v>0</v>
      </c>
      <c r="AI21" s="26">
        <v>0</v>
      </c>
      <c r="AJ21" s="26">
        <v>0</v>
      </c>
      <c r="AK21" s="21"/>
      <c r="AL21" s="21"/>
      <c r="AM21" s="21"/>
      <c r="AN21" s="26">
        <v>4856212</v>
      </c>
    </row>
    <row r="22" spans="1:40">
      <c r="A22" s="21">
        <v>890308493</v>
      </c>
      <c r="B22" s="21" t="s">
        <v>14</v>
      </c>
      <c r="C22" s="21" t="s">
        <v>1</v>
      </c>
      <c r="D22" s="22">
        <v>114183</v>
      </c>
      <c r="E22" s="23" t="s">
        <v>131</v>
      </c>
      <c r="F22" s="23" t="s">
        <v>132</v>
      </c>
      <c r="G22" s="24">
        <v>45412</v>
      </c>
      <c r="H22" s="24">
        <v>45419</v>
      </c>
      <c r="I22" s="25">
        <v>1566520</v>
      </c>
      <c r="J22" s="25">
        <v>1566520</v>
      </c>
      <c r="K22" s="21" t="s">
        <v>15</v>
      </c>
      <c r="L22" s="21" t="s">
        <v>16</v>
      </c>
      <c r="M22" s="22" t="e">
        <v>#N/A</v>
      </c>
      <c r="N22" s="21" t="s">
        <v>141</v>
      </c>
      <c r="O22" s="26">
        <v>0</v>
      </c>
      <c r="P22" s="21"/>
      <c r="Q22" s="26">
        <v>0</v>
      </c>
      <c r="R22" s="26">
        <v>0</v>
      </c>
      <c r="S22" s="21"/>
      <c r="T22" s="27"/>
      <c r="U22" s="21"/>
      <c r="V22" s="26">
        <v>0</v>
      </c>
      <c r="W22" s="26">
        <v>1566520</v>
      </c>
      <c r="X22" s="26">
        <v>0</v>
      </c>
      <c r="Y22" s="21">
        <v>2201538869</v>
      </c>
      <c r="Z22" s="27">
        <v>45516</v>
      </c>
      <c r="AA22" s="21" t="s">
        <v>140</v>
      </c>
      <c r="AB22" s="26">
        <v>36046550</v>
      </c>
      <c r="AC22" s="21" t="s">
        <v>45</v>
      </c>
      <c r="AD22" s="27">
        <v>45412</v>
      </c>
      <c r="AE22" s="27">
        <v>45419</v>
      </c>
      <c r="AF22" s="27" t="s">
        <v>46</v>
      </c>
      <c r="AG22" s="26">
        <v>1566520</v>
      </c>
      <c r="AH22" s="26">
        <v>0</v>
      </c>
      <c r="AI22" s="26">
        <v>0</v>
      </c>
      <c r="AJ22" s="26">
        <v>0</v>
      </c>
      <c r="AK22" s="21"/>
      <c r="AL22" s="21"/>
      <c r="AM22" s="21"/>
      <c r="AN22" s="26">
        <v>1566520</v>
      </c>
    </row>
    <row r="23" spans="1:40">
      <c r="A23" s="21">
        <v>890308493</v>
      </c>
      <c r="B23" s="21" t="s">
        <v>14</v>
      </c>
      <c r="C23" s="21" t="s">
        <v>1</v>
      </c>
      <c r="D23" s="22">
        <v>114189</v>
      </c>
      <c r="E23" s="23" t="s">
        <v>133</v>
      </c>
      <c r="F23" s="23" t="s">
        <v>134</v>
      </c>
      <c r="G23" s="24">
        <v>45412</v>
      </c>
      <c r="H23" s="24">
        <v>45426</v>
      </c>
      <c r="I23" s="25">
        <v>322858</v>
      </c>
      <c r="J23" s="25">
        <v>322858</v>
      </c>
      <c r="K23" s="21" t="s">
        <v>15</v>
      </c>
      <c r="L23" s="21" t="s">
        <v>16</v>
      </c>
      <c r="M23" s="22" t="e">
        <v>#N/A</v>
      </c>
      <c r="N23" s="21" t="s">
        <v>141</v>
      </c>
      <c r="O23" s="26">
        <v>0</v>
      </c>
      <c r="P23" s="21"/>
      <c r="Q23" s="26">
        <v>0</v>
      </c>
      <c r="R23" s="26">
        <v>0</v>
      </c>
      <c r="S23" s="21"/>
      <c r="T23" s="27"/>
      <c r="U23" s="21"/>
      <c r="V23" s="26">
        <v>0</v>
      </c>
      <c r="W23" s="26">
        <v>322858</v>
      </c>
      <c r="X23" s="26">
        <v>0</v>
      </c>
      <c r="Y23" s="21">
        <v>2201538869</v>
      </c>
      <c r="Z23" s="27">
        <v>45516</v>
      </c>
      <c r="AA23" s="21" t="s">
        <v>140</v>
      </c>
      <c r="AB23" s="26">
        <v>36046550</v>
      </c>
      <c r="AC23" s="21" t="s">
        <v>45</v>
      </c>
      <c r="AD23" s="27">
        <v>45412</v>
      </c>
      <c r="AE23" s="27">
        <v>45426</v>
      </c>
      <c r="AF23" s="27" t="s">
        <v>46</v>
      </c>
      <c r="AG23" s="26">
        <v>454058</v>
      </c>
      <c r="AH23" s="26">
        <v>0</v>
      </c>
      <c r="AI23" s="26">
        <v>0</v>
      </c>
      <c r="AJ23" s="26">
        <v>0</v>
      </c>
      <c r="AK23" s="21"/>
      <c r="AL23" s="21"/>
      <c r="AM23" s="21"/>
      <c r="AN23" s="26">
        <v>322858</v>
      </c>
    </row>
    <row r="24" spans="1:40">
      <c r="A24" s="21">
        <v>890308493</v>
      </c>
      <c r="B24" s="21" t="s">
        <v>14</v>
      </c>
      <c r="C24" s="21" t="s">
        <v>1</v>
      </c>
      <c r="D24" s="22">
        <v>112662</v>
      </c>
      <c r="E24" s="23" t="s">
        <v>87</v>
      </c>
      <c r="F24" s="23" t="s">
        <v>88</v>
      </c>
      <c r="G24" s="24">
        <v>45316</v>
      </c>
      <c r="H24" s="24">
        <v>45267</v>
      </c>
      <c r="I24" s="25">
        <v>4856212</v>
      </c>
      <c r="J24" s="25">
        <v>783260</v>
      </c>
      <c r="K24" s="21" t="s">
        <v>15</v>
      </c>
      <c r="L24" s="21" t="s">
        <v>16</v>
      </c>
      <c r="M24" s="22" t="s">
        <v>139</v>
      </c>
      <c r="N24" s="21" t="s">
        <v>89</v>
      </c>
      <c r="O24" s="26">
        <v>0</v>
      </c>
      <c r="P24" s="21"/>
      <c r="Q24" s="26">
        <v>0</v>
      </c>
      <c r="R24" s="26">
        <v>0</v>
      </c>
      <c r="S24" s="21"/>
      <c r="T24" s="27"/>
      <c r="U24" s="21"/>
      <c r="V24" s="26">
        <v>0</v>
      </c>
      <c r="W24" s="26">
        <v>4072952</v>
      </c>
      <c r="X24" s="26">
        <v>0</v>
      </c>
      <c r="Y24" s="21">
        <v>2201510621</v>
      </c>
      <c r="Z24" s="27">
        <v>45434</v>
      </c>
      <c r="AA24" s="21" t="s">
        <v>140</v>
      </c>
      <c r="AB24" s="26">
        <v>30706749</v>
      </c>
      <c r="AC24" s="21" t="s">
        <v>90</v>
      </c>
      <c r="AD24" s="27">
        <v>45260</v>
      </c>
      <c r="AE24" s="27">
        <v>45267</v>
      </c>
      <c r="AF24" s="27" t="s">
        <v>46</v>
      </c>
      <c r="AG24" s="26">
        <v>4856212</v>
      </c>
      <c r="AH24" s="26">
        <v>783260</v>
      </c>
      <c r="AI24" s="26">
        <v>0</v>
      </c>
      <c r="AJ24" s="26">
        <v>783260</v>
      </c>
      <c r="AK24" s="21" t="s">
        <v>82</v>
      </c>
      <c r="AL24" s="21"/>
      <c r="AM24" s="21" t="s">
        <v>84</v>
      </c>
      <c r="AN24" s="26">
        <v>4072952</v>
      </c>
    </row>
    <row r="25" spans="1:40">
      <c r="A25" s="21">
        <v>890308493</v>
      </c>
      <c r="B25" s="21" t="s">
        <v>14</v>
      </c>
      <c r="C25" s="21" t="s">
        <v>1</v>
      </c>
      <c r="D25" s="22">
        <v>114359</v>
      </c>
      <c r="E25" s="23" t="s">
        <v>49</v>
      </c>
      <c r="F25" s="23" t="s">
        <v>50</v>
      </c>
      <c r="G25" s="24">
        <v>45441</v>
      </c>
      <c r="H25" s="24">
        <v>45454</v>
      </c>
      <c r="I25" s="25">
        <v>3605583</v>
      </c>
      <c r="J25" s="25">
        <v>2941496</v>
      </c>
      <c r="K25" s="21" t="s">
        <v>15</v>
      </c>
      <c r="L25" s="21" t="s">
        <v>16</v>
      </c>
      <c r="M25" s="22" t="e">
        <v>#N/A</v>
      </c>
      <c r="N25" s="21" t="s">
        <v>44</v>
      </c>
      <c r="O25" s="26">
        <v>2941496</v>
      </c>
      <c r="P25" s="21">
        <v>1222472806</v>
      </c>
      <c r="Q25" s="26">
        <v>0</v>
      </c>
      <c r="R25" s="26">
        <v>0</v>
      </c>
      <c r="S25" s="21"/>
      <c r="T25" s="27"/>
      <c r="U25" s="21"/>
      <c r="V25" s="26">
        <v>0</v>
      </c>
      <c r="W25" s="26">
        <v>664087</v>
      </c>
      <c r="X25" s="26">
        <v>0</v>
      </c>
      <c r="Y25" s="21">
        <v>2201529829</v>
      </c>
      <c r="Z25" s="27">
        <v>45490</v>
      </c>
      <c r="AA25" s="21" t="s">
        <v>140</v>
      </c>
      <c r="AB25" s="26">
        <v>1249448</v>
      </c>
      <c r="AC25" s="21" t="s">
        <v>45</v>
      </c>
      <c r="AD25" s="27">
        <v>45441</v>
      </c>
      <c r="AE25" s="27">
        <v>45454</v>
      </c>
      <c r="AF25" s="27" t="s">
        <v>46</v>
      </c>
      <c r="AG25" s="26">
        <v>3709183</v>
      </c>
      <c r="AH25" s="26">
        <v>0</v>
      </c>
      <c r="AI25" s="26">
        <v>0</v>
      </c>
      <c r="AJ25" s="26">
        <v>0</v>
      </c>
      <c r="AK25" s="21"/>
      <c r="AL25" s="21"/>
      <c r="AM25" s="21"/>
      <c r="AN25" s="26">
        <v>3605583</v>
      </c>
    </row>
    <row r="26" spans="1:40">
      <c r="A26" s="21">
        <v>890308493</v>
      </c>
      <c r="B26" s="21" t="s">
        <v>14</v>
      </c>
      <c r="C26" s="21" t="s">
        <v>0</v>
      </c>
      <c r="D26" s="22">
        <v>108938</v>
      </c>
      <c r="E26" s="23" t="s">
        <v>59</v>
      </c>
      <c r="F26" s="23" t="s">
        <v>60</v>
      </c>
      <c r="G26" s="24">
        <v>45437</v>
      </c>
      <c r="H26" s="24">
        <v>45447</v>
      </c>
      <c r="I26" s="25">
        <v>1517474</v>
      </c>
      <c r="J26" s="25">
        <v>932113</v>
      </c>
      <c r="K26" s="21" t="s">
        <v>15</v>
      </c>
      <c r="L26" s="21" t="s">
        <v>16</v>
      </c>
      <c r="M26" s="22" t="e">
        <v>#N/A</v>
      </c>
      <c r="N26" s="21" t="s">
        <v>44</v>
      </c>
      <c r="O26" s="26">
        <v>932113</v>
      </c>
      <c r="P26" s="21">
        <v>1222472775</v>
      </c>
      <c r="Q26" s="26">
        <v>0</v>
      </c>
      <c r="R26" s="26">
        <v>0</v>
      </c>
      <c r="S26" s="21"/>
      <c r="T26" s="27"/>
      <c r="U26" s="21"/>
      <c r="V26" s="26">
        <v>0</v>
      </c>
      <c r="W26" s="26">
        <v>585361</v>
      </c>
      <c r="X26" s="26">
        <v>0</v>
      </c>
      <c r="Y26" s="21">
        <v>2201529829</v>
      </c>
      <c r="Z26" s="27">
        <v>45490</v>
      </c>
      <c r="AA26" s="21" t="s">
        <v>140</v>
      </c>
      <c r="AB26" s="26">
        <v>1249448</v>
      </c>
      <c r="AC26" s="21" t="s">
        <v>45</v>
      </c>
      <c r="AD26" s="27">
        <v>45437</v>
      </c>
      <c r="AE26" s="27">
        <v>45447</v>
      </c>
      <c r="AF26" s="27" t="s">
        <v>46</v>
      </c>
      <c r="AG26" s="26">
        <v>1556274</v>
      </c>
      <c r="AH26" s="26">
        <v>0</v>
      </c>
      <c r="AI26" s="26">
        <v>0</v>
      </c>
      <c r="AJ26" s="26">
        <v>0</v>
      </c>
      <c r="AK26" s="21"/>
      <c r="AL26" s="21"/>
      <c r="AM26" s="21"/>
      <c r="AN26" s="26">
        <v>1517474</v>
      </c>
    </row>
    <row r="27" spans="1:40">
      <c r="A27" s="21">
        <v>890308493</v>
      </c>
      <c r="B27" s="21" t="s">
        <v>14</v>
      </c>
      <c r="C27" s="21" t="s">
        <v>1</v>
      </c>
      <c r="D27" s="22">
        <v>114433</v>
      </c>
      <c r="E27" s="23" t="s">
        <v>42</v>
      </c>
      <c r="F27" s="23" t="s">
        <v>43</v>
      </c>
      <c r="G27" s="24">
        <v>45443</v>
      </c>
      <c r="H27" s="24">
        <v>45449</v>
      </c>
      <c r="I27" s="25">
        <v>5236168</v>
      </c>
      <c r="J27" s="25">
        <v>5326168</v>
      </c>
      <c r="K27" s="21" t="s">
        <v>15</v>
      </c>
      <c r="L27" s="21" t="s">
        <v>16</v>
      </c>
      <c r="M27" s="22" t="e">
        <v>#N/A</v>
      </c>
      <c r="N27" s="21" t="s">
        <v>44</v>
      </c>
      <c r="O27" s="26">
        <v>5326168</v>
      </c>
      <c r="P27" s="21">
        <v>1222472813</v>
      </c>
      <c r="Q27" s="26">
        <v>0</v>
      </c>
      <c r="R27" s="26">
        <v>0</v>
      </c>
      <c r="S27" s="21"/>
      <c r="T27" s="27"/>
      <c r="U27" s="21"/>
      <c r="V27" s="26">
        <v>0</v>
      </c>
      <c r="W27" s="26">
        <v>0</v>
      </c>
      <c r="X27" s="26">
        <v>0</v>
      </c>
      <c r="Y27" s="21"/>
      <c r="Z27" s="27"/>
      <c r="AA27" s="21"/>
      <c r="AB27" s="26">
        <v>0</v>
      </c>
      <c r="AC27" s="21" t="s">
        <v>45</v>
      </c>
      <c r="AD27" s="27">
        <v>45443</v>
      </c>
      <c r="AE27" s="27">
        <v>45449</v>
      </c>
      <c r="AF27" s="27" t="s">
        <v>46</v>
      </c>
      <c r="AG27" s="26">
        <v>5326168</v>
      </c>
      <c r="AH27" s="26">
        <v>0</v>
      </c>
      <c r="AI27" s="26">
        <v>0</v>
      </c>
      <c r="AJ27" s="26">
        <v>0</v>
      </c>
      <c r="AK27" s="21"/>
      <c r="AL27" s="21"/>
      <c r="AM27" s="21"/>
      <c r="AN27" s="26">
        <v>5326168</v>
      </c>
    </row>
    <row r="28" spans="1:40">
      <c r="A28" s="21">
        <v>890308493</v>
      </c>
      <c r="B28" s="21" t="s">
        <v>14</v>
      </c>
      <c r="C28" s="21" t="s">
        <v>1</v>
      </c>
      <c r="D28" s="22">
        <v>114694</v>
      </c>
      <c r="E28" s="23" t="s">
        <v>47</v>
      </c>
      <c r="F28" s="23" t="s">
        <v>48</v>
      </c>
      <c r="G28" s="24">
        <v>45472</v>
      </c>
      <c r="H28" s="24">
        <v>45477</v>
      </c>
      <c r="I28" s="25">
        <v>5236168</v>
      </c>
      <c r="J28" s="25">
        <v>5326168</v>
      </c>
      <c r="K28" s="21" t="s">
        <v>15</v>
      </c>
      <c r="L28" s="21" t="s">
        <v>16</v>
      </c>
      <c r="M28" s="22" t="e">
        <v>#N/A</v>
      </c>
      <c r="N28" s="21" t="s">
        <v>44</v>
      </c>
      <c r="O28" s="26">
        <v>5326168</v>
      </c>
      <c r="P28" s="21">
        <v>1222485634</v>
      </c>
      <c r="Q28" s="26">
        <v>0</v>
      </c>
      <c r="R28" s="26">
        <v>0</v>
      </c>
      <c r="S28" s="21"/>
      <c r="T28" s="27"/>
      <c r="U28" s="21"/>
      <c r="V28" s="26">
        <v>0</v>
      </c>
      <c r="W28" s="26">
        <v>0</v>
      </c>
      <c r="X28" s="26">
        <v>0</v>
      </c>
      <c r="Y28" s="21"/>
      <c r="Z28" s="27"/>
      <c r="AA28" s="21"/>
      <c r="AB28" s="26">
        <v>0</v>
      </c>
      <c r="AC28" s="21" t="s">
        <v>45</v>
      </c>
      <c r="AD28" s="27">
        <v>45472</v>
      </c>
      <c r="AE28" s="27">
        <v>45477</v>
      </c>
      <c r="AF28" s="27" t="s">
        <v>46</v>
      </c>
      <c r="AG28" s="26">
        <v>5326168</v>
      </c>
      <c r="AH28" s="26">
        <v>0</v>
      </c>
      <c r="AI28" s="26">
        <v>0</v>
      </c>
      <c r="AJ28" s="26">
        <v>0</v>
      </c>
      <c r="AK28" s="21"/>
      <c r="AL28" s="21"/>
      <c r="AM28" s="21"/>
      <c r="AN28" s="26">
        <v>5326168</v>
      </c>
    </row>
    <row r="29" spans="1:40">
      <c r="A29" s="21">
        <v>890308493</v>
      </c>
      <c r="B29" s="21" t="s">
        <v>14</v>
      </c>
      <c r="C29" s="21" t="s">
        <v>1</v>
      </c>
      <c r="D29" s="22">
        <v>114621</v>
      </c>
      <c r="E29" s="23" t="s">
        <v>51</v>
      </c>
      <c r="F29" s="23" t="s">
        <v>52</v>
      </c>
      <c r="G29" s="24">
        <v>45470</v>
      </c>
      <c r="H29" s="24">
        <v>45482</v>
      </c>
      <c r="I29" s="25">
        <v>1915186</v>
      </c>
      <c r="J29" s="25">
        <v>1915186</v>
      </c>
      <c r="K29" s="21" t="s">
        <v>15</v>
      </c>
      <c r="L29" s="21" t="s">
        <v>16</v>
      </c>
      <c r="M29" s="22" t="e">
        <v>#N/A</v>
      </c>
      <c r="N29" s="21" t="s">
        <v>44</v>
      </c>
      <c r="O29" s="26">
        <v>1915186</v>
      </c>
      <c r="P29" s="21">
        <v>1222485788</v>
      </c>
      <c r="Q29" s="26">
        <v>0</v>
      </c>
      <c r="R29" s="26">
        <v>0</v>
      </c>
      <c r="S29" s="21"/>
      <c r="T29" s="27"/>
      <c r="U29" s="21"/>
      <c r="V29" s="26">
        <v>0</v>
      </c>
      <c r="W29" s="26">
        <v>0</v>
      </c>
      <c r="X29" s="26">
        <v>0</v>
      </c>
      <c r="Y29" s="21"/>
      <c r="Z29" s="27"/>
      <c r="AA29" s="21"/>
      <c r="AB29" s="26">
        <v>0</v>
      </c>
      <c r="AC29" s="21" t="s">
        <v>45</v>
      </c>
      <c r="AD29" s="27">
        <v>45470</v>
      </c>
      <c r="AE29" s="27">
        <v>45482</v>
      </c>
      <c r="AF29" s="27" t="s">
        <v>46</v>
      </c>
      <c r="AG29" s="26">
        <v>1975586</v>
      </c>
      <c r="AH29" s="26">
        <v>0</v>
      </c>
      <c r="AI29" s="26">
        <v>0</v>
      </c>
      <c r="AJ29" s="26">
        <v>0</v>
      </c>
      <c r="AK29" s="21"/>
      <c r="AL29" s="21"/>
      <c r="AM29" s="21"/>
      <c r="AN29" s="26">
        <v>1915186</v>
      </c>
    </row>
    <row r="30" spans="1:40">
      <c r="A30" s="21">
        <v>890308493</v>
      </c>
      <c r="B30" s="21" t="s">
        <v>14</v>
      </c>
      <c r="C30" s="21" t="s">
        <v>1</v>
      </c>
      <c r="D30" s="22">
        <v>114695</v>
      </c>
      <c r="E30" s="23" t="s">
        <v>53</v>
      </c>
      <c r="F30" s="23" t="s">
        <v>54</v>
      </c>
      <c r="G30" s="24">
        <v>45472</v>
      </c>
      <c r="H30" s="24">
        <v>45478</v>
      </c>
      <c r="I30" s="25">
        <v>1409868</v>
      </c>
      <c r="J30" s="25">
        <v>1409868</v>
      </c>
      <c r="K30" s="21" t="s">
        <v>15</v>
      </c>
      <c r="L30" s="21" t="s">
        <v>16</v>
      </c>
      <c r="M30" s="22" t="e">
        <v>#N/A</v>
      </c>
      <c r="N30" s="21" t="s">
        <v>44</v>
      </c>
      <c r="O30" s="26">
        <v>1409868</v>
      </c>
      <c r="P30" s="21">
        <v>1222485640</v>
      </c>
      <c r="Q30" s="26">
        <v>0</v>
      </c>
      <c r="R30" s="26">
        <v>0</v>
      </c>
      <c r="S30" s="21"/>
      <c r="T30" s="27"/>
      <c r="U30" s="21"/>
      <c r="V30" s="26">
        <v>0</v>
      </c>
      <c r="W30" s="26">
        <v>0</v>
      </c>
      <c r="X30" s="26">
        <v>0</v>
      </c>
      <c r="Y30" s="21"/>
      <c r="Z30" s="27"/>
      <c r="AA30" s="21"/>
      <c r="AB30" s="26">
        <v>0</v>
      </c>
      <c r="AC30" s="21" t="s">
        <v>45</v>
      </c>
      <c r="AD30" s="27">
        <v>45472</v>
      </c>
      <c r="AE30" s="27">
        <v>45478</v>
      </c>
      <c r="AF30" s="27" t="s">
        <v>46</v>
      </c>
      <c r="AG30" s="26">
        <v>1409868</v>
      </c>
      <c r="AH30" s="26">
        <v>0</v>
      </c>
      <c r="AI30" s="26">
        <v>0</v>
      </c>
      <c r="AJ30" s="26">
        <v>0</v>
      </c>
      <c r="AK30" s="21"/>
      <c r="AL30" s="21"/>
      <c r="AM30" s="21"/>
      <c r="AN30" s="26">
        <v>1409868</v>
      </c>
    </row>
    <row r="31" spans="1:40">
      <c r="A31" s="21">
        <v>890308493</v>
      </c>
      <c r="B31" s="21" t="s">
        <v>14</v>
      </c>
      <c r="C31" s="21" t="s">
        <v>1</v>
      </c>
      <c r="D31" s="22">
        <v>114347</v>
      </c>
      <c r="E31" s="23" t="s">
        <v>55</v>
      </c>
      <c r="F31" s="23" t="s">
        <v>56</v>
      </c>
      <c r="G31" s="24">
        <v>45440</v>
      </c>
      <c r="H31" s="24">
        <v>45454</v>
      </c>
      <c r="I31" s="25">
        <v>1167820</v>
      </c>
      <c r="J31" s="25">
        <v>1167820</v>
      </c>
      <c r="K31" s="21" t="s">
        <v>15</v>
      </c>
      <c r="L31" s="21" t="s">
        <v>16</v>
      </c>
      <c r="M31" s="22" t="e">
        <v>#N/A</v>
      </c>
      <c r="N31" s="21" t="s">
        <v>44</v>
      </c>
      <c r="O31" s="26">
        <v>1167820</v>
      </c>
      <c r="P31" s="21">
        <v>1222472787</v>
      </c>
      <c r="Q31" s="26">
        <v>0</v>
      </c>
      <c r="R31" s="26">
        <v>0</v>
      </c>
      <c r="S31" s="21"/>
      <c r="T31" s="27"/>
      <c r="U31" s="21"/>
      <c r="V31" s="26">
        <v>0</v>
      </c>
      <c r="W31" s="26">
        <v>0</v>
      </c>
      <c r="X31" s="26">
        <v>0</v>
      </c>
      <c r="Y31" s="21"/>
      <c r="Z31" s="27"/>
      <c r="AA31" s="21"/>
      <c r="AB31" s="26">
        <v>0</v>
      </c>
      <c r="AC31" s="21" t="s">
        <v>45</v>
      </c>
      <c r="AD31" s="27">
        <v>45440</v>
      </c>
      <c r="AE31" s="27">
        <v>45454</v>
      </c>
      <c r="AF31" s="27" t="s">
        <v>46</v>
      </c>
      <c r="AG31" s="26">
        <v>1309290</v>
      </c>
      <c r="AH31" s="26">
        <v>0</v>
      </c>
      <c r="AI31" s="26">
        <v>0</v>
      </c>
      <c r="AJ31" s="26">
        <v>0</v>
      </c>
      <c r="AK31" s="21"/>
      <c r="AL31" s="21"/>
      <c r="AM31" s="21"/>
      <c r="AN31" s="26">
        <v>1167820</v>
      </c>
    </row>
    <row r="32" spans="1:40">
      <c r="A32" s="21">
        <v>890308493</v>
      </c>
      <c r="B32" s="21" t="s">
        <v>14</v>
      </c>
      <c r="C32" s="21" t="s">
        <v>0</v>
      </c>
      <c r="D32" s="22">
        <v>109027</v>
      </c>
      <c r="E32" s="23" t="s">
        <v>57</v>
      </c>
      <c r="F32" s="23" t="s">
        <v>58</v>
      </c>
      <c r="G32" s="24">
        <v>45468</v>
      </c>
      <c r="H32" s="24">
        <v>45475</v>
      </c>
      <c r="I32" s="25">
        <v>1113638</v>
      </c>
      <c r="J32" s="25">
        <v>1113638</v>
      </c>
      <c r="K32" s="21" t="s">
        <v>15</v>
      </c>
      <c r="L32" s="21" t="s">
        <v>16</v>
      </c>
      <c r="M32" s="22" t="e">
        <v>#N/A</v>
      </c>
      <c r="N32" s="21" t="s">
        <v>44</v>
      </c>
      <c r="O32" s="26">
        <v>1113638</v>
      </c>
      <c r="P32" s="21">
        <v>1222485615</v>
      </c>
      <c r="Q32" s="26">
        <v>0</v>
      </c>
      <c r="R32" s="26">
        <v>0</v>
      </c>
      <c r="S32" s="21"/>
      <c r="T32" s="27"/>
      <c r="U32" s="21"/>
      <c r="V32" s="26">
        <v>0</v>
      </c>
      <c r="W32" s="26">
        <v>0</v>
      </c>
      <c r="X32" s="26">
        <v>0</v>
      </c>
      <c r="Y32" s="21"/>
      <c r="Z32" s="27"/>
      <c r="AA32" s="21"/>
      <c r="AB32" s="26">
        <v>0</v>
      </c>
      <c r="AC32" s="21" t="s">
        <v>45</v>
      </c>
      <c r="AD32" s="27">
        <v>45468</v>
      </c>
      <c r="AE32" s="27">
        <v>45475</v>
      </c>
      <c r="AF32" s="27" t="s">
        <v>46</v>
      </c>
      <c r="AG32" s="26">
        <v>1203938</v>
      </c>
      <c r="AH32" s="26">
        <v>0</v>
      </c>
      <c r="AI32" s="26">
        <v>0</v>
      </c>
      <c r="AJ32" s="26">
        <v>0</v>
      </c>
      <c r="AK32" s="21"/>
      <c r="AL32" s="21"/>
      <c r="AM32" s="21"/>
      <c r="AN32" s="26">
        <v>1113638</v>
      </c>
    </row>
    <row r="33" spans="1:40">
      <c r="A33" s="21">
        <v>890308493</v>
      </c>
      <c r="B33" s="21" t="s">
        <v>14</v>
      </c>
      <c r="C33" s="21" t="s">
        <v>1</v>
      </c>
      <c r="D33" s="22">
        <v>114617</v>
      </c>
      <c r="E33" s="23" t="s">
        <v>61</v>
      </c>
      <c r="F33" s="23" t="s">
        <v>62</v>
      </c>
      <c r="G33" s="24">
        <v>45470</v>
      </c>
      <c r="H33" s="24">
        <v>45482</v>
      </c>
      <c r="I33" s="25">
        <v>768288</v>
      </c>
      <c r="J33" s="25">
        <v>768288</v>
      </c>
      <c r="K33" s="21" t="s">
        <v>15</v>
      </c>
      <c r="L33" s="21" t="s">
        <v>16</v>
      </c>
      <c r="M33" s="22" t="e">
        <v>#N/A</v>
      </c>
      <c r="N33" s="21" t="s">
        <v>44</v>
      </c>
      <c r="O33" s="26">
        <v>768288</v>
      </c>
      <c r="P33" s="21">
        <v>1222485783</v>
      </c>
      <c r="Q33" s="26">
        <v>0</v>
      </c>
      <c r="R33" s="26">
        <v>0</v>
      </c>
      <c r="S33" s="21"/>
      <c r="T33" s="27"/>
      <c r="U33" s="21"/>
      <c r="V33" s="26">
        <v>0</v>
      </c>
      <c r="W33" s="26">
        <v>0</v>
      </c>
      <c r="X33" s="26">
        <v>0</v>
      </c>
      <c r="Y33" s="21"/>
      <c r="Z33" s="27"/>
      <c r="AA33" s="21"/>
      <c r="AB33" s="26">
        <v>0</v>
      </c>
      <c r="AC33" s="21" t="s">
        <v>45</v>
      </c>
      <c r="AD33" s="27">
        <v>45470</v>
      </c>
      <c r="AE33" s="27">
        <v>45482</v>
      </c>
      <c r="AF33" s="27" t="s">
        <v>46</v>
      </c>
      <c r="AG33" s="26">
        <v>772788</v>
      </c>
      <c r="AH33" s="26">
        <v>0</v>
      </c>
      <c r="AI33" s="26">
        <v>0</v>
      </c>
      <c r="AJ33" s="26">
        <v>0</v>
      </c>
      <c r="AK33" s="21"/>
      <c r="AL33" s="21"/>
      <c r="AM33" s="21"/>
      <c r="AN33" s="26">
        <v>768288</v>
      </c>
    </row>
    <row r="34" spans="1:40">
      <c r="A34" s="21">
        <v>890308493</v>
      </c>
      <c r="B34" s="21" t="s">
        <v>14</v>
      </c>
      <c r="C34" s="21" t="s">
        <v>1</v>
      </c>
      <c r="D34" s="22">
        <v>114620</v>
      </c>
      <c r="E34" s="23" t="s">
        <v>63</v>
      </c>
      <c r="F34" s="23" t="s">
        <v>64</v>
      </c>
      <c r="G34" s="24">
        <v>45470</v>
      </c>
      <c r="H34" s="24">
        <v>45482</v>
      </c>
      <c r="I34" s="25">
        <v>436044</v>
      </c>
      <c r="J34" s="25">
        <v>436044</v>
      </c>
      <c r="K34" s="21" t="s">
        <v>15</v>
      </c>
      <c r="L34" s="21" t="s">
        <v>16</v>
      </c>
      <c r="M34" s="22" t="e">
        <v>#N/A</v>
      </c>
      <c r="N34" s="21" t="s">
        <v>44</v>
      </c>
      <c r="O34" s="26">
        <v>436044</v>
      </c>
      <c r="P34" s="21">
        <v>1222485786</v>
      </c>
      <c r="Q34" s="26">
        <v>0</v>
      </c>
      <c r="R34" s="26">
        <v>0</v>
      </c>
      <c r="S34" s="21"/>
      <c r="T34" s="27"/>
      <c r="U34" s="21"/>
      <c r="V34" s="26">
        <v>0</v>
      </c>
      <c r="W34" s="26">
        <v>0</v>
      </c>
      <c r="X34" s="26">
        <v>0</v>
      </c>
      <c r="Y34" s="21"/>
      <c r="Z34" s="27"/>
      <c r="AA34" s="21"/>
      <c r="AB34" s="26">
        <v>0</v>
      </c>
      <c r="AC34" s="21" t="s">
        <v>45</v>
      </c>
      <c r="AD34" s="27">
        <v>45470</v>
      </c>
      <c r="AE34" s="27">
        <v>45482</v>
      </c>
      <c r="AF34" s="27" t="s">
        <v>46</v>
      </c>
      <c r="AG34" s="26">
        <v>440544</v>
      </c>
      <c r="AH34" s="26">
        <v>0</v>
      </c>
      <c r="AI34" s="26">
        <v>0</v>
      </c>
      <c r="AJ34" s="26">
        <v>0</v>
      </c>
      <c r="AK34" s="21"/>
      <c r="AL34" s="21"/>
      <c r="AM34" s="21"/>
      <c r="AN34" s="26">
        <v>436044</v>
      </c>
    </row>
    <row r="35" spans="1:40">
      <c r="A35" s="21">
        <v>890308493</v>
      </c>
      <c r="B35" s="21" t="s">
        <v>14</v>
      </c>
      <c r="C35" s="21" t="s">
        <v>1</v>
      </c>
      <c r="D35" s="22">
        <v>113544</v>
      </c>
      <c r="E35" s="23" t="s">
        <v>65</v>
      </c>
      <c r="F35" s="23" t="s">
        <v>66</v>
      </c>
      <c r="G35" s="24">
        <v>45351</v>
      </c>
      <c r="H35" s="24">
        <v>45364</v>
      </c>
      <c r="I35" s="25">
        <v>384430</v>
      </c>
      <c r="J35" s="25">
        <v>384430</v>
      </c>
      <c r="K35" s="21" t="s">
        <v>15</v>
      </c>
      <c r="L35" s="21" t="s">
        <v>16</v>
      </c>
      <c r="M35" s="22" t="s">
        <v>44</v>
      </c>
      <c r="N35" s="21" t="s">
        <v>44</v>
      </c>
      <c r="O35" s="26">
        <v>384430</v>
      </c>
      <c r="P35" s="21">
        <v>1222403728</v>
      </c>
      <c r="Q35" s="26">
        <v>0</v>
      </c>
      <c r="R35" s="26">
        <v>0</v>
      </c>
      <c r="S35" s="21"/>
      <c r="T35" s="27"/>
      <c r="U35" s="21"/>
      <c r="V35" s="26">
        <v>0</v>
      </c>
      <c r="W35" s="26">
        <v>0</v>
      </c>
      <c r="X35" s="26">
        <v>0</v>
      </c>
      <c r="Y35" s="21"/>
      <c r="Z35" s="27"/>
      <c r="AA35" s="21"/>
      <c r="AB35" s="26">
        <v>0</v>
      </c>
      <c r="AC35" s="21" t="s">
        <v>45</v>
      </c>
      <c r="AD35" s="27">
        <v>45351</v>
      </c>
      <c r="AE35" s="27">
        <v>45364</v>
      </c>
      <c r="AF35" s="27" t="s">
        <v>46</v>
      </c>
      <c r="AG35" s="26">
        <v>384430</v>
      </c>
      <c r="AH35" s="26">
        <v>0</v>
      </c>
      <c r="AI35" s="26">
        <v>0</v>
      </c>
      <c r="AJ35" s="26">
        <v>0</v>
      </c>
      <c r="AK35" s="21"/>
      <c r="AL35" s="21"/>
      <c r="AM35" s="21"/>
      <c r="AN35" s="26">
        <v>384430</v>
      </c>
    </row>
    <row r="36" spans="1:40">
      <c r="A36" s="21">
        <v>890308493</v>
      </c>
      <c r="B36" s="21" t="s">
        <v>14</v>
      </c>
      <c r="C36" s="21" t="s">
        <v>1</v>
      </c>
      <c r="D36" s="22">
        <v>114344</v>
      </c>
      <c r="E36" s="23" t="s">
        <v>67</v>
      </c>
      <c r="F36" s="23" t="s">
        <v>68</v>
      </c>
      <c r="G36" s="24">
        <v>45440</v>
      </c>
      <c r="H36" s="24">
        <v>45454</v>
      </c>
      <c r="I36" s="25">
        <v>384430</v>
      </c>
      <c r="J36" s="25">
        <v>384430</v>
      </c>
      <c r="K36" s="21" t="s">
        <v>15</v>
      </c>
      <c r="L36" s="21" t="s">
        <v>16</v>
      </c>
      <c r="M36" s="22" t="e">
        <v>#N/A</v>
      </c>
      <c r="N36" s="21" t="s">
        <v>44</v>
      </c>
      <c r="O36" s="26">
        <v>384430</v>
      </c>
      <c r="P36" s="21">
        <v>1222476002</v>
      </c>
      <c r="Q36" s="26">
        <v>0</v>
      </c>
      <c r="R36" s="26">
        <v>0</v>
      </c>
      <c r="S36" s="21"/>
      <c r="T36" s="27"/>
      <c r="U36" s="21"/>
      <c r="V36" s="26">
        <v>0</v>
      </c>
      <c r="W36" s="26">
        <v>0</v>
      </c>
      <c r="X36" s="26">
        <v>0</v>
      </c>
      <c r="Y36" s="21"/>
      <c r="Z36" s="27"/>
      <c r="AA36" s="21"/>
      <c r="AB36" s="26">
        <v>0</v>
      </c>
      <c r="AC36" s="21" t="s">
        <v>45</v>
      </c>
      <c r="AD36" s="27">
        <v>45440</v>
      </c>
      <c r="AE36" s="27">
        <v>45454</v>
      </c>
      <c r="AF36" s="27" t="s">
        <v>46</v>
      </c>
      <c r="AG36" s="26">
        <v>384430</v>
      </c>
      <c r="AH36" s="26">
        <v>0</v>
      </c>
      <c r="AI36" s="26">
        <v>0</v>
      </c>
      <c r="AJ36" s="26">
        <v>0</v>
      </c>
      <c r="AK36" s="21"/>
      <c r="AL36" s="21"/>
      <c r="AM36" s="21"/>
      <c r="AN36" s="26">
        <v>384430</v>
      </c>
    </row>
    <row r="37" spans="1:40">
      <c r="A37" s="21">
        <v>890308493</v>
      </c>
      <c r="B37" s="21" t="s">
        <v>14</v>
      </c>
      <c r="C37" s="21" t="s">
        <v>1</v>
      </c>
      <c r="D37" s="22">
        <v>114439</v>
      </c>
      <c r="E37" s="23" t="s">
        <v>69</v>
      </c>
      <c r="F37" s="23" t="s">
        <v>70</v>
      </c>
      <c r="G37" s="24">
        <v>45443</v>
      </c>
      <c r="H37" s="24">
        <v>45454</v>
      </c>
      <c r="I37" s="25">
        <v>379180</v>
      </c>
      <c r="J37" s="25">
        <v>379180</v>
      </c>
      <c r="K37" s="21" t="s">
        <v>15</v>
      </c>
      <c r="L37" s="21" t="s">
        <v>16</v>
      </c>
      <c r="M37" s="22" t="e">
        <v>#N/A</v>
      </c>
      <c r="N37" s="21" t="s">
        <v>44</v>
      </c>
      <c r="O37" s="26">
        <v>379180</v>
      </c>
      <c r="P37" s="21">
        <v>1222472823</v>
      </c>
      <c r="Q37" s="26">
        <v>0</v>
      </c>
      <c r="R37" s="26">
        <v>0</v>
      </c>
      <c r="S37" s="21"/>
      <c r="T37" s="27"/>
      <c r="U37" s="21"/>
      <c r="V37" s="26">
        <v>0</v>
      </c>
      <c r="W37" s="26">
        <v>0</v>
      </c>
      <c r="X37" s="26">
        <v>0</v>
      </c>
      <c r="Y37" s="21"/>
      <c r="Z37" s="27"/>
      <c r="AA37" s="21"/>
      <c r="AB37" s="26">
        <v>0</v>
      </c>
      <c r="AC37" s="21" t="s">
        <v>45</v>
      </c>
      <c r="AD37" s="27">
        <v>45443</v>
      </c>
      <c r="AE37" s="27">
        <v>45454</v>
      </c>
      <c r="AF37" s="27" t="s">
        <v>46</v>
      </c>
      <c r="AG37" s="26">
        <v>412780</v>
      </c>
      <c r="AH37" s="26">
        <v>0</v>
      </c>
      <c r="AI37" s="26">
        <v>0</v>
      </c>
      <c r="AJ37" s="26">
        <v>0</v>
      </c>
      <c r="AK37" s="21"/>
      <c r="AL37" s="21"/>
      <c r="AM37" s="21"/>
      <c r="AN37" s="26">
        <v>379180</v>
      </c>
    </row>
    <row r="38" spans="1:40">
      <c r="A38" s="21">
        <v>890308493</v>
      </c>
      <c r="B38" s="21" t="s">
        <v>14</v>
      </c>
      <c r="C38" s="21" t="s">
        <v>1</v>
      </c>
      <c r="D38" s="22">
        <v>114560</v>
      </c>
      <c r="E38" s="23" t="s">
        <v>71</v>
      </c>
      <c r="F38" s="23" t="s">
        <v>72</v>
      </c>
      <c r="G38" s="24">
        <v>45469</v>
      </c>
      <c r="H38" s="24">
        <v>45482</v>
      </c>
      <c r="I38" s="25">
        <v>376741</v>
      </c>
      <c r="J38" s="25">
        <v>376741</v>
      </c>
      <c r="K38" s="21" t="s">
        <v>15</v>
      </c>
      <c r="L38" s="21" t="s">
        <v>16</v>
      </c>
      <c r="M38" s="22" t="e">
        <v>#N/A</v>
      </c>
      <c r="N38" s="21" t="s">
        <v>44</v>
      </c>
      <c r="O38" s="26">
        <v>376741</v>
      </c>
      <c r="P38" s="21">
        <v>1222477820</v>
      </c>
      <c r="Q38" s="26">
        <v>0</v>
      </c>
      <c r="R38" s="26">
        <v>0</v>
      </c>
      <c r="S38" s="21"/>
      <c r="T38" s="27"/>
      <c r="U38" s="21"/>
      <c r="V38" s="26">
        <v>0</v>
      </c>
      <c r="W38" s="26">
        <v>0</v>
      </c>
      <c r="X38" s="26">
        <v>0</v>
      </c>
      <c r="Y38" s="21"/>
      <c r="Z38" s="27"/>
      <c r="AA38" s="21"/>
      <c r="AB38" s="26">
        <v>0</v>
      </c>
      <c r="AC38" s="21" t="s">
        <v>45</v>
      </c>
      <c r="AD38" s="27">
        <v>45469</v>
      </c>
      <c r="AE38" s="27">
        <v>45482</v>
      </c>
      <c r="AF38" s="27" t="s">
        <v>46</v>
      </c>
      <c r="AG38" s="26">
        <v>384430</v>
      </c>
      <c r="AH38" s="26">
        <v>0</v>
      </c>
      <c r="AI38" s="26">
        <v>0</v>
      </c>
      <c r="AJ38" s="26">
        <v>0</v>
      </c>
      <c r="AK38" s="21"/>
      <c r="AL38" s="21"/>
      <c r="AM38" s="21"/>
      <c r="AN38" s="26">
        <v>376741</v>
      </c>
    </row>
    <row r="39" spans="1:40">
      <c r="A39" s="21">
        <v>890308493</v>
      </c>
      <c r="B39" s="21" t="s">
        <v>14</v>
      </c>
      <c r="C39" s="21" t="s">
        <v>0</v>
      </c>
      <c r="D39" s="22">
        <v>108939</v>
      </c>
      <c r="E39" s="23" t="s">
        <v>73</v>
      </c>
      <c r="F39" s="23" t="s">
        <v>74</v>
      </c>
      <c r="G39" s="24">
        <v>45437</v>
      </c>
      <c r="H39" s="24">
        <v>45447</v>
      </c>
      <c r="I39" s="25">
        <v>191729</v>
      </c>
      <c r="J39" s="25">
        <v>191729</v>
      </c>
      <c r="K39" s="21" t="s">
        <v>15</v>
      </c>
      <c r="L39" s="21" t="s">
        <v>16</v>
      </c>
      <c r="M39" s="22" t="e">
        <v>#N/A</v>
      </c>
      <c r="N39" s="21" t="s">
        <v>44</v>
      </c>
      <c r="O39" s="26">
        <v>191729</v>
      </c>
      <c r="P39" s="21">
        <v>1222472778</v>
      </c>
      <c r="Q39" s="26">
        <v>0</v>
      </c>
      <c r="R39" s="26">
        <v>0</v>
      </c>
      <c r="S39" s="21"/>
      <c r="T39" s="27"/>
      <c r="U39" s="21"/>
      <c r="V39" s="26">
        <v>0</v>
      </c>
      <c r="W39" s="26">
        <v>0</v>
      </c>
      <c r="X39" s="26">
        <v>0</v>
      </c>
      <c r="Y39" s="21"/>
      <c r="Z39" s="27"/>
      <c r="AA39" s="21"/>
      <c r="AB39" s="26">
        <v>0</v>
      </c>
      <c r="AC39" s="21" t="s">
        <v>45</v>
      </c>
      <c r="AD39" s="27">
        <v>45437</v>
      </c>
      <c r="AE39" s="27">
        <v>45447</v>
      </c>
      <c r="AF39" s="27" t="s">
        <v>46</v>
      </c>
      <c r="AG39" s="26">
        <v>191729</v>
      </c>
      <c r="AH39" s="26">
        <v>0</v>
      </c>
      <c r="AI39" s="26">
        <v>0</v>
      </c>
      <c r="AJ39" s="26">
        <v>0</v>
      </c>
      <c r="AK39" s="21"/>
      <c r="AL39" s="21"/>
      <c r="AM39" s="21"/>
      <c r="AN39" s="26">
        <v>191729</v>
      </c>
    </row>
    <row r="40" spans="1:40">
      <c r="A40" s="21">
        <v>890308493</v>
      </c>
      <c r="B40" s="21" t="s">
        <v>14</v>
      </c>
      <c r="C40" s="21" t="s">
        <v>1</v>
      </c>
      <c r="D40" s="22">
        <v>114618</v>
      </c>
      <c r="E40" s="23" t="s">
        <v>79</v>
      </c>
      <c r="F40" s="23" t="s">
        <v>80</v>
      </c>
      <c r="G40" s="24">
        <v>45470</v>
      </c>
      <c r="H40" s="24">
        <v>45482</v>
      </c>
      <c r="I40" s="25">
        <v>1900803</v>
      </c>
      <c r="J40" s="25">
        <v>1900803</v>
      </c>
      <c r="K40" s="21" t="s">
        <v>15</v>
      </c>
      <c r="L40" s="21" t="s">
        <v>16</v>
      </c>
      <c r="M40" s="22" t="e">
        <v>#N/A</v>
      </c>
      <c r="N40" s="21" t="s">
        <v>142</v>
      </c>
      <c r="O40" s="26">
        <v>1632150</v>
      </c>
      <c r="P40" s="21">
        <v>1222485799</v>
      </c>
      <c r="Q40" s="26">
        <v>0</v>
      </c>
      <c r="R40" s="26">
        <v>0</v>
      </c>
      <c r="S40" s="21"/>
      <c r="T40" s="27"/>
      <c r="U40" s="21"/>
      <c r="V40" s="26">
        <v>0</v>
      </c>
      <c r="W40" s="26">
        <v>0</v>
      </c>
      <c r="X40" s="26">
        <v>0</v>
      </c>
      <c r="Y40" s="21"/>
      <c r="Z40" s="27"/>
      <c r="AA40" s="21"/>
      <c r="AB40" s="26">
        <v>0</v>
      </c>
      <c r="AC40" s="21" t="s">
        <v>81</v>
      </c>
      <c r="AD40" s="27">
        <v>45470</v>
      </c>
      <c r="AE40" s="27">
        <v>45482</v>
      </c>
      <c r="AF40" s="27" t="s">
        <v>46</v>
      </c>
      <c r="AG40" s="26">
        <v>2008501</v>
      </c>
      <c r="AH40" s="26">
        <v>268653</v>
      </c>
      <c r="AI40" s="26">
        <v>0</v>
      </c>
      <c r="AJ40" s="26">
        <v>268653</v>
      </c>
      <c r="AK40" s="21" t="s">
        <v>82</v>
      </c>
      <c r="AL40" s="21" t="s">
        <v>83</v>
      </c>
      <c r="AM40" s="21" t="s">
        <v>84</v>
      </c>
      <c r="AN40" s="26">
        <v>1632150</v>
      </c>
    </row>
    <row r="41" spans="1:40">
      <c r="A41" s="21">
        <v>890308493</v>
      </c>
      <c r="B41" s="21" t="s">
        <v>14</v>
      </c>
      <c r="C41" s="21" t="s">
        <v>1</v>
      </c>
      <c r="D41" s="22">
        <v>114681</v>
      </c>
      <c r="E41" s="23" t="s">
        <v>75</v>
      </c>
      <c r="F41" s="23" t="s">
        <v>76</v>
      </c>
      <c r="G41" s="24">
        <v>45472</v>
      </c>
      <c r="H41" s="24">
        <v>45482</v>
      </c>
      <c r="I41" s="25">
        <v>272224</v>
      </c>
      <c r="J41" s="25">
        <v>272224</v>
      </c>
      <c r="K41" s="21" t="s">
        <v>15</v>
      </c>
      <c r="L41" s="21" t="s">
        <v>16</v>
      </c>
      <c r="M41" s="22" t="e">
        <v>#N/A</v>
      </c>
      <c r="N41" s="21" t="s">
        <v>44</v>
      </c>
      <c r="O41" s="26">
        <v>254048</v>
      </c>
      <c r="P41" s="21">
        <v>1222485804</v>
      </c>
      <c r="Q41" s="26">
        <v>0</v>
      </c>
      <c r="R41" s="26">
        <v>0</v>
      </c>
      <c r="S41" s="21"/>
      <c r="T41" s="27"/>
      <c r="U41" s="21"/>
      <c r="V41" s="26">
        <v>0</v>
      </c>
      <c r="W41" s="26">
        <v>0</v>
      </c>
      <c r="X41" s="26">
        <v>0</v>
      </c>
      <c r="Y41" s="21"/>
      <c r="Z41" s="27"/>
      <c r="AA41" s="21"/>
      <c r="AB41" s="26">
        <v>0</v>
      </c>
      <c r="AC41" s="21" t="s">
        <v>45</v>
      </c>
      <c r="AD41" s="27">
        <v>45472</v>
      </c>
      <c r="AE41" s="27">
        <v>45482</v>
      </c>
      <c r="AF41" s="27" t="s">
        <v>46</v>
      </c>
      <c r="AG41" s="26">
        <v>330224</v>
      </c>
      <c r="AH41" s="26">
        <v>0</v>
      </c>
      <c r="AI41" s="26">
        <v>0</v>
      </c>
      <c r="AJ41" s="26">
        <v>0</v>
      </c>
      <c r="AK41" s="21"/>
      <c r="AL41" s="21"/>
      <c r="AM41" s="21"/>
      <c r="AN41" s="26">
        <v>272224</v>
      </c>
    </row>
    <row r="42" spans="1:40">
      <c r="A42" s="21">
        <v>890308493</v>
      </c>
      <c r="B42" s="21" t="s">
        <v>14</v>
      </c>
      <c r="C42" s="21" t="s">
        <v>1</v>
      </c>
      <c r="D42" s="22">
        <v>114619</v>
      </c>
      <c r="E42" s="23" t="s">
        <v>77</v>
      </c>
      <c r="F42" s="23" t="s">
        <v>78</v>
      </c>
      <c r="G42" s="24">
        <v>45470</v>
      </c>
      <c r="H42" s="24">
        <v>45482</v>
      </c>
      <c r="I42" s="25">
        <v>1969884</v>
      </c>
      <c r="J42" s="25">
        <v>1969884</v>
      </c>
      <c r="K42" s="21" t="s">
        <v>15</v>
      </c>
      <c r="L42" s="21" t="s">
        <v>16</v>
      </c>
      <c r="M42" s="22" t="e">
        <v>#N/A</v>
      </c>
      <c r="N42" s="21" t="s">
        <v>44</v>
      </c>
      <c r="O42" s="26">
        <v>1849484</v>
      </c>
      <c r="P42" s="21">
        <v>1222485785</v>
      </c>
      <c r="Q42" s="26">
        <v>0</v>
      </c>
      <c r="R42" s="26">
        <v>0</v>
      </c>
      <c r="S42" s="21"/>
      <c r="T42" s="27"/>
      <c r="U42" s="21"/>
      <c r="V42" s="26">
        <v>0</v>
      </c>
      <c r="W42" s="26">
        <v>0</v>
      </c>
      <c r="X42" s="26">
        <v>0</v>
      </c>
      <c r="Y42" s="21"/>
      <c r="Z42" s="27"/>
      <c r="AA42" s="21"/>
      <c r="AB42" s="26">
        <v>0</v>
      </c>
      <c r="AC42" s="21" t="s">
        <v>45</v>
      </c>
      <c r="AD42" s="27">
        <v>45470</v>
      </c>
      <c r="AE42" s="27">
        <v>45482</v>
      </c>
      <c r="AF42" s="27" t="s">
        <v>46</v>
      </c>
      <c r="AG42" s="26">
        <v>1969884</v>
      </c>
      <c r="AH42" s="26">
        <v>0</v>
      </c>
      <c r="AI42" s="26">
        <v>0</v>
      </c>
      <c r="AJ42" s="26">
        <v>0</v>
      </c>
      <c r="AK42" s="21"/>
      <c r="AL42" s="21"/>
      <c r="AM42" s="21"/>
      <c r="AN42" s="26">
        <v>1849484</v>
      </c>
    </row>
    <row r="43" spans="1:40">
      <c r="A43" s="21">
        <v>890308493</v>
      </c>
      <c r="B43" s="21" t="s">
        <v>14</v>
      </c>
      <c r="C43" s="21" t="s">
        <v>1</v>
      </c>
      <c r="D43" s="22">
        <v>114360</v>
      </c>
      <c r="E43" s="23" t="s">
        <v>85</v>
      </c>
      <c r="F43" s="23" t="s">
        <v>86</v>
      </c>
      <c r="G43" s="24">
        <v>45441</v>
      </c>
      <c r="H43" s="24">
        <v>45454</v>
      </c>
      <c r="I43" s="25">
        <v>1794400</v>
      </c>
      <c r="J43" s="25">
        <v>1794400</v>
      </c>
      <c r="K43" s="21" t="s">
        <v>15</v>
      </c>
      <c r="L43" s="21" t="s">
        <v>16</v>
      </c>
      <c r="M43" s="22" t="e">
        <v>#N/A</v>
      </c>
      <c r="N43" s="21" t="s">
        <v>44</v>
      </c>
      <c r="O43" s="26">
        <v>1245240</v>
      </c>
      <c r="P43" s="21">
        <v>1222472810</v>
      </c>
      <c r="Q43" s="26">
        <v>0</v>
      </c>
      <c r="R43" s="26">
        <v>0</v>
      </c>
      <c r="S43" s="21"/>
      <c r="T43" s="27"/>
      <c r="U43" s="21"/>
      <c r="V43" s="26">
        <v>0</v>
      </c>
      <c r="W43" s="26">
        <v>0</v>
      </c>
      <c r="X43" s="26">
        <v>0</v>
      </c>
      <c r="Y43" s="21"/>
      <c r="Z43" s="27"/>
      <c r="AA43" s="21"/>
      <c r="AB43" s="26">
        <v>0</v>
      </c>
      <c r="AC43" s="21" t="s">
        <v>45</v>
      </c>
      <c r="AD43" s="27">
        <v>45441</v>
      </c>
      <c r="AE43" s="27">
        <v>45454</v>
      </c>
      <c r="AF43" s="27" t="s">
        <v>46</v>
      </c>
      <c r="AG43" s="26">
        <v>1872000</v>
      </c>
      <c r="AH43" s="26">
        <v>0</v>
      </c>
      <c r="AI43" s="26">
        <v>0</v>
      </c>
      <c r="AJ43" s="26">
        <v>0</v>
      </c>
      <c r="AK43" s="21"/>
      <c r="AL43" s="21"/>
      <c r="AM43" s="21"/>
      <c r="AN43" s="26">
        <v>1794400</v>
      </c>
    </row>
    <row r="44" spans="1:40">
      <c r="A44" s="21">
        <v>890308493</v>
      </c>
      <c r="B44" s="21" t="s">
        <v>14</v>
      </c>
      <c r="C44" s="21" t="s">
        <v>1</v>
      </c>
      <c r="D44" s="22">
        <v>114349</v>
      </c>
      <c r="E44" s="23" t="s">
        <v>135</v>
      </c>
      <c r="F44" s="23" t="s">
        <v>136</v>
      </c>
      <c r="G44" s="24">
        <v>45440</v>
      </c>
      <c r="H44" s="24">
        <v>45454</v>
      </c>
      <c r="I44" s="25">
        <v>1765076</v>
      </c>
      <c r="J44" s="25">
        <v>1765076</v>
      </c>
      <c r="K44" s="21" t="s">
        <v>15</v>
      </c>
      <c r="L44" s="21" t="s">
        <v>16</v>
      </c>
      <c r="M44" s="22" t="e">
        <v>#N/A</v>
      </c>
      <c r="N44" s="21" t="s">
        <v>44</v>
      </c>
      <c r="O44" s="26">
        <v>0</v>
      </c>
      <c r="P44" s="21"/>
      <c r="Q44" s="26">
        <v>0</v>
      </c>
      <c r="R44" s="26">
        <v>0</v>
      </c>
      <c r="S44" s="21"/>
      <c r="T44" s="27"/>
      <c r="U44" s="21"/>
      <c r="V44" s="26">
        <v>0</v>
      </c>
      <c r="W44" s="26">
        <v>0</v>
      </c>
      <c r="X44" s="26">
        <v>0</v>
      </c>
      <c r="Y44" s="21"/>
      <c r="Z44" s="27"/>
      <c r="AA44" s="21"/>
      <c r="AB44" s="26">
        <v>0</v>
      </c>
      <c r="AC44" s="21" t="s">
        <v>45</v>
      </c>
      <c r="AD44" s="27">
        <v>45440</v>
      </c>
      <c r="AE44" s="27">
        <v>45454</v>
      </c>
      <c r="AF44" s="27" t="s">
        <v>46</v>
      </c>
      <c r="AG44" s="26">
        <v>1782276</v>
      </c>
      <c r="AH44" s="26">
        <v>0</v>
      </c>
      <c r="AI44" s="26">
        <v>0</v>
      </c>
      <c r="AJ44" s="26">
        <v>0</v>
      </c>
      <c r="AK44" s="21"/>
      <c r="AL44" s="21"/>
      <c r="AM44" s="21"/>
      <c r="AN44" s="26">
        <v>1765076</v>
      </c>
    </row>
    <row r="45" spans="1:40">
      <c r="A45" s="21">
        <v>890308493</v>
      </c>
      <c r="B45" s="21" t="s">
        <v>14</v>
      </c>
      <c r="C45" s="21" t="s">
        <v>0</v>
      </c>
      <c r="D45" s="22">
        <v>109021</v>
      </c>
      <c r="E45" s="23" t="s">
        <v>137</v>
      </c>
      <c r="F45" s="23" t="s">
        <v>138</v>
      </c>
      <c r="G45" s="24">
        <v>45468</v>
      </c>
      <c r="H45" s="24">
        <v>45475</v>
      </c>
      <c r="I45" s="25">
        <v>58041</v>
      </c>
      <c r="J45" s="25">
        <v>58041</v>
      </c>
      <c r="K45" s="21" t="s">
        <v>15</v>
      </c>
      <c r="L45" s="21" t="s">
        <v>16</v>
      </c>
      <c r="M45" s="22" t="e">
        <v>#N/A</v>
      </c>
      <c r="N45" s="21" t="s">
        <v>44</v>
      </c>
      <c r="O45" s="26">
        <v>0</v>
      </c>
      <c r="P45" s="21"/>
      <c r="Q45" s="26">
        <v>0</v>
      </c>
      <c r="R45" s="26">
        <v>0</v>
      </c>
      <c r="S45" s="21"/>
      <c r="T45" s="27"/>
      <c r="U45" s="21"/>
      <c r="V45" s="26">
        <v>0</v>
      </c>
      <c r="W45" s="26">
        <v>0</v>
      </c>
      <c r="X45" s="26">
        <v>0</v>
      </c>
      <c r="Y45" s="21"/>
      <c r="Z45" s="27"/>
      <c r="AA45" s="21"/>
      <c r="AB45" s="26">
        <v>0</v>
      </c>
      <c r="AC45" s="21" t="s">
        <v>45</v>
      </c>
      <c r="AD45" s="27">
        <v>45468</v>
      </c>
      <c r="AE45" s="27">
        <v>45475</v>
      </c>
      <c r="AF45" s="27" t="s">
        <v>46</v>
      </c>
      <c r="AG45" s="26">
        <v>65583</v>
      </c>
      <c r="AH45" s="26">
        <v>0</v>
      </c>
      <c r="AI45" s="26">
        <v>0</v>
      </c>
      <c r="AJ45" s="26">
        <v>0</v>
      </c>
      <c r="AK45" s="21"/>
      <c r="AL45" s="21"/>
      <c r="AM45" s="21"/>
      <c r="AN45" s="26">
        <v>58041</v>
      </c>
    </row>
  </sheetData>
  <autoFilter ref="A1:AN45"/>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F23" sqref="F23"/>
    </sheetView>
  </sheetViews>
  <sheetFormatPr baseColWidth="10" defaultRowHeight="12.5"/>
  <cols>
    <col min="1" max="1" width="0.9140625" style="30" customWidth="1"/>
    <col min="2" max="2" width="10.6640625" style="30"/>
    <col min="3" max="3" width="16.08203125" style="30" customWidth="1"/>
    <col min="4" max="4" width="10.58203125" style="30" customWidth="1"/>
    <col min="5" max="8" width="10.6640625" style="30"/>
    <col min="9" max="9" width="20.6640625" style="30" customWidth="1"/>
    <col min="10" max="10" width="12.83203125" style="30" customWidth="1"/>
    <col min="11" max="11" width="1.58203125" style="30" customWidth="1"/>
    <col min="12" max="16384" width="10.6640625" style="30"/>
  </cols>
  <sheetData>
    <row r="1" spans="2:10" ht="6" customHeight="1" thickBot="1"/>
    <row r="2" spans="2:10" ht="19.5" customHeight="1">
      <c r="B2" s="31"/>
      <c r="C2" s="32"/>
      <c r="D2" s="82" t="s">
        <v>143</v>
      </c>
      <c r="E2" s="83"/>
      <c r="F2" s="83"/>
      <c r="G2" s="83"/>
      <c r="H2" s="83"/>
      <c r="I2" s="84"/>
      <c r="J2" s="88" t="s">
        <v>144</v>
      </c>
    </row>
    <row r="3" spans="2:10" ht="15.75" customHeight="1" thickBot="1">
      <c r="B3" s="33"/>
      <c r="C3" s="34"/>
      <c r="D3" s="85"/>
      <c r="E3" s="86"/>
      <c r="F3" s="86"/>
      <c r="G3" s="86"/>
      <c r="H3" s="86"/>
      <c r="I3" s="87"/>
      <c r="J3" s="89"/>
    </row>
    <row r="4" spans="2:10" ht="13">
      <c r="B4" s="33"/>
      <c r="C4" s="34"/>
      <c r="D4" s="35"/>
      <c r="E4" s="36"/>
      <c r="F4" s="36"/>
      <c r="G4" s="36"/>
      <c r="H4" s="36"/>
      <c r="I4" s="37"/>
      <c r="J4" s="38"/>
    </row>
    <row r="5" spans="2:10" ht="13">
      <c r="B5" s="33"/>
      <c r="C5" s="34"/>
      <c r="D5" s="39" t="s">
        <v>145</v>
      </c>
      <c r="E5" s="40"/>
      <c r="F5" s="40"/>
      <c r="G5" s="40"/>
      <c r="H5" s="40"/>
      <c r="I5" s="41"/>
      <c r="J5" s="41" t="s">
        <v>146</v>
      </c>
    </row>
    <row r="6" spans="2:10" ht="13.5" thickBot="1">
      <c r="B6" s="42"/>
      <c r="C6" s="43"/>
      <c r="D6" s="44"/>
      <c r="E6" s="45"/>
      <c r="F6" s="45"/>
      <c r="G6" s="45"/>
      <c r="H6" s="45"/>
      <c r="I6" s="46"/>
      <c r="J6" s="47"/>
    </row>
    <row r="7" spans="2:10">
      <c r="B7" s="48"/>
      <c r="J7" s="49"/>
    </row>
    <row r="8" spans="2:10">
      <c r="B8" s="48"/>
      <c r="J8" s="49"/>
    </row>
    <row r="9" spans="2:10">
      <c r="B9" s="48"/>
      <c r="J9" s="49"/>
    </row>
    <row r="10" spans="2:10" ht="13">
      <c r="B10" s="48"/>
      <c r="C10" s="50" t="s">
        <v>183</v>
      </c>
      <c r="E10" s="51"/>
      <c r="H10" s="52"/>
      <c r="J10" s="49"/>
    </row>
    <row r="11" spans="2:10">
      <c r="B11" s="48"/>
      <c r="J11" s="49"/>
    </row>
    <row r="12" spans="2:10" ht="13">
      <c r="B12" s="48"/>
      <c r="C12" s="50" t="s">
        <v>181</v>
      </c>
      <c r="J12" s="49"/>
    </row>
    <row r="13" spans="2:10" ht="13">
      <c r="B13" s="48"/>
      <c r="C13" s="50" t="s">
        <v>182</v>
      </c>
      <c r="J13" s="49"/>
    </row>
    <row r="14" spans="2:10">
      <c r="B14" s="48"/>
      <c r="J14" s="49"/>
    </row>
    <row r="15" spans="2:10">
      <c r="B15" s="48"/>
      <c r="C15" s="30" t="s">
        <v>147</v>
      </c>
      <c r="J15" s="49"/>
    </row>
    <row r="16" spans="2:10">
      <c r="B16" s="48"/>
      <c r="C16" s="53"/>
      <c r="J16" s="49"/>
    </row>
    <row r="17" spans="2:10" ht="13">
      <c r="B17" s="48"/>
      <c r="C17" s="30" t="s">
        <v>148</v>
      </c>
      <c r="D17" s="51"/>
      <c r="H17" s="54"/>
      <c r="I17" s="55"/>
      <c r="J17" s="49"/>
    </row>
    <row r="18" spans="2:10" ht="13">
      <c r="B18" s="48"/>
      <c r="C18" s="50" t="s">
        <v>149</v>
      </c>
      <c r="D18" s="50"/>
      <c r="E18" s="50"/>
      <c r="F18" s="50"/>
      <c r="H18" s="56">
        <v>44</v>
      </c>
      <c r="I18" s="57">
        <v>67643537</v>
      </c>
      <c r="J18" s="49"/>
    </row>
    <row r="19" spans="2:10">
      <c r="B19" s="48"/>
      <c r="C19" s="30" t="s">
        <v>150</v>
      </c>
      <c r="H19" s="58">
        <v>22</v>
      </c>
      <c r="I19" s="59">
        <v>36046550</v>
      </c>
      <c r="J19" s="49"/>
    </row>
    <row r="20" spans="2:10">
      <c r="B20" s="48"/>
      <c r="C20" s="30" t="s">
        <v>151</v>
      </c>
      <c r="H20" s="58">
        <v>0</v>
      </c>
      <c r="I20" s="59">
        <v>0</v>
      </c>
      <c r="J20" s="49"/>
    </row>
    <row r="21" spans="2:10">
      <c r="B21" s="48"/>
      <c r="C21" s="30" t="s">
        <v>152</v>
      </c>
      <c r="H21" s="58">
        <v>0</v>
      </c>
      <c r="I21" s="59">
        <v>0</v>
      </c>
      <c r="J21" s="49"/>
    </row>
    <row r="22" spans="2:10">
      <c r="B22" s="48"/>
      <c r="C22" s="30" t="s">
        <v>153</v>
      </c>
      <c r="H22" s="58">
        <v>0</v>
      </c>
      <c r="I22" s="59">
        <v>0</v>
      </c>
      <c r="J22" s="49"/>
    </row>
    <row r="23" spans="2:10">
      <c r="B23" s="48"/>
      <c r="C23" s="30" t="s">
        <v>154</v>
      </c>
      <c r="H23" s="58">
        <v>0</v>
      </c>
      <c r="I23" s="59">
        <v>0</v>
      </c>
      <c r="J23" s="49"/>
    </row>
    <row r="24" spans="2:10" ht="13" thickBot="1">
      <c r="B24" s="48"/>
      <c r="C24" s="30" t="s">
        <v>155</v>
      </c>
      <c r="H24" s="60">
        <v>1</v>
      </c>
      <c r="I24" s="61">
        <v>268653</v>
      </c>
      <c r="J24" s="49"/>
    </row>
    <row r="25" spans="2:10" ht="13">
      <c r="B25" s="48"/>
      <c r="C25" s="50" t="s">
        <v>156</v>
      </c>
      <c r="D25" s="50"/>
      <c r="E25" s="50"/>
      <c r="F25" s="50"/>
      <c r="H25" s="56">
        <f>H19+H20+H21+H22+H24+H23</f>
        <v>23</v>
      </c>
      <c r="I25" s="57">
        <f>I19+I20+I21+I22+I24+I23</f>
        <v>36315203</v>
      </c>
      <c r="J25" s="49"/>
    </row>
    <row r="26" spans="2:10">
      <c r="B26" s="48"/>
      <c r="C26" s="30" t="s">
        <v>157</v>
      </c>
      <c r="H26" s="58">
        <v>20</v>
      </c>
      <c r="I26" s="59">
        <f>28912924+1900803-268653</f>
        <v>30545074</v>
      </c>
      <c r="J26" s="49"/>
    </row>
    <row r="27" spans="2:10" ht="13" thickBot="1">
      <c r="B27" s="48"/>
      <c r="C27" s="30" t="s">
        <v>158</v>
      </c>
      <c r="H27" s="60">
        <v>1</v>
      </c>
      <c r="I27" s="61">
        <v>783260</v>
      </c>
      <c r="J27" s="49"/>
    </row>
    <row r="28" spans="2:10" ht="13">
      <c r="B28" s="48"/>
      <c r="C28" s="50" t="s">
        <v>159</v>
      </c>
      <c r="D28" s="50"/>
      <c r="E28" s="50"/>
      <c r="F28" s="50"/>
      <c r="H28" s="56">
        <f>H26+H27</f>
        <v>21</v>
      </c>
      <c r="I28" s="57">
        <f>I26+I27</f>
        <v>31328334</v>
      </c>
      <c r="J28" s="49"/>
    </row>
    <row r="29" spans="2:10" ht="13.5" thickBot="1">
      <c r="B29" s="48"/>
      <c r="C29" s="30" t="s">
        <v>160</v>
      </c>
      <c r="D29" s="50"/>
      <c r="E29" s="50"/>
      <c r="F29" s="50"/>
      <c r="H29" s="60">
        <v>0</v>
      </c>
      <c r="I29" s="61">
        <v>0</v>
      </c>
      <c r="J29" s="49"/>
    </row>
    <row r="30" spans="2:10" ht="13">
      <c r="B30" s="48"/>
      <c r="C30" s="50" t="s">
        <v>161</v>
      </c>
      <c r="D30" s="50"/>
      <c r="E30" s="50"/>
      <c r="F30" s="50"/>
      <c r="H30" s="58">
        <f>H29</f>
        <v>0</v>
      </c>
      <c r="I30" s="59">
        <f>I29</f>
        <v>0</v>
      </c>
      <c r="J30" s="49"/>
    </row>
    <row r="31" spans="2:10" ht="13">
      <c r="B31" s="48"/>
      <c r="C31" s="50"/>
      <c r="D31" s="50"/>
      <c r="E31" s="50"/>
      <c r="F31" s="50"/>
      <c r="H31" s="62"/>
      <c r="I31" s="57"/>
      <c r="J31" s="49"/>
    </row>
    <row r="32" spans="2:10" ht="13.5" thickBot="1">
      <c r="B32" s="48"/>
      <c r="C32" s="50" t="s">
        <v>162</v>
      </c>
      <c r="D32" s="50"/>
      <c r="H32" s="63">
        <f>H25+H28+H30</f>
        <v>44</v>
      </c>
      <c r="I32" s="64">
        <f>I25+I28+I30</f>
        <v>67643537</v>
      </c>
      <c r="J32" s="49"/>
    </row>
    <row r="33" spans="2:10" ht="13.5" thickTop="1">
      <c r="B33" s="48"/>
      <c r="C33" s="50"/>
      <c r="D33" s="50"/>
      <c r="H33" s="65">
        <f>+H18-H32</f>
        <v>0</v>
      </c>
      <c r="I33" s="59">
        <f>+I18-I32</f>
        <v>0</v>
      </c>
      <c r="J33" s="49"/>
    </row>
    <row r="34" spans="2:10">
      <c r="B34" s="48"/>
      <c r="G34" s="65"/>
      <c r="H34" s="65"/>
      <c r="I34" s="65"/>
      <c r="J34" s="49"/>
    </row>
    <row r="35" spans="2:10">
      <c r="B35" s="48"/>
      <c r="G35" s="65"/>
      <c r="H35" s="65"/>
      <c r="I35" s="65"/>
      <c r="J35" s="49"/>
    </row>
    <row r="36" spans="2:10" ht="13">
      <c r="B36" s="48"/>
      <c r="C36" s="50"/>
      <c r="G36" s="65"/>
      <c r="H36" s="65"/>
      <c r="I36" s="65"/>
      <c r="J36" s="49"/>
    </row>
    <row r="37" spans="2:10" ht="13.5" thickBot="1">
      <c r="B37" s="48"/>
      <c r="C37" s="66" t="s">
        <v>184</v>
      </c>
      <c r="D37" s="67"/>
      <c r="H37" s="66" t="s">
        <v>163</v>
      </c>
      <c r="I37" s="67"/>
      <c r="J37" s="49"/>
    </row>
    <row r="38" spans="2:10" ht="13">
      <c r="B38" s="48"/>
      <c r="C38" s="50" t="s">
        <v>185</v>
      </c>
      <c r="D38" s="65"/>
      <c r="H38" s="68" t="s">
        <v>164</v>
      </c>
      <c r="I38" s="65"/>
      <c r="J38" s="49"/>
    </row>
    <row r="39" spans="2:10" ht="13">
      <c r="B39" s="48"/>
      <c r="C39" s="50" t="s">
        <v>186</v>
      </c>
      <c r="H39" s="50" t="s">
        <v>165</v>
      </c>
      <c r="I39" s="65"/>
      <c r="J39" s="49"/>
    </row>
    <row r="40" spans="2:10">
      <c r="B40" s="48"/>
      <c r="G40" s="65"/>
      <c r="H40" s="65"/>
      <c r="I40" s="65"/>
      <c r="J40" s="49"/>
    </row>
    <row r="41" spans="2:10" ht="12.75" customHeight="1">
      <c r="B41" s="48"/>
      <c r="C41" s="90" t="s">
        <v>166</v>
      </c>
      <c r="D41" s="90"/>
      <c r="E41" s="90"/>
      <c r="F41" s="90"/>
      <c r="G41" s="90"/>
      <c r="H41" s="90"/>
      <c r="I41" s="90"/>
      <c r="J41" s="49"/>
    </row>
    <row r="42" spans="2:10" ht="18.75" customHeight="1" thickBot="1">
      <c r="B42" s="69"/>
      <c r="C42" s="70"/>
      <c r="D42" s="70"/>
      <c r="E42" s="70"/>
      <c r="F42" s="70"/>
      <c r="G42" s="70"/>
      <c r="H42" s="70"/>
      <c r="I42" s="70"/>
      <c r="J42" s="7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9" zoomScale="84" zoomScaleNormal="84" zoomScaleSheetLayoutView="100" workbookViewId="0">
      <selection activeCell="K33" activeCellId="1" sqref="H35 K33"/>
    </sheetView>
  </sheetViews>
  <sheetFormatPr baseColWidth="10" defaultColWidth="10.5" defaultRowHeight="12.5"/>
  <cols>
    <col min="1" max="1" width="4.08203125" style="30" customWidth="1"/>
    <col min="2" max="2" width="10.5" style="30"/>
    <col min="3" max="3" width="11.75" style="30" customWidth="1"/>
    <col min="4" max="4" width="20.1640625" style="30" customWidth="1"/>
    <col min="5" max="8" width="10.5" style="30"/>
    <col min="9" max="9" width="22.6640625" style="30" customWidth="1"/>
    <col min="10" max="10" width="11.5" style="30" customWidth="1"/>
    <col min="11" max="11" width="1.58203125" style="30" customWidth="1"/>
    <col min="12" max="16384" width="10.5" style="30"/>
  </cols>
  <sheetData>
    <row r="1" spans="2:10" ht="18" customHeight="1" thickBot="1"/>
    <row r="2" spans="2:10" ht="19.5" customHeight="1">
      <c r="B2" s="31"/>
      <c r="C2" s="32"/>
      <c r="D2" s="82" t="s">
        <v>167</v>
      </c>
      <c r="E2" s="83"/>
      <c r="F2" s="83"/>
      <c r="G2" s="83"/>
      <c r="H2" s="83"/>
      <c r="I2" s="84"/>
      <c r="J2" s="88" t="s">
        <v>144</v>
      </c>
    </row>
    <row r="3" spans="2:10" ht="15.75" customHeight="1" thickBot="1">
      <c r="B3" s="33"/>
      <c r="C3" s="34"/>
      <c r="D3" s="85"/>
      <c r="E3" s="86"/>
      <c r="F3" s="86"/>
      <c r="G3" s="86"/>
      <c r="H3" s="86"/>
      <c r="I3" s="87"/>
      <c r="J3" s="89"/>
    </row>
    <row r="4" spans="2:10" ht="13">
      <c r="B4" s="33"/>
      <c r="C4" s="34"/>
      <c r="E4" s="36"/>
      <c r="F4" s="36"/>
      <c r="G4" s="36"/>
      <c r="H4" s="36"/>
      <c r="I4" s="37"/>
      <c r="J4" s="38"/>
    </row>
    <row r="5" spans="2:10" ht="13">
      <c r="B5" s="33"/>
      <c r="C5" s="34"/>
      <c r="D5" s="91" t="s">
        <v>168</v>
      </c>
      <c r="E5" s="92"/>
      <c r="F5" s="92"/>
      <c r="G5" s="92"/>
      <c r="H5" s="92"/>
      <c r="I5" s="93"/>
      <c r="J5" s="41" t="s">
        <v>169</v>
      </c>
    </row>
    <row r="6" spans="2:10" ht="13.5" thickBot="1">
      <c r="B6" s="42"/>
      <c r="C6" s="43"/>
      <c r="D6" s="44"/>
      <c r="E6" s="45"/>
      <c r="F6" s="45"/>
      <c r="G6" s="45"/>
      <c r="H6" s="45"/>
      <c r="I6" s="46"/>
      <c r="J6" s="47"/>
    </row>
    <row r="7" spans="2:10">
      <c r="B7" s="48"/>
      <c r="J7" s="49"/>
    </row>
    <row r="8" spans="2:10">
      <c r="B8" s="48"/>
      <c r="J8" s="49"/>
    </row>
    <row r="9" spans="2:10" ht="13">
      <c r="B9" s="48"/>
      <c r="C9" s="50" t="str">
        <f ca="1">+CONCATENATE("Santiago de Cali, ",TEXT(TODAY(),"MMMM DD YYYY"))</f>
        <v>Santiago de Cali, septiembre 09 2024</v>
      </c>
      <c r="D9" s="52"/>
      <c r="E9" s="51"/>
      <c r="J9" s="49"/>
    </row>
    <row r="10" spans="2:10" ht="13">
      <c r="B10" s="48"/>
      <c r="C10" s="50"/>
      <c r="J10" s="49"/>
    </row>
    <row r="11" spans="2:10" ht="13">
      <c r="B11" s="48"/>
      <c r="C11" s="50" t="str">
        <f>+'FOR-CSA-018'!C12</f>
        <v>Señores : Fundacion Ideal para la Rehabilitación integral</v>
      </c>
      <c r="J11" s="49"/>
    </row>
    <row r="12" spans="2:10" ht="13">
      <c r="B12" s="48"/>
      <c r="C12" s="50" t="str">
        <f>+'FOR-CSA-018'!C13</f>
        <v>NIT: 890308493</v>
      </c>
      <c r="J12" s="49"/>
    </row>
    <row r="13" spans="2:10">
      <c r="B13" s="48"/>
      <c r="J13" s="49"/>
    </row>
    <row r="14" spans="2:10">
      <c r="B14" s="48"/>
      <c r="C14" s="30" t="s">
        <v>170</v>
      </c>
      <c r="J14" s="49"/>
    </row>
    <row r="15" spans="2:10">
      <c r="B15" s="48"/>
      <c r="C15" s="53"/>
      <c r="J15" s="49"/>
    </row>
    <row r="16" spans="2:10" ht="13">
      <c r="B16" s="48"/>
      <c r="C16" s="72"/>
      <c r="D16" s="51"/>
      <c r="H16" s="73" t="s">
        <v>171</v>
      </c>
      <c r="I16" s="73" t="s">
        <v>172</v>
      </c>
      <c r="J16" s="49"/>
    </row>
    <row r="17" spans="2:10" ht="13">
      <c r="B17" s="48"/>
      <c r="C17" s="50" t="s">
        <v>149</v>
      </c>
      <c r="D17" s="50"/>
      <c r="E17" s="50"/>
      <c r="F17" s="50"/>
      <c r="H17" s="54">
        <f>+SUM(H18:H21)</f>
        <v>23</v>
      </c>
      <c r="I17" s="74">
        <f>+SUM(I18:I21)</f>
        <v>36315203</v>
      </c>
      <c r="J17" s="49"/>
    </row>
    <row r="18" spans="2:10">
      <c r="B18" s="48"/>
      <c r="C18" s="30" t="s">
        <v>150</v>
      </c>
      <c r="H18" s="75">
        <f>+'FOR-CSA-018'!H19</f>
        <v>22</v>
      </c>
      <c r="I18" s="76">
        <f>+'FOR-CSA-018'!I19</f>
        <v>36046550</v>
      </c>
      <c r="J18" s="49"/>
    </row>
    <row r="19" spans="2:10">
      <c r="B19" s="48"/>
      <c r="C19" s="30" t="s">
        <v>151</v>
      </c>
      <c r="H19" s="75">
        <f>+'FOR-CSA-018'!H20</f>
        <v>0</v>
      </c>
      <c r="I19" s="76">
        <f>+'FOR-CSA-018'!I20</f>
        <v>0</v>
      </c>
      <c r="J19" s="49"/>
    </row>
    <row r="20" spans="2:10">
      <c r="B20" s="48"/>
      <c r="C20" s="30" t="s">
        <v>153</v>
      </c>
      <c r="H20" s="75">
        <f>+'FOR-CSA-018'!H22</f>
        <v>0</v>
      </c>
      <c r="I20" s="76">
        <f>+'FOR-CSA-018'!I22</f>
        <v>0</v>
      </c>
      <c r="J20" s="49"/>
    </row>
    <row r="21" spans="2:10">
      <c r="B21" s="48"/>
      <c r="C21" s="30" t="s">
        <v>173</v>
      </c>
      <c r="H21" s="75">
        <f>+'FOR-CSA-018'!H24</f>
        <v>1</v>
      </c>
      <c r="I21" s="76">
        <f>+'FOR-CSA-018'!I24</f>
        <v>268653</v>
      </c>
      <c r="J21" s="49"/>
    </row>
    <row r="22" spans="2:10" ht="13">
      <c r="B22" s="48"/>
      <c r="C22" s="50" t="s">
        <v>174</v>
      </c>
      <c r="D22" s="50"/>
      <c r="E22" s="50"/>
      <c r="F22" s="50"/>
      <c r="H22" s="54">
        <f>SUM(H18:H21)</f>
        <v>23</v>
      </c>
      <c r="I22" s="74">
        <f>+SUBTOTAL(9,I18:I21)</f>
        <v>36315203</v>
      </c>
      <c r="J22" s="49"/>
    </row>
    <row r="23" spans="2:10" ht="13.5" thickBot="1">
      <c r="B23" s="48"/>
      <c r="C23" s="50"/>
      <c r="D23" s="50"/>
      <c r="H23" s="77"/>
      <c r="I23" s="78"/>
      <c r="J23" s="49"/>
    </row>
    <row r="24" spans="2:10" ht="13.5" thickTop="1">
      <c r="B24" s="48"/>
      <c r="C24" s="50"/>
      <c r="D24" s="50"/>
      <c r="H24" s="65"/>
      <c r="I24" s="59"/>
      <c r="J24" s="49"/>
    </row>
    <row r="25" spans="2:10" ht="13">
      <c r="B25" s="48"/>
      <c r="C25" s="50"/>
      <c r="D25" s="50"/>
      <c r="H25" s="65"/>
      <c r="I25" s="59"/>
      <c r="J25" s="49"/>
    </row>
    <row r="26" spans="2:10" ht="13">
      <c r="B26" s="48"/>
      <c r="C26" s="50"/>
      <c r="D26" s="50"/>
      <c r="H26" s="65"/>
      <c r="I26" s="59"/>
      <c r="J26" s="49"/>
    </row>
    <row r="27" spans="2:10">
      <c r="B27" s="48"/>
      <c r="G27" s="65"/>
      <c r="H27" s="65"/>
      <c r="I27" s="65"/>
      <c r="J27" s="49"/>
    </row>
    <row r="28" spans="2:10" ht="13.5" thickBot="1">
      <c r="B28" s="48"/>
      <c r="C28" s="66" t="str">
        <f>+'FOR-CSA-018'!C37</f>
        <v>Birgith Meneses Ruales</v>
      </c>
      <c r="D28" s="66"/>
      <c r="G28" s="66" t="s">
        <v>163</v>
      </c>
      <c r="H28" s="67"/>
      <c r="I28" s="65"/>
      <c r="J28" s="49"/>
    </row>
    <row r="29" spans="2:10" ht="13">
      <c r="B29" s="48"/>
      <c r="C29" s="68" t="str">
        <f>+'FOR-CSA-018'!C38</f>
        <v>Profesional  de cartera</v>
      </c>
      <c r="D29" s="68"/>
      <c r="G29" s="68" t="s">
        <v>175</v>
      </c>
      <c r="H29" s="65"/>
      <c r="I29" s="65"/>
      <c r="J29" s="49"/>
    </row>
    <row r="30" spans="2:10" ht="18.75" customHeight="1" thickBot="1">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2024-05-27T20:09:09Z</dcterms:created>
  <dcterms:modified xsi:type="dcterms:W3CDTF">2024-09-09T15:35:05Z</dcterms:modified>
</cp:coreProperties>
</file>