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001098_ESE HOSP SAN VICENTE DE PAUL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I32" i="4" l="1"/>
  <c r="I33" i="4" s="1"/>
  <c r="H32" i="4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<sst xmlns="http://schemas.openxmlformats.org/spreadsheetml/2006/main" count="155" uniqueCount="106">
  <si>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</si>
  <si>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</si>
  <si>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</si>
  <si>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</si>
  <si>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</si>
  <si>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</si>
  <si>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</si>
  <si>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</si>
  <si>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</si>
  <si>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</si>
  <si>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</si>
  <si>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</si>
  <si>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EJEMPLO:
PGP 
LIBRO ABIERTO
 CAPITA
 EVENTO</t>
  </si>
  <si>
    <t>EJEMPLO:
AMBUTALORIO 
HOSPITALARIO 
URGENCIAS</t>
  </si>
  <si>
    <t>8843</t>
  </si>
  <si>
    <t>12411</t>
  </si>
  <si>
    <t>29941</t>
  </si>
  <si>
    <t>41402</t>
  </si>
  <si>
    <t>42359</t>
  </si>
  <si>
    <t>43348</t>
  </si>
  <si>
    <t>43349</t>
  </si>
  <si>
    <t>FEHF</t>
  </si>
  <si>
    <t>ESE HOSP SAN VICENTE DE PAUL</t>
  </si>
  <si>
    <t>FACT</t>
  </si>
  <si>
    <t>LLAVE</t>
  </si>
  <si>
    <t>ESTADO EPS 23-08-2024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</si>
  <si>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</si>
  <si>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</si>
  <si>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</si>
  <si>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</si>
  <si>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</si>
  <si>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</si>
  <si>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</si>
  <si>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</si>
  <si>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</si>
  <si>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</si>
  <si>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</si>
  <si>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</si>
  <si>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</si>
  <si>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</si>
  <si>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</si>
  <si>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</si>
  <si>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</si>
  <si>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</si>
  <si>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</si>
  <si>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</si>
  <si>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</si>
  <si>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FEHF41402</t>
  </si>
  <si>
    <t>890001098_FEHF41402</t>
  </si>
  <si>
    <t>FEHF42359</t>
  </si>
  <si>
    <t>890001098_FEHF42359</t>
  </si>
  <si>
    <t>FEHF43348</t>
  </si>
  <si>
    <t>890001098_FEHF43348</t>
  </si>
  <si>
    <t>FEHF43349</t>
  </si>
  <si>
    <t>890001098_FEHF43349</t>
  </si>
  <si>
    <t>890001098_8843</t>
  </si>
  <si>
    <t>890001098_12411</t>
  </si>
  <si>
    <t>890001098_29941</t>
  </si>
  <si>
    <t>Factura pendiente en programacion de pago</t>
  </si>
  <si>
    <t>Finalizada</t>
  </si>
  <si>
    <t>Factura en proceso interno</t>
  </si>
  <si>
    <t>Para auditoria de pertinencia</t>
  </si>
  <si>
    <t>Factura no radicada</t>
  </si>
  <si>
    <t>ESE HOSP SAN VICENTE DE PAUL FILANDIA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</si>
  <si>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</si>
  <si>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</si>
  <si>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</si>
  <si>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</si>
  <si>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</si>
  <si>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</si>
  <si>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</si>
  <si>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</si>
  <si>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</si>
  <si>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</si>
  <si>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</si>
  <si>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</si>
  <si>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</si>
  <si>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</si>
  <si>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</si>
  <si>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</si>
  <si>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</si>
  <si>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</si>
  <si>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</si>
  <si>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</si>
  <si>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</si>
  <si>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</si>
  <si>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</si>
  <si>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</si>
  <si>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</si>
  <si>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</si>
  <si>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</si>
  <si>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</si>
  <si>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</si>
  <si>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</si>
  <si>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</si>
  <si>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</si>
  <si>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</si>
  <si>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</si>
  <si>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</si>
  <si>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</si>
  <si>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</si>
  <si>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 SAN VICENTE DE PAUL FILANDIA</t>
  </si>
  <si>
    <t>NIT: 890001098</t>
  </si>
  <si>
    <t>Santiago de Cali, agosto 23 2024</t>
  </si>
  <si>
    <t>ALEXANDRA HOYOS BENAVIDES</t>
  </si>
  <si>
    <t>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</si>
</sst>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2">
    <xf numFmtId="0" fontId="0" fillId="0" borderId="0" xfId="0"/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14" fontId="1" fillId="0" borderId="1" xfId="0" applyNumberFormat="1" applyFont="1" applyBorder="1" applyAlignment="1">
      <alignment horizontal="center" vertical="center"/>
    </xf>
    <xf numFmtId="164" fontId="1" fillId="0" borderId="1" xfId="1" applyNumberFormat="1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1" xfId="0" applyBorder="1" applyAlignment="1"/>
    <xf numFmtId="14" fontId="0" fillId="0" borderId="1" xfId="0" applyNumberFormat="1" applyBorder="1" applyAlignment="1"/>
    <xf numFmtId="164" fontId="0" fillId="0" borderId="1" xfId="1" applyNumberFormat="1" applyFont="1" applyBorder="1" applyAlignment="1"/>
    <xf numFmtId="0" fontId="4" fillId="2" borderId="1" xfId="0" applyFont="1" applyFill="1" applyBorder="1" applyAlignment="1">
      <alignment horizontal="center"/>
    </xf>
    <xf numFmtId="0" fontId="0" fillId="0" borderId="0" xfId="0" applyAlignment="1"/>
    <xf numFmtId="14" fontId="0" fillId="0" borderId="0" xfId="0" applyNumberFormat="1" applyAlignment="1"/>
    <xf numFmtId="164" fontId="0" fillId="0" borderId="0" xfId="1" applyNumberFormat="1" applyFont="1" applyAlignmen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7" fillId="0" borderId="1" xfId="0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1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7.686529976854" createdVersion="5" refreshedVersion="5" minRefreshableVersion="3" recordCount="7">
  <cacheSource type="worksheet">
    <worksheetSource ref="A1:AE8" sheet="ESTADO DE CADA FACTURA"/>
  </cacheSource>
  <cacheFields count="31">
    <cacheField name="NIT IPS" numFmtId="0">
      <sharedItems containsSemiMixedTypes="0" containsString="0" containsNumber="1" containsInteger="1" minValue="890001098" maxValue="890001098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8843" maxValue="4334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5-12-31T00:00:00" maxDate="2024-06-30T11:22:00"/>
    </cacheField>
    <cacheField name="IPS Valor Factura" numFmtId="164">
      <sharedItems containsSemiMixedTypes="0" containsString="0" containsNumber="1" containsInteger="1" minValue="5500" maxValue="297864"/>
    </cacheField>
    <cacheField name="IPS Saldo Factura" numFmtId="164">
      <sharedItems containsSemiMixedTypes="0" containsString="0" containsNumber="1" containsInteger="1" minValue="5500" maxValue="297864"/>
    </cacheField>
    <cacheField name="ESTADO EPS 23-08-2024" numFmtId="0">
      <sharedItems count="3">
        <s v="Factura pendiente en programacion de pago"/>
        <s v="Factura en proceso interno"/>
        <s v="Factura no radicada"/>
      </sharedItems>
    </cacheField>
    <cacheField name="POR PAGAR SAP" numFmtId="164">
      <sharedItems containsSemiMixedTypes="0" containsString="0" containsNumber="1" containsInteger="1" minValue="0" maxValue="258406"/>
    </cacheField>
    <cacheField name="DOC CONTA" numFmtId="0">
      <sharedItems containsString="0" containsBlank="1" containsNumber="1" containsInteger="1" minValue="1222489172" maxValue="1222492975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4-04-29T00:00:00" maxDate="2024-07-01T00:00:00"/>
    </cacheField>
    <cacheField name="Fecha Radicacion" numFmtId="14">
      <sharedItems containsNonDate="0" containsDate="1" containsString="0" containsBlank="1" minDate="2024-07-02T00:00:00" maxDate="2024-09-03T00:00:00"/>
    </cacheField>
    <cacheField name="Valor Bruto" numFmtId="164">
      <sharedItems containsSemiMixedTypes="0" containsString="0" containsNumber="1" containsInteger="1" minValue="0" maxValue="297864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4">
      <sharedItems containsSemiMixedTypes="0" containsString="0" containsNumber="1" containsInteger="1" minValue="0" maxValue="25840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0001098"/>
    <s v="ESE HOSP SAN VICENTE DE PAUL FILANDIA"/>
    <s v="FEHF"/>
    <n v="41402"/>
    <s v="FEHF41402"/>
    <s v="890001098_FEHF41402"/>
    <d v="2024-04-29T16:43:00"/>
    <n v="258406"/>
    <n v="258406"/>
    <x v="0"/>
    <n v="258406"/>
    <n v="1222489172"/>
    <n v="0"/>
    <n v="0"/>
    <m/>
    <m/>
    <m/>
    <n v="0"/>
    <s v="Finalizada"/>
    <d v="2024-04-29T00:00:00"/>
    <d v="2024-07-02T00:00:00"/>
    <n v="258406"/>
    <n v="0"/>
    <n v="0"/>
    <n v="0"/>
    <n v="0"/>
    <n v="0"/>
    <m/>
    <m/>
    <m/>
    <n v="258406"/>
  </r>
  <r>
    <n v="890001098"/>
    <s v="ESE HOSP SAN VICENTE DE PAUL FILANDIA"/>
    <s v="FEHF"/>
    <n v="42359"/>
    <s v="FEHF42359"/>
    <s v="890001098_FEHF42359"/>
    <d v="2024-05-29T15:17:00"/>
    <n v="103680"/>
    <n v="103680"/>
    <x v="0"/>
    <n v="103680"/>
    <n v="1222492975"/>
    <n v="0"/>
    <n v="0"/>
    <m/>
    <m/>
    <m/>
    <n v="0"/>
    <s v="Finalizada"/>
    <d v="2024-05-29T00:00:00"/>
    <d v="2024-07-02T00:00:00"/>
    <n v="103680"/>
    <n v="0"/>
    <n v="0"/>
    <n v="0"/>
    <n v="0"/>
    <n v="0"/>
    <m/>
    <m/>
    <m/>
    <n v="103680"/>
  </r>
  <r>
    <n v="890001098"/>
    <s v="ESE HOSP SAN VICENTE DE PAUL FILANDIA"/>
    <s v="FEHF"/>
    <n v="43348"/>
    <s v="FEHF43348"/>
    <s v="890001098_FEHF43348"/>
    <d v="2024-06-30T11:20:00"/>
    <n v="297864"/>
    <n v="297864"/>
    <x v="1"/>
    <n v="0"/>
    <m/>
    <n v="0"/>
    <n v="0"/>
    <m/>
    <m/>
    <m/>
    <n v="0"/>
    <s v="Para auditoria de pertinencia"/>
    <d v="2024-06-30T00:00:00"/>
    <d v="2024-09-02T00:00:00"/>
    <n v="297864"/>
    <n v="0"/>
    <n v="0"/>
    <n v="0"/>
    <n v="0"/>
    <n v="0"/>
    <m/>
    <m/>
    <m/>
    <n v="0"/>
  </r>
  <r>
    <n v="890001098"/>
    <s v="ESE HOSP SAN VICENTE DE PAUL FILANDIA"/>
    <s v="FEHF"/>
    <n v="43349"/>
    <s v="FEHF43349"/>
    <s v="890001098_FEHF43349"/>
    <d v="2024-06-30T11:22:00"/>
    <n v="285948"/>
    <n v="285948"/>
    <x v="1"/>
    <n v="0"/>
    <m/>
    <n v="0"/>
    <n v="0"/>
    <m/>
    <m/>
    <m/>
    <n v="0"/>
    <s v="Para auditoria de pertinencia"/>
    <d v="2024-06-30T00:00:00"/>
    <d v="2024-09-02T00:00:00"/>
    <n v="285948"/>
    <n v="0"/>
    <n v="0"/>
    <n v="0"/>
    <n v="0"/>
    <n v="0"/>
    <m/>
    <m/>
    <m/>
    <n v="0"/>
  </r>
  <r>
    <n v="890001098"/>
    <s v="ESE HOSP SAN VICENTE DE PAUL FILANDIA"/>
    <m/>
    <n v="8843"/>
    <s v="8843"/>
    <s v="890001098_8843"/>
    <d v="2015-12-31T00:00:00"/>
    <n v="47020"/>
    <n v="47020"/>
    <x v="2"/>
    <n v="0"/>
    <m/>
    <n v="0"/>
    <n v="0"/>
    <m/>
    <m/>
    <m/>
    <n v="0"/>
    <m/>
    <m/>
    <m/>
    <n v="0"/>
    <n v="0"/>
    <n v="0"/>
    <n v="0"/>
    <n v="0"/>
    <n v="0"/>
    <m/>
    <m/>
    <m/>
    <n v="0"/>
  </r>
  <r>
    <n v="890001098"/>
    <s v="ESE HOSP SAN VICENTE DE PAUL FILANDIA"/>
    <m/>
    <n v="12411"/>
    <s v="12411"/>
    <s v="890001098_12411"/>
    <d v="2021-07-31T12:02:00"/>
    <n v="5500"/>
    <n v="5500"/>
    <x v="2"/>
    <n v="0"/>
    <m/>
    <n v="0"/>
    <n v="0"/>
    <m/>
    <m/>
    <m/>
    <n v="0"/>
    <m/>
    <m/>
    <m/>
    <n v="0"/>
    <n v="0"/>
    <n v="0"/>
    <n v="0"/>
    <n v="0"/>
    <n v="0"/>
    <m/>
    <m/>
    <m/>
    <n v="0"/>
  </r>
  <r>
    <n v="890001098"/>
    <s v="ESE HOSP SAN VICENTE DE PAUL FILANDIA"/>
    <m/>
    <n v="29941"/>
    <s v="29941"/>
    <s v="890001098_29941"/>
    <d v="2022-12-27T18:07:00"/>
    <n v="132490"/>
    <n v="132490"/>
    <x v="2"/>
    <n v="0"/>
    <m/>
    <n v="0"/>
    <n v="0"/>
    <m/>
    <m/>
    <m/>
    <n v="0"/>
    <m/>
    <m/>
    <m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9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1">
    <pivotField showAll="0"/>
    <pivotField showAll="0"/>
    <pivotField showAll="0"/>
    <pivotField showAll="0"/>
    <pivotField showAll="0"/>
    <pivotField dataField="1" showAll="0"/>
    <pivotField numFmtId="14" showAll="0"/>
    <pivotField numFmtId="164" showAll="0"/>
    <pivotField dataField="1" numFmtId="164" showAll="0"/>
    <pivotField axis="axisRow" showAll="0">
      <items count="4">
        <item x="2"/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9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9"/>
  <sheetViews>
    <sheetView showGridLines="0" zoomScale="120" zoomScaleNormal="120" workbookViewId="0">
      <selection activeCell="E16" sqref="E16"/>
    </sheetView>
  </sheetViews>
  <sheetFormatPr baseColWidth="10" defaultColWidth="11.453125" defaultRowHeight="14.5" x14ac:dyDescent="0.35"/>
  <cols>
    <col min="1" max="1" width="11.453125" style="10"/>
    <col min="2" max="2" width="9.54296875" style="10" customWidth="1"/>
    <col min="3" max="3" width="9" style="10" customWidth="1"/>
    <col min="4" max="4" width="8.81640625" style="10" customWidth="1"/>
    <col min="5" max="5" width="14.54296875" style="11" customWidth="1"/>
    <col min="6" max="6" width="14.7265625" style="10" customWidth="1"/>
    <col min="7" max="8" width="12.81640625" style="12" customWidth="1"/>
    <col min="9" max="9" width="15.7265625" style="10" bestFit="1" customWidth="1"/>
    <col min="10" max="10" width="11.453125" style="10" customWidth="1"/>
    <col min="11" max="11" width="15.1796875" style="10" customWidth="1"/>
    <col min="12" max="16384" width="11.453125" style="10"/>
  </cols>
  <sheetData>
    <row r="1" spans="1:12" s="5" customFormat="1" x14ac:dyDescent="0.35">
      <c r="A1" s="2" t="s">
        <v>6</v>
      </c>
      <c r="B1" s="2" t="s">
        <v>8</v>
      </c>
      <c r="C1" s="2" t="s">
        <v>0</v>
      </c>
      <c r="D1" s="2" t="s">
        <v>1</v>
      </c>
      <c r="E1" s="3" t="s">
        <v>2</v>
      </c>
      <c r="F1" s="2" t="s">
        <v>3</v>
      </c>
      <c r="G1" s="4" t="s">
        <v>4</v>
      </c>
      <c r="H1" s="4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6">
        <v>890001098</v>
      </c>
      <c r="B2" s="6" t="s">
        <v>22</v>
      </c>
      <c r="C2" s="6"/>
      <c r="D2" s="6" t="s">
        <v>14</v>
      </c>
      <c r="E2" s="7">
        <v>42369</v>
      </c>
      <c r="F2" s="6"/>
      <c r="G2" s="8">
        <v>47020</v>
      </c>
      <c r="H2" s="8">
        <v>47020</v>
      </c>
      <c r="I2" s="9" t="s">
        <v>12</v>
      </c>
      <c r="J2" s="1"/>
      <c r="K2" s="9" t="s">
        <v>13</v>
      </c>
      <c r="L2" s="1"/>
    </row>
    <row r="3" spans="1:12" x14ac:dyDescent="0.35">
      <c r="A3" s="6">
        <v>890001098</v>
      </c>
      <c r="B3" s="6" t="s">
        <v>22</v>
      </c>
      <c r="C3" s="6"/>
      <c r="D3" s="6" t="s">
        <v>15</v>
      </c>
      <c r="E3" s="7">
        <v>44408.501388888886</v>
      </c>
      <c r="F3" s="6"/>
      <c r="G3" s="8">
        <v>5500</v>
      </c>
      <c r="H3" s="8">
        <v>5500</v>
      </c>
      <c r="I3" s="9" t="s">
        <v>12</v>
      </c>
      <c r="J3" s="1"/>
      <c r="K3" s="9" t="s">
        <v>13</v>
      </c>
      <c r="L3" s="1"/>
    </row>
    <row r="4" spans="1:12" x14ac:dyDescent="0.35">
      <c r="A4" s="6">
        <v>890001098</v>
      </c>
      <c r="B4" s="6" t="s">
        <v>22</v>
      </c>
      <c r="C4" s="6"/>
      <c r="D4" s="6" t="s">
        <v>16</v>
      </c>
      <c r="E4" s="7">
        <v>44922.754861111112</v>
      </c>
      <c r="F4" s="6"/>
      <c r="G4" s="8">
        <v>132490</v>
      </c>
      <c r="H4" s="8">
        <v>132490</v>
      </c>
      <c r="I4" s="6"/>
      <c r="J4" s="6"/>
      <c r="K4" s="6"/>
      <c r="L4" s="6"/>
    </row>
    <row r="5" spans="1:12" x14ac:dyDescent="0.35">
      <c r="A5" s="6">
        <v>890001098</v>
      </c>
      <c r="B5" s="6" t="s">
        <v>22</v>
      </c>
      <c r="C5" s="6" t="s">
        <v>21</v>
      </c>
      <c r="D5" s="6" t="s">
        <v>17</v>
      </c>
      <c r="E5" s="7">
        <v>45411.696527777778</v>
      </c>
      <c r="F5" s="6"/>
      <c r="G5" s="8">
        <v>258406</v>
      </c>
      <c r="H5" s="8">
        <v>258406</v>
      </c>
      <c r="I5" s="6"/>
      <c r="J5" s="6"/>
      <c r="K5" s="6"/>
      <c r="L5" s="6"/>
    </row>
    <row r="6" spans="1:12" x14ac:dyDescent="0.35">
      <c r="A6" s="6">
        <v>890001098</v>
      </c>
      <c r="B6" s="6" t="s">
        <v>22</v>
      </c>
      <c r="C6" s="6" t="s">
        <v>21</v>
      </c>
      <c r="D6" s="6" t="s">
        <v>18</v>
      </c>
      <c r="E6" s="7">
        <v>45441.636805555558</v>
      </c>
      <c r="F6" s="6"/>
      <c r="G6" s="8">
        <v>103680</v>
      </c>
      <c r="H6" s="8">
        <v>103680</v>
      </c>
      <c r="I6" s="6"/>
      <c r="J6" s="6"/>
      <c r="K6" s="6"/>
      <c r="L6" s="6"/>
    </row>
    <row r="7" spans="1:12" x14ac:dyDescent="0.35">
      <c r="A7" s="6">
        <v>890001098</v>
      </c>
      <c r="B7" s="6" t="s">
        <v>22</v>
      </c>
      <c r="C7" s="6" t="s">
        <v>21</v>
      </c>
      <c r="D7" s="6" t="s">
        <v>19</v>
      </c>
      <c r="E7" s="7">
        <v>45473.472222222219</v>
      </c>
      <c r="F7" s="6"/>
      <c r="G7" s="8">
        <v>297864</v>
      </c>
      <c r="H7" s="8">
        <v>297864</v>
      </c>
      <c r="I7" s="6"/>
      <c r="J7" s="6"/>
      <c r="K7" s="6"/>
      <c r="L7" s="6"/>
    </row>
    <row r="8" spans="1:12" x14ac:dyDescent="0.35">
      <c r="A8" s="6">
        <v>890001098</v>
      </c>
      <c r="B8" s="6" t="s">
        <v>22</v>
      </c>
      <c r="C8" s="6" t="s">
        <v>21</v>
      </c>
      <c r="D8" s="6" t="s">
        <v>20</v>
      </c>
      <c r="E8" s="7">
        <v>45473.473611111112</v>
      </c>
      <c r="F8" s="6"/>
      <c r="G8" s="8">
        <v>285948</v>
      </c>
      <c r="H8" s="8">
        <v>285948</v>
      </c>
      <c r="I8" s="6"/>
      <c r="J8" s="6"/>
      <c r="K8" s="6"/>
      <c r="L8" s="6"/>
    </row>
    <row r="9" spans="1:12" x14ac:dyDescent="0.35">
      <c r="G9" s="12">
        <v>1130908</v>
      </c>
      <c r="H9" s="12">
        <v>1130908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9" t="s">
        <v>66</v>
      </c>
      <c r="B3" t="s">
        <v>64</v>
      </c>
      <c r="C3" t="s">
        <v>65</v>
      </c>
    </row>
    <row r="4" spans="1:3" x14ac:dyDescent="0.35">
      <c r="A4" s="30" t="s">
        <v>62</v>
      </c>
      <c r="B4" s="28">
        <v>3</v>
      </c>
      <c r="C4" s="28">
        <v>185010</v>
      </c>
    </row>
    <row r="5" spans="1:3" x14ac:dyDescent="0.35">
      <c r="A5" s="30" t="s">
        <v>58</v>
      </c>
      <c r="B5" s="28">
        <v>2</v>
      </c>
      <c r="C5" s="28">
        <v>362086</v>
      </c>
    </row>
    <row r="6" spans="1:3" x14ac:dyDescent="0.35">
      <c r="A6" s="30" t="s">
        <v>60</v>
      </c>
      <c r="B6" s="28">
        <v>2</v>
      </c>
      <c r="C6" s="28">
        <v>583812</v>
      </c>
    </row>
    <row r="7" spans="1:3" x14ac:dyDescent="0.35">
      <c r="A7" s="30" t="s">
        <v>67</v>
      </c>
      <c r="B7" s="28">
        <v>7</v>
      </c>
      <c r="C7" s="28">
        <v>1130908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"/>
  <sheetViews>
    <sheetView workbookViewId="0">
      <selection activeCell="E1" sqref="E1"/>
    </sheetView>
  </sheetViews>
  <sheetFormatPr baseColWidth="10" defaultRowHeight="14.5" x14ac:dyDescent="0.35"/>
  <sheetData>
    <row r="1" spans="1:31" ht="30" x14ac:dyDescent="0.35">
      <c r="A1" s="13" t="s">
        <v>6</v>
      </c>
      <c r="B1" s="13" t="s">
        <v>8</v>
      </c>
      <c r="C1" s="13" t="s">
        <v>0</v>
      </c>
      <c r="D1" s="13" t="s">
        <v>1</v>
      </c>
      <c r="E1" s="13" t="s">
        <v>23</v>
      </c>
      <c r="F1" s="13" t="s">
        <v>24</v>
      </c>
      <c r="G1" s="14" t="s">
        <v>2</v>
      </c>
      <c r="H1" s="15" t="s">
        <v>4</v>
      </c>
      <c r="I1" s="15" t="s">
        <v>5</v>
      </c>
      <c r="J1" s="16" t="s">
        <v>25</v>
      </c>
      <c r="K1" s="17" t="s">
        <v>26</v>
      </c>
      <c r="L1" s="18" t="s">
        <v>27</v>
      </c>
      <c r="M1" s="19" t="s">
        <v>28</v>
      </c>
      <c r="N1" s="19" t="s">
        <v>29</v>
      </c>
      <c r="O1" s="20" t="s">
        <v>30</v>
      </c>
      <c r="P1" s="20" t="s">
        <v>31</v>
      </c>
      <c r="Q1" s="20" t="s">
        <v>32</v>
      </c>
      <c r="R1" s="19" t="s">
        <v>33</v>
      </c>
      <c r="S1" s="13" t="s">
        <v>34</v>
      </c>
      <c r="T1" s="13" t="s">
        <v>35</v>
      </c>
      <c r="U1" s="13" t="s">
        <v>36</v>
      </c>
      <c r="V1" s="13" t="s">
        <v>37</v>
      </c>
      <c r="W1" s="13" t="s">
        <v>38</v>
      </c>
      <c r="X1" s="13" t="s">
        <v>39</v>
      </c>
      <c r="Y1" s="13" t="s">
        <v>40</v>
      </c>
      <c r="Z1" s="13" t="s">
        <v>41</v>
      </c>
      <c r="AA1" s="20" t="s">
        <v>42</v>
      </c>
      <c r="AB1" s="20" t="s">
        <v>43</v>
      </c>
      <c r="AC1" s="20" t="s">
        <v>44</v>
      </c>
      <c r="AD1" s="20" t="s">
        <v>45</v>
      </c>
      <c r="AE1" s="13" t="s">
        <v>46</v>
      </c>
    </row>
    <row r="2" spans="1:31" x14ac:dyDescent="0.35">
      <c r="A2" s="21">
        <v>890001098</v>
      </c>
      <c r="B2" s="21" t="s">
        <v>63</v>
      </c>
      <c r="C2" s="21" t="s">
        <v>21</v>
      </c>
      <c r="D2" s="22">
        <v>41402</v>
      </c>
      <c r="E2" s="22" t="s">
        <v>47</v>
      </c>
      <c r="F2" s="22" t="s">
        <v>48</v>
      </c>
      <c r="G2" s="23">
        <v>45411.696527777778</v>
      </c>
      <c r="H2" s="24">
        <v>258406</v>
      </c>
      <c r="I2" s="24">
        <v>258406</v>
      </c>
      <c r="J2" s="21" t="s">
        <v>58</v>
      </c>
      <c r="K2" s="24">
        <v>258406</v>
      </c>
      <c r="L2" s="21">
        <v>1222489172</v>
      </c>
      <c r="M2" s="24">
        <v>0</v>
      </c>
      <c r="N2" s="24">
        <v>0</v>
      </c>
      <c r="O2" s="21"/>
      <c r="P2" s="23"/>
      <c r="Q2" s="21"/>
      <c r="R2" s="24">
        <v>0</v>
      </c>
      <c r="S2" s="21" t="s">
        <v>59</v>
      </c>
      <c r="T2" s="23">
        <v>45411</v>
      </c>
      <c r="U2" s="23">
        <v>45475</v>
      </c>
      <c r="V2" s="24">
        <v>258406</v>
      </c>
      <c r="W2" s="24">
        <v>0</v>
      </c>
      <c r="X2" s="24">
        <v>0</v>
      </c>
      <c r="Y2" s="24">
        <v>0</v>
      </c>
      <c r="Z2" s="24">
        <v>0</v>
      </c>
      <c r="AA2" s="24">
        <v>0</v>
      </c>
      <c r="AB2" s="21"/>
      <c r="AC2" s="21"/>
      <c r="AD2" s="21"/>
      <c r="AE2" s="24">
        <v>258406</v>
      </c>
    </row>
    <row r="3" spans="1:31" x14ac:dyDescent="0.35">
      <c r="A3" s="21">
        <v>890001098</v>
      </c>
      <c r="B3" s="21" t="s">
        <v>63</v>
      </c>
      <c r="C3" s="21" t="s">
        <v>21</v>
      </c>
      <c r="D3" s="22">
        <v>42359</v>
      </c>
      <c r="E3" s="22" t="s">
        <v>49</v>
      </c>
      <c r="F3" s="22" t="s">
        <v>50</v>
      </c>
      <c r="G3" s="23">
        <v>45441.636805555558</v>
      </c>
      <c r="H3" s="24">
        <v>103680</v>
      </c>
      <c r="I3" s="24">
        <v>103680</v>
      </c>
      <c r="J3" s="21" t="s">
        <v>58</v>
      </c>
      <c r="K3" s="24">
        <v>103680</v>
      </c>
      <c r="L3" s="21">
        <v>1222492975</v>
      </c>
      <c r="M3" s="24">
        <v>0</v>
      </c>
      <c r="N3" s="24">
        <v>0</v>
      </c>
      <c r="O3" s="21"/>
      <c r="P3" s="23"/>
      <c r="Q3" s="21"/>
      <c r="R3" s="24">
        <v>0</v>
      </c>
      <c r="S3" s="21" t="s">
        <v>59</v>
      </c>
      <c r="T3" s="23">
        <v>45441</v>
      </c>
      <c r="U3" s="23">
        <v>45475</v>
      </c>
      <c r="V3" s="24">
        <v>103680</v>
      </c>
      <c r="W3" s="24">
        <v>0</v>
      </c>
      <c r="X3" s="24">
        <v>0</v>
      </c>
      <c r="Y3" s="24">
        <v>0</v>
      </c>
      <c r="Z3" s="24">
        <v>0</v>
      </c>
      <c r="AA3" s="24">
        <v>0</v>
      </c>
      <c r="AB3" s="21"/>
      <c r="AC3" s="21"/>
      <c r="AD3" s="21"/>
      <c r="AE3" s="24">
        <v>103680</v>
      </c>
    </row>
    <row r="4" spans="1:31" x14ac:dyDescent="0.35">
      <c r="A4" s="21">
        <v>890001098</v>
      </c>
      <c r="B4" s="21" t="s">
        <v>63</v>
      </c>
      <c r="C4" s="21" t="s">
        <v>21</v>
      </c>
      <c r="D4" s="22">
        <v>43348</v>
      </c>
      <c r="E4" s="22" t="s">
        <v>51</v>
      </c>
      <c r="F4" s="22" t="s">
        <v>52</v>
      </c>
      <c r="G4" s="23">
        <v>45473.472222222219</v>
      </c>
      <c r="H4" s="24">
        <v>297864</v>
      </c>
      <c r="I4" s="24">
        <v>297864</v>
      </c>
      <c r="J4" s="21" t="s">
        <v>60</v>
      </c>
      <c r="K4" s="24">
        <v>0</v>
      </c>
      <c r="L4" s="21"/>
      <c r="M4" s="24">
        <v>0</v>
      </c>
      <c r="N4" s="24">
        <v>0</v>
      </c>
      <c r="O4" s="21"/>
      <c r="P4" s="23"/>
      <c r="Q4" s="21"/>
      <c r="R4" s="24">
        <v>0</v>
      </c>
      <c r="S4" s="21" t="s">
        <v>61</v>
      </c>
      <c r="T4" s="23">
        <v>45473</v>
      </c>
      <c r="U4" s="23">
        <v>45537</v>
      </c>
      <c r="V4" s="24">
        <v>297864</v>
      </c>
      <c r="W4" s="24">
        <v>0</v>
      </c>
      <c r="X4" s="24">
        <v>0</v>
      </c>
      <c r="Y4" s="24">
        <v>0</v>
      </c>
      <c r="Z4" s="24">
        <v>0</v>
      </c>
      <c r="AA4" s="24">
        <v>0</v>
      </c>
      <c r="AB4" s="21"/>
      <c r="AC4" s="21"/>
      <c r="AD4" s="21"/>
      <c r="AE4" s="24">
        <v>0</v>
      </c>
    </row>
    <row r="5" spans="1:31" x14ac:dyDescent="0.35">
      <c r="A5" s="21">
        <v>890001098</v>
      </c>
      <c r="B5" s="21" t="s">
        <v>63</v>
      </c>
      <c r="C5" s="21" t="s">
        <v>21</v>
      </c>
      <c r="D5" s="22">
        <v>43349</v>
      </c>
      <c r="E5" s="22" t="s">
        <v>53</v>
      </c>
      <c r="F5" s="22" t="s">
        <v>54</v>
      </c>
      <c r="G5" s="23">
        <v>45473.473611111112</v>
      </c>
      <c r="H5" s="24">
        <v>285948</v>
      </c>
      <c r="I5" s="24">
        <v>285948</v>
      </c>
      <c r="J5" s="21" t="s">
        <v>60</v>
      </c>
      <c r="K5" s="24">
        <v>0</v>
      </c>
      <c r="L5" s="21"/>
      <c r="M5" s="24">
        <v>0</v>
      </c>
      <c r="N5" s="24">
        <v>0</v>
      </c>
      <c r="O5" s="21"/>
      <c r="P5" s="23"/>
      <c r="Q5" s="21"/>
      <c r="R5" s="24">
        <v>0</v>
      </c>
      <c r="S5" s="21" t="s">
        <v>61</v>
      </c>
      <c r="T5" s="23">
        <v>45473</v>
      </c>
      <c r="U5" s="23">
        <v>45537</v>
      </c>
      <c r="V5" s="24">
        <v>285948</v>
      </c>
      <c r="W5" s="24">
        <v>0</v>
      </c>
      <c r="X5" s="24">
        <v>0</v>
      </c>
      <c r="Y5" s="24">
        <v>0</v>
      </c>
      <c r="Z5" s="24">
        <v>0</v>
      </c>
      <c r="AA5" s="24">
        <v>0</v>
      </c>
      <c r="AB5" s="21"/>
      <c r="AC5" s="21"/>
      <c r="AD5" s="21"/>
      <c r="AE5" s="24">
        <v>0</v>
      </c>
    </row>
    <row r="6" spans="1:31" x14ac:dyDescent="0.35">
      <c r="A6" s="21">
        <v>890001098</v>
      </c>
      <c r="B6" s="21" t="s">
        <v>63</v>
      </c>
      <c r="C6" s="21"/>
      <c r="D6" s="22">
        <v>8843</v>
      </c>
      <c r="E6" s="22">
        <v>8843</v>
      </c>
      <c r="F6" s="22" t="s">
        <v>55</v>
      </c>
      <c r="G6" s="23">
        <v>42369</v>
      </c>
      <c r="H6" s="24">
        <v>47020</v>
      </c>
      <c r="I6" s="24">
        <v>47020</v>
      </c>
      <c r="J6" s="21" t="s">
        <v>62</v>
      </c>
      <c r="K6" s="24">
        <v>0</v>
      </c>
      <c r="L6" s="21"/>
      <c r="M6" s="24">
        <v>0</v>
      </c>
      <c r="N6" s="24">
        <v>0</v>
      </c>
      <c r="O6" s="21"/>
      <c r="P6" s="23"/>
      <c r="Q6" s="21"/>
      <c r="R6" s="24">
        <v>0</v>
      </c>
      <c r="S6" s="21"/>
      <c r="T6" s="23"/>
      <c r="U6" s="23"/>
      <c r="V6" s="24">
        <v>0</v>
      </c>
      <c r="W6" s="24">
        <v>0</v>
      </c>
      <c r="X6" s="24">
        <v>0</v>
      </c>
      <c r="Y6" s="24">
        <v>0</v>
      </c>
      <c r="Z6" s="24">
        <v>0</v>
      </c>
      <c r="AA6" s="24">
        <v>0</v>
      </c>
      <c r="AB6" s="21"/>
      <c r="AC6" s="21"/>
      <c r="AD6" s="21"/>
      <c r="AE6" s="24">
        <v>0</v>
      </c>
    </row>
    <row r="7" spans="1:31" x14ac:dyDescent="0.35">
      <c r="A7" s="21">
        <v>890001098</v>
      </c>
      <c r="B7" s="21" t="s">
        <v>63</v>
      </c>
      <c r="C7" s="21"/>
      <c r="D7" s="22">
        <v>12411</v>
      </c>
      <c r="E7" s="22">
        <v>12411</v>
      </c>
      <c r="F7" s="22" t="s">
        <v>56</v>
      </c>
      <c r="G7" s="23">
        <v>44408.501388888886</v>
      </c>
      <c r="H7" s="24">
        <v>5500</v>
      </c>
      <c r="I7" s="24">
        <v>5500</v>
      </c>
      <c r="J7" s="21" t="s">
        <v>62</v>
      </c>
      <c r="K7" s="24">
        <v>0</v>
      </c>
      <c r="L7" s="21"/>
      <c r="M7" s="24">
        <v>0</v>
      </c>
      <c r="N7" s="24">
        <v>0</v>
      </c>
      <c r="O7" s="21"/>
      <c r="P7" s="23"/>
      <c r="Q7" s="21"/>
      <c r="R7" s="24">
        <v>0</v>
      </c>
      <c r="S7" s="21"/>
      <c r="T7" s="23"/>
      <c r="U7" s="23"/>
      <c r="V7" s="24">
        <v>0</v>
      </c>
      <c r="W7" s="24">
        <v>0</v>
      </c>
      <c r="X7" s="24">
        <v>0</v>
      </c>
      <c r="Y7" s="24">
        <v>0</v>
      </c>
      <c r="Z7" s="24">
        <v>0</v>
      </c>
      <c r="AA7" s="24">
        <v>0</v>
      </c>
      <c r="AB7" s="21"/>
      <c r="AC7" s="21"/>
      <c r="AD7" s="21"/>
      <c r="AE7" s="24">
        <v>0</v>
      </c>
    </row>
    <row r="8" spans="1:31" x14ac:dyDescent="0.35">
      <c r="A8" s="21">
        <v>890001098</v>
      </c>
      <c r="B8" s="21" t="s">
        <v>63</v>
      </c>
      <c r="C8" s="21"/>
      <c r="D8" s="22">
        <v>29941</v>
      </c>
      <c r="E8" s="22">
        <v>29941</v>
      </c>
      <c r="F8" s="22" t="s">
        <v>57</v>
      </c>
      <c r="G8" s="23">
        <v>44922.754861111112</v>
      </c>
      <c r="H8" s="24">
        <v>132490</v>
      </c>
      <c r="I8" s="24">
        <v>132490</v>
      </c>
      <c r="J8" s="21" t="s">
        <v>62</v>
      </c>
      <c r="K8" s="24">
        <v>0</v>
      </c>
      <c r="L8" s="21"/>
      <c r="M8" s="24">
        <v>0</v>
      </c>
      <c r="N8" s="24">
        <v>0</v>
      </c>
      <c r="O8" s="21"/>
      <c r="P8" s="23"/>
      <c r="Q8" s="21"/>
      <c r="R8" s="24">
        <v>0</v>
      </c>
      <c r="S8" s="21"/>
      <c r="T8" s="23"/>
      <c r="U8" s="23"/>
      <c r="V8" s="24">
        <v>0</v>
      </c>
      <c r="W8" s="24">
        <v>0</v>
      </c>
      <c r="X8" s="24">
        <v>0</v>
      </c>
      <c r="Y8" s="24">
        <v>0</v>
      </c>
      <c r="Z8" s="24">
        <v>0</v>
      </c>
      <c r="AA8" s="24">
        <v>0</v>
      </c>
      <c r="AB8" s="21"/>
      <c r="AC8" s="21"/>
      <c r="AD8" s="21"/>
      <c r="AE8" s="24">
        <v>0</v>
      </c>
    </row>
    <row r="9" spans="1:31" x14ac:dyDescent="0.35">
      <c r="A9" s="25"/>
      <c r="B9" s="25"/>
      <c r="C9" s="25"/>
      <c r="D9" s="25"/>
      <c r="E9" s="25"/>
      <c r="F9" s="25"/>
      <c r="G9" s="26"/>
      <c r="H9" s="27"/>
      <c r="I9" s="27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34" t="s">
        <v>68</v>
      </c>
      <c r="E2" s="35"/>
      <c r="F2" s="35"/>
      <c r="G2" s="35"/>
      <c r="H2" s="35"/>
      <c r="I2" s="36"/>
      <c r="J2" s="37" t="s">
        <v>69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D4" s="44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48" t="s">
        <v>70</v>
      </c>
      <c r="E5" s="49"/>
      <c r="F5" s="49"/>
      <c r="G5" s="49"/>
      <c r="H5" s="49"/>
      <c r="I5" s="50"/>
      <c r="J5" s="50" t="s">
        <v>71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J9" s="58"/>
    </row>
    <row r="10" spans="2:10" ht="13" x14ac:dyDescent="0.3">
      <c r="B10" s="57"/>
      <c r="C10" s="59" t="s">
        <v>103</v>
      </c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101</v>
      </c>
      <c r="J12" s="58"/>
    </row>
    <row r="13" spans="2:10" ht="13" x14ac:dyDescent="0.3">
      <c r="B13" s="57"/>
      <c r="C13" s="59" t="s">
        <v>102</v>
      </c>
      <c r="J13" s="58"/>
    </row>
    <row r="14" spans="2:10" x14ac:dyDescent="0.25">
      <c r="B14" s="57"/>
      <c r="J14" s="58"/>
    </row>
    <row r="15" spans="2:10" x14ac:dyDescent="0.25">
      <c r="B15" s="57"/>
      <c r="C15" s="31" t="s">
        <v>72</v>
      </c>
      <c r="J15" s="58"/>
    </row>
    <row r="16" spans="2:10" x14ac:dyDescent="0.25">
      <c r="B16" s="57"/>
      <c r="C16" s="62"/>
      <c r="J16" s="58"/>
    </row>
    <row r="17" spans="2:10" ht="13" x14ac:dyDescent="0.3">
      <c r="B17" s="57"/>
      <c r="C17" s="31" t="s">
        <v>73</v>
      </c>
      <c r="D17" s="60"/>
      <c r="H17" s="63"/>
      <c r="I17" s="64"/>
      <c r="J17" s="58"/>
    </row>
    <row r="18" spans="2:10" ht="13" x14ac:dyDescent="0.3">
      <c r="B18" s="57"/>
      <c r="C18" s="59" t="s">
        <v>74</v>
      </c>
      <c r="D18" s="59"/>
      <c r="E18" s="59"/>
      <c r="F18" s="59"/>
      <c r="H18" s="65">
        <v>7</v>
      </c>
      <c r="I18" s="66">
        <v>1130908</v>
      </c>
      <c r="J18" s="58"/>
    </row>
    <row r="19" spans="2:10" x14ac:dyDescent="0.25">
      <c r="B19" s="57"/>
      <c r="C19" s="31" t="s">
        <v>75</v>
      </c>
      <c r="H19" s="67">
        <v>0</v>
      </c>
      <c r="I19" s="68">
        <v>0</v>
      </c>
      <c r="J19" s="58"/>
    </row>
    <row r="20" spans="2:10" x14ac:dyDescent="0.25">
      <c r="B20" s="57"/>
      <c r="C20" s="31" t="s">
        <v>76</v>
      </c>
      <c r="H20" s="67">
        <v>0</v>
      </c>
      <c r="I20" s="68">
        <v>0</v>
      </c>
      <c r="J20" s="58"/>
    </row>
    <row r="21" spans="2:10" x14ac:dyDescent="0.25">
      <c r="B21" s="57"/>
      <c r="C21" s="31" t="s">
        <v>77</v>
      </c>
      <c r="H21" s="67">
        <v>3</v>
      </c>
      <c r="I21" s="68">
        <v>185010</v>
      </c>
      <c r="J21" s="58"/>
    </row>
    <row r="22" spans="2:10" x14ac:dyDescent="0.25">
      <c r="B22" s="57"/>
      <c r="C22" s="31" t="s">
        <v>78</v>
      </c>
      <c r="H22" s="67">
        <v>0</v>
      </c>
      <c r="I22" s="68">
        <v>0</v>
      </c>
      <c r="J22" s="58"/>
    </row>
    <row r="23" spans="2:10" x14ac:dyDescent="0.25">
      <c r="B23" s="57"/>
      <c r="C23" s="31" t="s">
        <v>79</v>
      </c>
      <c r="H23" s="67">
        <v>0</v>
      </c>
      <c r="I23" s="68">
        <v>0</v>
      </c>
      <c r="J23" s="58"/>
    </row>
    <row r="24" spans="2:10" ht="13" thickBot="1" x14ac:dyDescent="0.3">
      <c r="B24" s="57"/>
      <c r="C24" s="31" t="s">
        <v>80</v>
      </c>
      <c r="H24" s="69">
        <v>0</v>
      </c>
      <c r="I24" s="70">
        <v>0</v>
      </c>
      <c r="J24" s="58"/>
    </row>
    <row r="25" spans="2:10" ht="13" x14ac:dyDescent="0.3">
      <c r="B25" s="57"/>
      <c r="C25" s="59" t="s">
        <v>81</v>
      </c>
      <c r="D25" s="59"/>
      <c r="E25" s="59"/>
      <c r="F25" s="59"/>
      <c r="H25" s="65">
        <f>H19+H20+H21+H22+H24+H23</f>
        <v>3</v>
      </c>
      <c r="I25" s="66">
        <f>I19+I20+I21+I22+I24+I23</f>
        <v>185010</v>
      </c>
      <c r="J25" s="58"/>
    </row>
    <row r="26" spans="2:10" x14ac:dyDescent="0.25">
      <c r="B26" s="57"/>
      <c r="C26" s="31" t="s">
        <v>82</v>
      </c>
      <c r="H26" s="67">
        <v>2</v>
      </c>
      <c r="I26" s="68">
        <v>362086</v>
      </c>
      <c r="J26" s="58"/>
    </row>
    <row r="27" spans="2:10" ht="13" thickBot="1" x14ac:dyDescent="0.3">
      <c r="B27" s="57"/>
      <c r="C27" s="31" t="s">
        <v>83</v>
      </c>
      <c r="H27" s="69">
        <v>2</v>
      </c>
      <c r="I27" s="70">
        <v>583812</v>
      </c>
      <c r="J27" s="58"/>
    </row>
    <row r="28" spans="2:10" ht="13" x14ac:dyDescent="0.3">
      <c r="B28" s="57"/>
      <c r="C28" s="59" t="s">
        <v>84</v>
      </c>
      <c r="D28" s="59"/>
      <c r="E28" s="59"/>
      <c r="F28" s="59"/>
      <c r="H28" s="65">
        <f>H26+H27</f>
        <v>4</v>
      </c>
      <c r="I28" s="66">
        <f>I26+I27</f>
        <v>945898</v>
      </c>
      <c r="J28" s="58"/>
    </row>
    <row r="29" spans="2:10" ht="13.5" thickBot="1" x14ac:dyDescent="0.35">
      <c r="B29" s="57"/>
      <c r="C29" s="31" t="s">
        <v>85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86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87</v>
      </c>
      <c r="D32" s="59"/>
      <c r="H32" s="72">
        <f>H25+H28+H30</f>
        <v>7</v>
      </c>
      <c r="I32" s="73">
        <f>I25+I28+I30</f>
        <v>1130908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104</v>
      </c>
      <c r="D37" s="76"/>
      <c r="H37" s="75" t="s">
        <v>88</v>
      </c>
      <c r="I37" s="76"/>
      <c r="J37" s="58"/>
    </row>
    <row r="38" spans="2:10" ht="13" x14ac:dyDescent="0.3">
      <c r="B38" s="57"/>
      <c r="C38" s="59" t="s">
        <v>105</v>
      </c>
      <c r="D38" s="74"/>
      <c r="H38" s="77" t="s">
        <v>89</v>
      </c>
      <c r="I38" s="74"/>
      <c r="J38" s="58"/>
    </row>
    <row r="39" spans="2:10" ht="13" x14ac:dyDescent="0.3">
      <c r="B39" s="57"/>
      <c r="C39" s="59" t="s">
        <v>63</v>
      </c>
      <c r="H39" s="59" t="s">
        <v>90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78" t="s">
        <v>91</v>
      </c>
      <c r="D41" s="78"/>
      <c r="E41" s="78"/>
      <c r="F41" s="78"/>
      <c r="G41" s="78"/>
      <c r="H41" s="78"/>
      <c r="I41" s="78"/>
      <c r="J41" s="58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3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34" t="s">
        <v>92</v>
      </c>
      <c r="E2" s="35"/>
      <c r="F2" s="35"/>
      <c r="G2" s="35"/>
      <c r="H2" s="35"/>
      <c r="I2" s="36"/>
      <c r="J2" s="37" t="s">
        <v>69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82" t="s">
        <v>93</v>
      </c>
      <c r="E5" s="83"/>
      <c r="F5" s="83"/>
      <c r="G5" s="83"/>
      <c r="H5" s="83"/>
      <c r="I5" s="84"/>
      <c r="J5" s="50" t="s">
        <v>94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ht="13" x14ac:dyDescent="0.3">
      <c r="B9" s="57"/>
      <c r="C9" s="59" t="s">
        <v>103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">
        <v>101</v>
      </c>
      <c r="J11" s="58"/>
    </row>
    <row r="12" spans="2:10" ht="13" x14ac:dyDescent="0.3">
      <c r="B12" s="57"/>
      <c r="C12" s="59" t="s">
        <v>102</v>
      </c>
      <c r="J12" s="58"/>
    </row>
    <row r="13" spans="2:10" x14ac:dyDescent="0.25">
      <c r="B13" s="57"/>
      <c r="J13" s="58"/>
    </row>
    <row r="14" spans="2:10" x14ac:dyDescent="0.25">
      <c r="B14" s="57"/>
      <c r="C14" s="31" t="s">
        <v>95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5"/>
      <c r="D16" s="60"/>
      <c r="H16" s="86" t="s">
        <v>96</v>
      </c>
      <c r="I16" s="86" t="s">
        <v>97</v>
      </c>
      <c r="J16" s="58"/>
    </row>
    <row r="17" spans="2:10" ht="13" x14ac:dyDescent="0.3">
      <c r="B17" s="57"/>
      <c r="C17" s="59" t="s">
        <v>74</v>
      </c>
      <c r="D17" s="59"/>
      <c r="E17" s="59"/>
      <c r="F17" s="59"/>
      <c r="H17" s="63">
        <v>0</v>
      </c>
      <c r="I17" s="87">
        <v>0</v>
      </c>
      <c r="J17" s="58"/>
    </row>
    <row r="18" spans="2:10" x14ac:dyDescent="0.25">
      <c r="B18" s="57"/>
      <c r="C18" s="31" t="s">
        <v>75</v>
      </c>
      <c r="H18" s="88">
        <v>0</v>
      </c>
      <c r="I18" s="89">
        <v>0</v>
      </c>
      <c r="J18" s="58"/>
    </row>
    <row r="19" spans="2:10" x14ac:dyDescent="0.25">
      <c r="B19" s="57"/>
      <c r="C19" s="31" t="s">
        <v>76</v>
      </c>
      <c r="H19" s="88">
        <v>0</v>
      </c>
      <c r="I19" s="89">
        <v>0</v>
      </c>
      <c r="J19" s="58"/>
    </row>
    <row r="20" spans="2:10" x14ac:dyDescent="0.25">
      <c r="B20" s="57"/>
      <c r="C20" s="31" t="s">
        <v>78</v>
      </c>
      <c r="H20" s="88">
        <v>0</v>
      </c>
      <c r="I20" s="89">
        <v>0</v>
      </c>
      <c r="J20" s="58"/>
    </row>
    <row r="21" spans="2:10" x14ac:dyDescent="0.25">
      <c r="B21" s="57"/>
      <c r="C21" s="31" t="s">
        <v>98</v>
      </c>
      <c r="H21" s="88">
        <v>0</v>
      </c>
      <c r="I21" s="89">
        <v>0</v>
      </c>
      <c r="J21" s="58"/>
    </row>
    <row r="22" spans="2:10" ht="13" x14ac:dyDescent="0.3">
      <c r="B22" s="57"/>
      <c r="C22" s="59" t="s">
        <v>99</v>
      </c>
      <c r="D22" s="59"/>
      <c r="E22" s="59"/>
      <c r="F22" s="59"/>
      <c r="H22" s="63">
        <v>0</v>
      </c>
      <c r="I22" s="87">
        <v>0</v>
      </c>
      <c r="J22" s="58"/>
    </row>
    <row r="23" spans="2:10" ht="13.5" thickBot="1" x14ac:dyDescent="0.35">
      <c r="B23" s="57"/>
      <c r="C23" s="59"/>
      <c r="D23" s="59"/>
      <c r="H23" s="90"/>
      <c r="I23" s="91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">
        <v>104</v>
      </c>
      <c r="D28" s="75"/>
      <c r="G28" s="75" t="s">
        <v>88</v>
      </c>
      <c r="H28" s="76"/>
      <c r="I28" s="74"/>
      <c r="J28" s="58"/>
    </row>
    <row r="29" spans="2:10" ht="13" x14ac:dyDescent="0.3">
      <c r="B29" s="57"/>
      <c r="C29" s="77" t="s">
        <v>105</v>
      </c>
      <c r="D29" s="77"/>
      <c r="G29" s="77" t="s">
        <v>100</v>
      </c>
      <c r="H29" s="74"/>
      <c r="I29" s="74"/>
      <c r="J29" s="58"/>
    </row>
    <row r="30" spans="2:10" ht="18.75" customHeight="1" thickBot="1" x14ac:dyDescent="0.3">
      <c r="B30" s="79"/>
      <c r="C30" s="80"/>
      <c r="D30" s="80"/>
      <c r="E30" s="80"/>
      <c r="F30" s="80"/>
      <c r="G30" s="76"/>
      <c r="H30" s="76"/>
      <c r="I30" s="76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2024-08-23T21:37:29Z</dcterms:modified>
</cp:coreProperties>
</file>