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90304155_HOSP DPTAL PSIQUIATRICO UNIV. DEL VALLE\"/>
    </mc:Choice>
  </mc:AlternateContent>
  <bookViews>
    <workbookView xWindow="0" yWindow="0" windowWidth="19200" windowHeight="7310" activeTab="3"/>
  </bookViews>
  <sheets>
    <sheet name="INFO IPS" sheetId="2" r:id="rId1"/>
    <sheet name="TD" sheetId="5" r:id="rId2"/>
    <sheet name="ESTADO DE CADA FACTURA" sheetId="3" r:id="rId3"/>
    <sheet name="Hoja1" sheetId="8" r:id="rId4"/>
    <sheet name="FOR-CSA-018" sheetId="6" r:id="rId5"/>
    <sheet name="CIRCULAR 030" sheetId="7" r:id="rId6"/>
  </sheets>
  <externalReferences>
    <externalReference r:id="rId7"/>
    <externalReference r:id="rId8"/>
  </externalReferences>
  <definedNames>
    <definedName name="_xlnm._FilterDatabase" localSheetId="2" hidden="1">'ESTADO DE CADA FACTURA'!$A$2:$AU$165</definedName>
    <definedName name="_xlnm._FilterDatabase" localSheetId="0" hidden="1">'INFO IPS'!$A$1:$K$65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54" i="8" l="1"/>
  <c r="I30" i="6" l="1"/>
  <c r="H30" i="6"/>
  <c r="I28" i="6"/>
  <c r="H28" i="6"/>
  <c r="I25" i="6"/>
  <c r="H25" i="6"/>
  <c r="H32" i="6" s="1"/>
  <c r="H33" i="6" s="1"/>
  <c r="J1" i="3"/>
  <c r="I1" i="3"/>
  <c r="P1" i="3"/>
  <c r="R1" i="3"/>
  <c r="AL1" i="3"/>
  <c r="AK1" i="3"/>
  <c r="AJ1" i="3"/>
  <c r="AI1" i="3"/>
  <c r="AH1" i="3"/>
  <c r="AG1" i="3"/>
  <c r="AF1" i="3"/>
  <c r="AE1" i="3"/>
  <c r="AD1" i="3"/>
  <c r="AC1" i="3"/>
  <c r="AB1" i="3"/>
  <c r="AP1" i="3"/>
  <c r="I32" i="6" l="1"/>
  <c r="I33" i="6" s="1"/>
  <c r="O2" i="3" l="1"/>
  <c r="E108" i="3"/>
  <c r="F108" i="3" s="1"/>
  <c r="E107" i="3"/>
  <c r="F107" i="3" s="1"/>
  <c r="E106" i="3"/>
  <c r="F106" i="3" s="1"/>
  <c r="E105" i="3"/>
  <c r="F105" i="3" s="1"/>
  <c r="E104" i="3"/>
  <c r="F104" i="3" s="1"/>
  <c r="E103" i="3"/>
  <c r="F103" i="3" s="1"/>
  <c r="E102" i="3"/>
  <c r="F102" i="3" s="1"/>
  <c r="E101" i="3"/>
  <c r="F101" i="3" s="1"/>
  <c r="E100" i="3"/>
  <c r="F100" i="3" s="1"/>
  <c r="E59" i="3"/>
  <c r="F59" i="3" s="1"/>
  <c r="E58" i="3"/>
  <c r="F58" i="3" s="1"/>
  <c r="E51" i="3"/>
  <c r="F51" i="3" s="1"/>
  <c r="E80" i="3"/>
  <c r="F80" i="3" s="1"/>
  <c r="E57" i="3"/>
  <c r="F57" i="3" s="1"/>
  <c r="E67" i="3"/>
  <c r="F67" i="3" s="1"/>
  <c r="E70" i="3"/>
  <c r="F70" i="3" s="1"/>
  <c r="E44" i="3"/>
  <c r="F44" i="3" s="1"/>
  <c r="E69" i="3"/>
  <c r="F69" i="3" s="1"/>
  <c r="E79" i="3"/>
  <c r="F79" i="3" s="1"/>
  <c r="E45" i="3"/>
  <c r="F45" i="3" s="1"/>
  <c r="E46" i="3"/>
  <c r="F46" i="3" s="1"/>
  <c r="E65" i="3"/>
  <c r="F65" i="3" s="1"/>
  <c r="E50" i="3"/>
  <c r="F50" i="3" s="1"/>
  <c r="E68" i="3"/>
  <c r="F68" i="3" s="1"/>
  <c r="E64" i="3"/>
  <c r="F64" i="3" s="1"/>
  <c r="E66" i="3"/>
  <c r="F66" i="3" s="1"/>
  <c r="E40" i="3"/>
  <c r="F40" i="3" s="1"/>
  <c r="E43" i="3"/>
  <c r="F43" i="3" s="1"/>
  <c r="E56" i="3"/>
  <c r="F56" i="3" s="1"/>
  <c r="E55" i="3"/>
  <c r="F55" i="3" s="1"/>
  <c r="E41" i="3"/>
  <c r="F41" i="3" s="1"/>
  <c r="E54" i="3"/>
  <c r="F54" i="3" s="1"/>
  <c r="E53" i="3"/>
  <c r="F53" i="3" s="1"/>
  <c r="E42" i="3"/>
  <c r="F42" i="3" s="1"/>
  <c r="E47" i="3"/>
  <c r="F47" i="3" s="1"/>
  <c r="E48" i="3"/>
  <c r="F48" i="3" s="1"/>
  <c r="E52" i="3"/>
  <c r="F52" i="3" s="1"/>
  <c r="E99" i="3"/>
  <c r="F99" i="3" s="1"/>
  <c r="E63" i="3"/>
  <c r="F63" i="3" s="1"/>
  <c r="E62" i="3"/>
  <c r="F62" i="3" s="1"/>
  <c r="E61" i="3"/>
  <c r="F61" i="3" s="1"/>
  <c r="E49" i="3"/>
  <c r="F49" i="3" s="1"/>
  <c r="E60" i="3"/>
  <c r="F60" i="3" s="1"/>
  <c r="E4" i="3"/>
  <c r="F4" i="3" s="1"/>
  <c r="E3" i="3"/>
  <c r="F3" i="3" s="1"/>
  <c r="E6" i="3"/>
  <c r="F6" i="3" s="1"/>
  <c r="E21" i="3"/>
  <c r="F21" i="3" s="1"/>
  <c r="E22" i="3"/>
  <c r="F22" i="3" s="1"/>
  <c r="E37" i="3"/>
  <c r="F37" i="3" s="1"/>
  <c r="E34" i="3"/>
  <c r="F34" i="3" s="1"/>
  <c r="E36" i="3"/>
  <c r="F36" i="3" s="1"/>
  <c r="E35" i="3"/>
  <c r="F35" i="3" s="1"/>
  <c r="E165" i="3"/>
  <c r="F165" i="3" s="1"/>
  <c r="E23" i="3"/>
  <c r="F23" i="3" s="1"/>
  <c r="E24" i="3"/>
  <c r="F24" i="3" s="1"/>
  <c r="E25" i="3"/>
  <c r="F25" i="3" s="1"/>
  <c r="E26" i="3"/>
  <c r="F26" i="3" s="1"/>
  <c r="E28" i="3"/>
  <c r="F28" i="3" s="1"/>
  <c r="E27" i="3"/>
  <c r="F27" i="3" s="1"/>
  <c r="E32" i="3"/>
  <c r="F32" i="3" s="1"/>
  <c r="E31" i="3"/>
  <c r="F31" i="3" s="1"/>
  <c r="E33" i="3"/>
  <c r="F33" i="3" s="1"/>
  <c r="E30" i="3"/>
  <c r="F30" i="3" s="1"/>
  <c r="E38" i="3"/>
  <c r="F38" i="3" s="1"/>
  <c r="E164" i="3"/>
  <c r="F164" i="3" s="1"/>
  <c r="E163" i="3"/>
  <c r="F163" i="3" s="1"/>
  <c r="E162" i="3"/>
  <c r="F162" i="3" s="1"/>
  <c r="E29" i="3"/>
  <c r="F29" i="3" s="1"/>
  <c r="E161" i="3"/>
  <c r="F161" i="3" s="1"/>
  <c r="E39" i="3"/>
  <c r="F39" i="3" s="1"/>
  <c r="E160" i="3"/>
  <c r="F160" i="3" s="1"/>
  <c r="E159" i="3"/>
  <c r="F159" i="3" s="1"/>
  <c r="E158" i="3"/>
  <c r="F158" i="3" s="1"/>
  <c r="E157" i="3"/>
  <c r="F157" i="3" s="1"/>
  <c r="E156" i="3"/>
  <c r="F156" i="3" s="1"/>
  <c r="E155" i="3"/>
  <c r="F155" i="3" s="1"/>
  <c r="E154" i="3"/>
  <c r="F154" i="3" s="1"/>
  <c r="E153" i="3"/>
  <c r="F153" i="3" s="1"/>
  <c r="E152" i="3"/>
  <c r="F152" i="3" s="1"/>
  <c r="E151" i="3"/>
  <c r="F151" i="3" s="1"/>
  <c r="E150" i="3"/>
  <c r="F150" i="3" s="1"/>
  <c r="E149" i="3"/>
  <c r="F149" i="3" s="1"/>
  <c r="E148" i="3"/>
  <c r="F148" i="3" s="1"/>
  <c r="E147" i="3"/>
  <c r="F147" i="3" s="1"/>
  <c r="E146" i="3"/>
  <c r="F146" i="3" s="1"/>
  <c r="E145" i="3"/>
  <c r="F145" i="3" s="1"/>
  <c r="E144" i="3"/>
  <c r="F144" i="3" s="1"/>
  <c r="E143" i="3"/>
  <c r="F143" i="3" s="1"/>
  <c r="E142" i="3"/>
  <c r="F142" i="3" s="1"/>
  <c r="E141" i="3"/>
  <c r="F141" i="3" s="1"/>
  <c r="E140" i="3"/>
  <c r="F140" i="3" s="1"/>
  <c r="E139" i="3"/>
  <c r="F139" i="3" s="1"/>
  <c r="E138" i="3"/>
  <c r="F138" i="3" s="1"/>
  <c r="E137" i="3"/>
  <c r="F137" i="3" s="1"/>
  <c r="E136" i="3"/>
  <c r="F136" i="3" s="1"/>
  <c r="E135" i="3"/>
  <c r="F135" i="3" s="1"/>
  <c r="E134" i="3"/>
  <c r="F134" i="3" s="1"/>
  <c r="E133" i="3"/>
  <c r="F133" i="3" s="1"/>
  <c r="E132" i="3"/>
  <c r="F132" i="3" s="1"/>
  <c r="E131" i="3"/>
  <c r="F131" i="3" s="1"/>
  <c r="E130" i="3"/>
  <c r="F130" i="3" s="1"/>
  <c r="E129" i="3"/>
  <c r="F129" i="3" s="1"/>
  <c r="E128" i="3"/>
  <c r="F128" i="3" s="1"/>
  <c r="E127" i="3"/>
  <c r="F127" i="3" s="1"/>
  <c r="E126" i="3"/>
  <c r="F126" i="3" s="1"/>
  <c r="E125" i="3"/>
  <c r="F125" i="3" s="1"/>
  <c r="E124" i="3"/>
  <c r="F124" i="3" s="1"/>
  <c r="E123" i="3"/>
  <c r="F123" i="3" s="1"/>
  <c r="E122" i="3"/>
  <c r="F122" i="3" s="1"/>
  <c r="E121" i="3"/>
  <c r="F121" i="3" s="1"/>
  <c r="E120" i="3"/>
  <c r="F120" i="3" s="1"/>
  <c r="E119" i="3"/>
  <c r="F119" i="3" s="1"/>
  <c r="E118" i="3"/>
  <c r="F118" i="3" s="1"/>
  <c r="E117" i="3"/>
  <c r="F117" i="3" s="1"/>
  <c r="E116" i="3"/>
  <c r="F116" i="3" s="1"/>
  <c r="E115" i="3"/>
  <c r="F115" i="3" s="1"/>
  <c r="E114" i="3"/>
  <c r="F114" i="3" s="1"/>
  <c r="E113" i="3"/>
  <c r="F113" i="3" s="1"/>
  <c r="E112" i="3"/>
  <c r="F112" i="3" s="1"/>
  <c r="E111" i="3"/>
  <c r="F111" i="3" s="1"/>
  <c r="E110" i="3"/>
  <c r="F110" i="3" s="1"/>
  <c r="E109" i="3"/>
  <c r="F109" i="3" s="1"/>
  <c r="E5" i="3"/>
  <c r="F5" i="3" s="1"/>
  <c r="E98" i="3"/>
  <c r="F98" i="3" s="1"/>
  <c r="E97" i="3"/>
  <c r="F97" i="3" s="1"/>
  <c r="E96" i="3"/>
  <c r="F96" i="3" s="1"/>
  <c r="E20" i="3"/>
  <c r="F20" i="3" s="1"/>
  <c r="E95" i="3"/>
  <c r="F95" i="3" s="1"/>
  <c r="E94" i="3"/>
  <c r="F94" i="3" s="1"/>
  <c r="E78" i="3"/>
  <c r="F78" i="3" s="1"/>
  <c r="E93" i="3"/>
  <c r="F93" i="3" s="1"/>
  <c r="E92" i="3"/>
  <c r="F92" i="3" s="1"/>
  <c r="E91" i="3"/>
  <c r="F91" i="3" s="1"/>
  <c r="E90" i="3"/>
  <c r="F90" i="3" s="1"/>
  <c r="E19" i="3"/>
  <c r="F19" i="3" s="1"/>
  <c r="E89" i="3"/>
  <c r="F89" i="3" s="1"/>
  <c r="E18" i="3"/>
  <c r="F18" i="3" s="1"/>
  <c r="E17" i="3"/>
  <c r="F17" i="3" s="1"/>
  <c r="E77" i="3"/>
  <c r="F77" i="3" s="1"/>
  <c r="E16" i="3"/>
  <c r="F16" i="3" s="1"/>
  <c r="E15" i="3"/>
  <c r="F15" i="3" s="1"/>
  <c r="E88" i="3"/>
  <c r="F88" i="3" s="1"/>
  <c r="E76" i="3"/>
  <c r="F76" i="3" s="1"/>
  <c r="E87" i="3"/>
  <c r="F87" i="3" s="1"/>
  <c r="E75" i="3"/>
  <c r="F75" i="3" s="1"/>
  <c r="E74" i="3"/>
  <c r="F74" i="3" s="1"/>
  <c r="E86" i="3"/>
  <c r="F86" i="3" s="1"/>
  <c r="E73" i="3"/>
  <c r="F73" i="3" s="1"/>
  <c r="E85" i="3"/>
  <c r="F85" i="3" s="1"/>
  <c r="E84" i="3"/>
  <c r="F84" i="3" s="1"/>
  <c r="E14" i="3"/>
  <c r="F14" i="3" s="1"/>
  <c r="E13" i="3"/>
  <c r="F13" i="3" s="1"/>
  <c r="E12" i="3"/>
  <c r="F12" i="3" s="1"/>
  <c r="E72" i="3"/>
  <c r="F72" i="3" s="1"/>
  <c r="E71" i="3"/>
  <c r="F71" i="3" s="1"/>
  <c r="E11" i="3"/>
  <c r="F11" i="3" s="1"/>
  <c r="E83" i="3"/>
  <c r="F83" i="3" s="1"/>
  <c r="E10" i="3"/>
  <c r="F10" i="3" s="1"/>
  <c r="E9" i="3"/>
  <c r="F9" i="3" s="1"/>
  <c r="E8" i="3"/>
  <c r="F8" i="3" s="1"/>
  <c r="E82" i="3"/>
  <c r="F82" i="3" s="1"/>
  <c r="E7" i="3"/>
  <c r="F7" i="3" s="1"/>
  <c r="E81" i="3"/>
  <c r="F81" i="3" l="1"/>
  <c r="H165" i="2"/>
  <c r="G165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<sst xmlns="http://schemas.openxmlformats.org/spreadsheetml/2006/main" count="2052" uniqueCount="161">
  <si>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</si>
  <si>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</si>
  <si>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</si>
  <si>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</si>
  <si>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</si>
  <si>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</si>
  <si>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</si>
  <si>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</si>
  <si>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</si>
  <si>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</si>
  <si>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Dptal Psiquiatrico Universitario del Valle</t>
  </si>
  <si>
    <t>Cali</t>
  </si>
  <si>
    <t>Numero factura</t>
  </si>
  <si>
    <t>HDPV</t>
  </si>
  <si>
    <t>Evento</t>
  </si>
  <si>
    <t>Ambulatorio</t>
  </si>
  <si>
    <t>Hospitalización</t>
  </si>
  <si>
    <t>HDPH</t>
  </si>
  <si>
    <t/>
  </si>
  <si>
    <t>FACT</t>
  </si>
  <si>
    <t>LLAVE</t>
  </si>
  <si>
    <t>ESTADO CARTERA ANTERIOR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</si>
  <si>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</si>
  <si>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</si>
  <si>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</si>
  <si>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</si>
  <si>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</si>
  <si>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</si>
  <si>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</si>
  <si>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</si>
  <si>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</si>
  <si>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</si>
  <si>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</si>
  <si>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</si>
  <si>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</si>
  <si>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</si>
  <si>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</si>
  <si>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</si>
  <si>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</si>
  <si>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</si>
  <si>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Valor Devolucion</t>
  </si>
  <si>
    <t>Valor Nota Credito</t>
  </si>
  <si>
    <t xml:space="preserve">Valor a Pagar </t>
  </si>
  <si>
    <t>Finalizada</t>
  </si>
  <si>
    <t>Devuelta</t>
  </si>
  <si>
    <t>Para cargar RIPS o soportes</t>
  </si>
  <si>
    <t>Para auditoria de pertinencia</t>
  </si>
  <si>
    <t>Valor_Glosa y Devolución</t>
  </si>
  <si>
    <t>TIPIFICACION</t>
  </si>
  <si>
    <t>CONCEPTO GLOSA Y DEVOLUCION</t>
  </si>
  <si>
    <t>TIPIFICACION OBJECION</t>
  </si>
  <si>
    <t>Glosa Aceptada BI</t>
  </si>
  <si>
    <t>Glosa Pendiente BI</t>
  </si>
  <si>
    <t>(en blanco)</t>
  </si>
  <si>
    <t>Factura aceptada por la IPS</t>
  </si>
  <si>
    <t>Factura cerrada por extemporaneidad</t>
  </si>
  <si>
    <t>Factura no radicada</t>
  </si>
  <si>
    <t>REASIGNACIÓN HOSPITAL DEPARTAMENTAL PSIQUIÁTRICO</t>
  </si>
  <si>
    <t>Factura cancelada</t>
  </si>
  <si>
    <t>PAGO DIRECTO REGIMEN SUBSIDIADO MARZO 2024</t>
  </si>
  <si>
    <t>Factura devuelta</t>
  </si>
  <si>
    <t>Factura pendiente en programacion de pago</t>
  </si>
  <si>
    <t>Factura en proceso interno</t>
  </si>
  <si>
    <t>Total general</t>
  </si>
  <si>
    <t>CANT</t>
  </si>
  <si>
    <t>SALDO IPS</t>
  </si>
  <si>
    <t>ESTADO EPS 13-08-2024</t>
  </si>
  <si>
    <t>GLOSA ACEPT</t>
  </si>
  <si>
    <t>DEVOLUCION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</si>
  <si>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</si>
  <si>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</si>
  <si>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</si>
  <si>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</si>
  <si>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</si>
  <si>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</si>
  <si>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</si>
  <si>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</si>
  <si>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</si>
  <si>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</si>
  <si>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</si>
  <si>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</si>
  <si>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</si>
  <si>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</si>
  <si>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</si>
  <si>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</si>
  <si>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</si>
  <si>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</si>
  <si>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</si>
  <si>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</si>
  <si>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</si>
  <si>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</si>
  <si>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</si>
  <si>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</si>
  <si>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</si>
  <si>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</si>
  <si>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</si>
  <si>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</si>
  <si>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</si>
  <si>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</si>
  <si>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</si>
  <si>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</si>
  <si>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</si>
  <si>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Dptal Psiquiatrico Universitario del Valle</t>
  </si>
  <si>
    <t>NIT: 890304155</t>
  </si>
  <si>
    <t>María Fernanda Garavito Díaz</t>
  </si>
  <si>
    <t>Técnico Administrativo Cartera.</t>
  </si>
  <si>
    <t>Hospital Dptal Psiquiátrico Universitario Del Valle</t>
  </si>
  <si>
    <t>Santiago de Cali, agosto 13 2024</t>
  </si>
  <si>
    <t>HDPV130395</t>
  </si>
  <si>
    <t>HDPV130566</t>
  </si>
  <si>
    <t>HDPV130790</t>
  </si>
  <si>
    <t>HDPV130792</t>
  </si>
  <si>
    <t>HDPV131036</t>
  </si>
  <si>
    <t>HDPV131107</t>
  </si>
  <si>
    <t>HDPV131450</t>
  </si>
  <si>
    <t>HDPV131580</t>
  </si>
  <si>
    <t>HDPV131853</t>
  </si>
  <si>
    <t>HDPV131974</t>
  </si>
  <si>
    <t>HDPV132003</t>
  </si>
  <si>
    <t>HDPV132014</t>
  </si>
  <si>
    <t>HDPV132177</t>
  </si>
  <si>
    <t>HDPV132538</t>
  </si>
  <si>
    <t>HDPV132674</t>
  </si>
  <si>
    <t>HDPV132681</t>
  </si>
  <si>
    <t>HDPV132699</t>
  </si>
  <si>
    <t>HDPV132766</t>
  </si>
  <si>
    <t>HDPV132910</t>
  </si>
  <si>
    <t>HDPV132911</t>
  </si>
  <si>
    <t>HDPV132913</t>
  </si>
  <si>
    <t>HDPV133179</t>
  </si>
  <si>
    <t>HDPV133268</t>
  </si>
  <si>
    <t>HDPV133424</t>
  </si>
  <si>
    <t>HDPV133584</t>
  </si>
  <si>
    <t>HDPV133685</t>
  </si>
  <si>
    <t>HDPV133800</t>
  </si>
  <si>
    <t>HDPV133941</t>
  </si>
  <si>
    <t>HDPV133956</t>
  </si>
  <si>
    <t>HDPV133969</t>
  </si>
  <si>
    <t>HDPV134385</t>
  </si>
  <si>
    <t>HDPV134617</t>
  </si>
  <si>
    <t>HDPV134668</t>
  </si>
  <si>
    <t>HDPV134686</t>
  </si>
  <si>
    <t>HDPV134574</t>
  </si>
  <si>
    <t>HDPV134829</t>
  </si>
  <si>
    <t>HDPV134875</t>
  </si>
  <si>
    <t>HDPV134937</t>
  </si>
  <si>
    <t>HDPV135173</t>
  </si>
  <si>
    <t>HDPV135301</t>
  </si>
  <si>
    <t>HDPV135332</t>
  </si>
  <si>
    <t>HDPV136025</t>
  </si>
  <si>
    <t>HDPV136477</t>
  </si>
  <si>
    <t>HDPV136627</t>
  </si>
  <si>
    <t>HDPV136830</t>
  </si>
  <si>
    <t>HDPV136836</t>
  </si>
  <si>
    <t>HDPV136850</t>
  </si>
  <si>
    <t>HDPV136697</t>
  </si>
  <si>
    <t>HDPV136724</t>
  </si>
  <si>
    <t>HDPV137272</t>
  </si>
  <si>
    <t>HDPV137762</t>
  </si>
  <si>
    <t>HDPV137897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</si>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</sst>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22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Fill="1" applyBorder="1"/>
    <xf numFmtId="22" fontId="4" fillId="0" borderId="1" xfId="0" applyNumberFormat="1" applyFont="1" applyFill="1" applyBorder="1"/>
    <xf numFmtId="0" fontId="4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left"/>
    </xf>
    <xf numFmtId="0" fontId="4" fillId="0" borderId="0" xfId="0" applyFont="1"/>
    <xf numFmtId="0" fontId="4" fillId="0" borderId="0" xfId="0" applyFont="1" applyFill="1"/>
    <xf numFmtId="164" fontId="4" fillId="0" borderId="1" xfId="0" applyNumberFormat="1" applyFont="1" applyFill="1" applyBorder="1"/>
    <xf numFmtId="0" fontId="4" fillId="0" borderId="1" xfId="0" applyFont="1" applyBorder="1"/>
    <xf numFmtId="0" fontId="4" fillId="2" borderId="1" xfId="0" applyFont="1" applyFill="1" applyBorder="1" applyAlignment="1">
      <alignment horizontal="center"/>
    </xf>
    <xf numFmtId="0" fontId="4" fillId="0" borderId="0" xfId="0" applyFont="1" applyBorder="1"/>
    <xf numFmtId="0" fontId="4" fillId="0" borderId="1" xfId="0" applyFont="1" applyBorder="1" applyAlignment="1">
      <alignment horizontal="center" vertical="center"/>
    </xf>
    <xf numFmtId="22" fontId="4" fillId="0" borderId="1" xfId="0" applyNumberFormat="1" applyFont="1" applyBorder="1"/>
    <xf numFmtId="0" fontId="4" fillId="0" borderId="0" xfId="0" quotePrefix="1" applyFont="1"/>
    <xf numFmtId="0" fontId="3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6" fontId="4" fillId="0" borderId="1" xfId="0" applyNumberFormat="1" applyFont="1" applyFill="1" applyBorder="1" applyAlignment="1">
      <alignment vertical="center"/>
    </xf>
    <xf numFmtId="164" fontId="4" fillId="0" borderId="0" xfId="0" applyNumberFormat="1" applyFont="1" applyFill="1" applyBorder="1"/>
    <xf numFmtId="0" fontId="4" fillId="0" borderId="0" xfId="0" applyFont="1" applyFill="1" applyBorder="1"/>
    <xf numFmtId="0" fontId="6" fillId="0" borderId="1" xfId="0" applyFont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Fill="1" applyBorder="1"/>
    <xf numFmtId="0" fontId="7" fillId="0" borderId="1" xfId="0" applyFont="1" applyFill="1" applyBorder="1" applyAlignment="1">
      <alignment horizontal="left" vertical="center"/>
    </xf>
    <xf numFmtId="22" fontId="7" fillId="0" borderId="1" xfId="0" applyNumberFormat="1" applyFont="1" applyFill="1" applyBorder="1"/>
    <xf numFmtId="6" fontId="7" fillId="0" borderId="1" xfId="0" applyNumberFormat="1" applyFont="1" applyFill="1" applyBorder="1" applyAlignment="1">
      <alignment vertic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left"/>
    </xf>
    <xf numFmtId="0" fontId="7" fillId="0" borderId="0" xfId="0" applyFont="1"/>
    <xf numFmtId="0" fontId="7" fillId="0" borderId="0" xfId="0" applyFont="1" applyFill="1"/>
    <xf numFmtId="164" fontId="7" fillId="0" borderId="1" xfId="0" applyNumberFormat="1" applyFont="1" applyFill="1" applyBorder="1"/>
    <xf numFmtId="0" fontId="7" fillId="0" borderId="1" xfId="0" applyFont="1" applyBorder="1"/>
    <xf numFmtId="0" fontId="7" fillId="2" borderId="1" xfId="0" applyFont="1" applyFill="1" applyBorder="1" applyAlignment="1">
      <alignment horizontal="center"/>
    </xf>
    <xf numFmtId="0" fontId="7" fillId="0" borderId="0" xfId="0" applyFont="1" applyBorder="1"/>
    <xf numFmtId="0" fontId="7" fillId="0" borderId="1" xfId="0" applyFont="1" applyBorder="1" applyAlignment="1">
      <alignment horizontal="center" vertical="center"/>
    </xf>
    <xf numFmtId="22" fontId="7" fillId="0" borderId="1" xfId="0" applyNumberFormat="1" applyFont="1" applyBorder="1"/>
    <xf numFmtId="0" fontId="7" fillId="0" borderId="0" xfId="0" applyFont="1" applyFill="1" applyBorder="1" applyAlignment="1">
      <alignment horizontal="left"/>
    </xf>
    <xf numFmtId="164" fontId="7" fillId="0" borderId="0" xfId="0" applyNumberFormat="1" applyFont="1" applyFill="1" applyBorder="1"/>
    <xf numFmtId="0" fontId="7" fillId="0" borderId="0" xfId="0" applyFont="1" applyFill="1" applyBorder="1"/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7" fillId="0" borderId="1" xfId="1" applyNumberFormat="1" applyFont="1" applyFill="1" applyBorder="1"/>
    <xf numFmtId="14" fontId="7" fillId="0" borderId="1" xfId="0" applyNumberFormat="1" applyFont="1" applyFill="1" applyBorder="1"/>
    <xf numFmtId="0" fontId="0" fillId="0" borderId="1" xfId="0" pivotButton="1" applyBorder="1"/>
    <xf numFmtId="0" fontId="0" fillId="0" borderId="1" xfId="0" applyBorder="1"/>
    <xf numFmtId="0" fontId="0" fillId="0" borderId="1" xfId="0" applyNumberFormat="1" applyBorder="1"/>
    <xf numFmtId="166" fontId="0" fillId="0" borderId="1" xfId="0" applyNumberFormat="1" applyBorder="1"/>
    <xf numFmtId="0" fontId="6" fillId="0" borderId="0" xfId="0" applyFont="1" applyBorder="1"/>
    <xf numFmtId="0" fontId="6" fillId="0" borderId="0" xfId="0" applyFont="1" applyFill="1" applyBorder="1" applyAlignment="1">
      <alignment horizontal="left"/>
    </xf>
    <xf numFmtId="166" fontId="6" fillId="0" borderId="0" xfId="1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4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166" fontId="6" fillId="0" borderId="1" xfId="1" applyNumberFormat="1" applyFont="1" applyBorder="1"/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17.677459606479" createdVersion="5" refreshedVersion="5" minRefreshableVersion="3" recordCount="163">
  <cacheSource type="worksheet">
    <worksheetSource ref="A2:AP165" sheet="ESTADO DE CADA FACTURA"/>
  </cacheSource>
  <cacheFields count="42">
    <cacheField name="NIT IPS" numFmtId="0">
      <sharedItems containsSemiMixedTypes="0" containsString="0" containsNumber="1" containsInteger="1" minValue="890304155" maxValue="89030415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521" maxValue="100270592"/>
    </cacheField>
    <cacheField name="FACT" numFmtId="0">
      <sharedItems/>
    </cacheField>
    <cacheField name="LLAVE" numFmtId="0">
      <sharedItems/>
    </cacheField>
    <cacheField name="IPS Fecha factura" numFmtId="22">
      <sharedItems containsSemiMixedTypes="0" containsNonDate="0" containsDate="1" containsString="0" minDate="2010-09-02T00:00:00" maxDate="2024-07-27T07:46:39"/>
    </cacheField>
    <cacheField name="IPS Fecha radicado" numFmtId="0">
      <sharedItems containsNonDate="0" containsString="0" containsBlank="1"/>
    </cacheField>
    <cacheField name="IPS Valor Factura" numFmtId="0">
      <sharedItems containsSemiMixedTypes="0" containsString="0" containsNumber="1" containsInteger="1" minValue="10700" maxValue="11968839"/>
    </cacheField>
    <cacheField name="IPS Saldo Factura" numFmtId="0">
      <sharedItems containsSemiMixedTypes="0" containsString="0" containsNumber="1" containsInteger="1" minValue="10700" maxValue="6141067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13-08-2024" numFmtId="0">
      <sharedItems count="7">
        <s v="Factura devuelta"/>
        <s v="Factura aceptada por la IPS"/>
        <s v="Factura cancelada"/>
        <s v="Factura cerrada por extemporaneidad"/>
        <s v="Factura pendiente en programacion de pago"/>
        <s v="Factura en proceso interno"/>
        <s v="Factura no radicada"/>
      </sharedItems>
    </cacheField>
    <cacheField name="POR PAGAR SAP" numFmtId="166">
      <sharedItems containsSemiMixedTypes="0" containsString="0" containsNumber="1" containsInteger="1" minValue="0" maxValue="801921"/>
    </cacheField>
    <cacheField name="DOC CONTA" numFmtId="0">
      <sharedItems containsString="0" containsBlank="1" containsNumber="1" containsInteger="1" minValue="1222470885" maxValue="1222486882"/>
    </cacheField>
    <cacheField name="VALO CANCELADO SAP" numFmtId="166">
      <sharedItems containsSemiMixedTypes="0" containsString="0" containsNumber="1" containsInteger="1" minValue="0" maxValue="957998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123463" maxValue="4800063283"/>
    </cacheField>
    <cacheField name="FECHA COMPENSACION SAP" numFmtId="14">
      <sharedItems containsNonDate="0" containsDate="1" containsString="0" containsBlank="1" minDate="2012-01-02T00:00:00" maxDate="2024-04-17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1231822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0-09-30T00:00:00" maxDate="2024-07-28T00:00:00"/>
    </cacheField>
    <cacheField name="Fecha Radicacion" numFmtId="14">
      <sharedItems containsNonDate="0" containsDate="1" containsString="0" containsBlank="1" minDate="2010-12-15T00:00:00" maxDate="2024-07-16T00:00:00"/>
    </cacheField>
    <cacheField name="Fecha Devolucion" numFmtId="14">
      <sharedItems containsNonDate="0" containsDate="1" containsString="0" containsBlank="1" minDate="2024-02-26T00:00:00" maxDate="2024-04-01T00:00:00"/>
    </cacheField>
    <cacheField name="Valor Bruto" numFmtId="166">
      <sharedItems containsSemiMixedTypes="0" containsString="0" containsNumber="1" containsInteger="1" minValue="0" maxValue="11968839"/>
    </cacheField>
    <cacheField name="Valor Inicio Factura" numFmtId="166">
      <sharedItems containsSemiMixedTypes="0" containsString="0" containsNumber="1" containsInteger="1" minValue="0" maxValue="11968839"/>
    </cacheField>
    <cacheField name="Valor Aprobado" numFmtId="166">
      <sharedItems containsSemiMixedTypes="0" containsString="0" containsNumber="1" containsInteger="1" minValue="0" maxValue="9579989"/>
    </cacheField>
    <cacheField name="Valor Deducible " numFmtId="166">
      <sharedItems containsSemiMixedTypes="0" containsString="0" containsNumber="1" containsInteger="1" minValue="0" maxValue="169172"/>
    </cacheField>
    <cacheField name="Valor Autorizado" numFmtId="166">
      <sharedItems containsSemiMixedTypes="0" containsString="0" containsNumber="1" containsInteger="1" minValue="0" maxValue="2330525"/>
    </cacheField>
    <cacheField name="Valor Rete Fuente" numFmtId="166">
      <sharedItems containsSemiMixedTypes="0" containsString="0" containsNumber="1" containsInteger="1" minValue="0" maxValue="0"/>
    </cacheField>
    <cacheField name="Glosa Aceptada BI" numFmtId="166">
      <sharedItems containsSemiMixedTypes="0" containsString="0" containsNumber="1" containsInteger="1" minValue="0" maxValue="6141067"/>
    </cacheField>
    <cacheField name="Glosa Pendiente BI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92177"/>
    </cacheField>
    <cacheField name="Valor Nota Credito" numFmtId="166">
      <sharedItems containsSemiMixedTypes="0" containsString="0" containsNumber="1" containsInteger="1" minValue="0" maxValue="189366"/>
    </cacheField>
    <cacheField name="Valor_Glosa y Devolución" numFmtId="166">
      <sharedItems containsSemiMixedTypes="0" containsString="0" containsNumber="1" containsInteger="1" minValue="0" maxValue="92177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95799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3">
  <r>
    <n v="890304155"/>
    <s v="Hospital Dptal Psiquiatrico Universitario del Valle"/>
    <s v="HDPH"/>
    <n v="100241252"/>
    <s v="HDPH100241252"/>
    <s v="890304155_HDPH100241252"/>
    <d v="2024-01-17T07:36:45"/>
    <m/>
    <n v="92177"/>
    <n v="92177"/>
    <s v="Evento"/>
    <s v="Cali"/>
    <s v="Ambulatorio"/>
    <s v="Factura devuelta"/>
    <x v="0"/>
    <n v="0"/>
    <m/>
    <n v="0"/>
    <n v="0"/>
    <m/>
    <m/>
    <m/>
    <n v="0"/>
    <s v="Devuelta"/>
    <d v="2024-01-17T00:00:00"/>
    <d v="2024-02-06T00:00:00"/>
    <d v="2024-02-26T00:00:00"/>
    <n v="92177"/>
    <n v="0"/>
    <n v="0"/>
    <n v="0"/>
    <n v="0"/>
    <n v="0"/>
    <n v="0"/>
    <n v="0"/>
    <n v="92177"/>
    <n v="0"/>
    <n v="92177"/>
    <m/>
    <m/>
    <m/>
    <n v="0"/>
  </r>
  <r>
    <n v="890304155"/>
    <s v="Hospital Dptal Psiquiatrico Universitario del Valle"/>
    <s v="HDPH"/>
    <n v="100243877"/>
    <s v="HDPH100243877"/>
    <s v="890304155_HDPH100243877"/>
    <d v="2024-02-03T07:43:32"/>
    <m/>
    <n v="81400"/>
    <n v="81400"/>
    <s v="Evento"/>
    <s v="Cali"/>
    <s v="Ambulatorio"/>
    <s v="Factura devuelta"/>
    <x v="0"/>
    <n v="0"/>
    <m/>
    <n v="0"/>
    <n v="0"/>
    <m/>
    <m/>
    <m/>
    <n v="0"/>
    <s v="Devuelta"/>
    <d v="2024-02-03T00:00:00"/>
    <d v="2024-03-06T00:00:00"/>
    <d v="2024-03-31T00:00:00"/>
    <n v="81400"/>
    <n v="0"/>
    <n v="0"/>
    <n v="0"/>
    <n v="0"/>
    <n v="0"/>
    <n v="0"/>
    <n v="0"/>
    <n v="81400"/>
    <n v="0"/>
    <n v="81400"/>
    <m/>
    <m/>
    <m/>
    <n v="0"/>
  </r>
  <r>
    <n v="890304155"/>
    <s v="Hospital Dptal Psiquiatrico Universitario del Valle"/>
    <s v="HDPV"/>
    <n v="119405"/>
    <s v="HDPV119405"/>
    <s v="890304155_HDPV119405"/>
    <d v="2010-12-03T07:48:23"/>
    <m/>
    <n v="6349835"/>
    <n v="81400"/>
    <s v="Evento"/>
    <s v="Cali"/>
    <s v="Ambulatorio"/>
    <s v="Factura aceptada por la IPS"/>
    <x v="1"/>
    <n v="0"/>
    <m/>
    <n v="0"/>
    <n v="0"/>
    <m/>
    <m/>
    <m/>
    <n v="0"/>
    <s v="Finalizada"/>
    <d v="2010-12-03T00:00:00"/>
    <d v="2010-12-15T00:00:00"/>
    <m/>
    <n v="6349835"/>
    <n v="6349835"/>
    <n v="6160469"/>
    <n v="0"/>
    <n v="0"/>
    <n v="0"/>
    <n v="0"/>
    <n v="0"/>
    <n v="0"/>
    <n v="189366"/>
    <n v="0"/>
    <m/>
    <m/>
    <m/>
    <n v="5971103"/>
  </r>
  <r>
    <n v="890304155"/>
    <s v="Hospital Dptal Psiquiatrico Universitario del Valle"/>
    <s v="HDPH"/>
    <n v="100211072"/>
    <s v="HDPH100211072"/>
    <s v="890304155_HDPH100211072"/>
    <d v="2023-06-09T07:46:44"/>
    <m/>
    <n v="16400"/>
    <n v="16400"/>
    <s v="Evento"/>
    <s v="Cali"/>
    <s v="Ambulatorio"/>
    <s v="Factura cancelada"/>
    <x v="2"/>
    <n v="0"/>
    <m/>
    <n v="283521"/>
    <n v="0"/>
    <n v="4800063283"/>
    <d v="2024-04-16T00:00:00"/>
    <s v="PAGO DIRECTO REGIMEN SUBSIDIADO MARZO 2024"/>
    <n v="2007060"/>
    <s v="Finalizada"/>
    <d v="2023-06-09T00:00:00"/>
    <d v="2024-02-05T00:00:00"/>
    <m/>
    <n v="299921"/>
    <n v="283521"/>
    <n v="299921"/>
    <n v="16400"/>
    <n v="0"/>
    <n v="0"/>
    <n v="0"/>
    <n v="0"/>
    <n v="0"/>
    <n v="0"/>
    <n v="0"/>
    <m/>
    <m/>
    <m/>
    <n v="283521"/>
  </r>
  <r>
    <n v="890304155"/>
    <s v="Hospital Dptal Psiquiatrico Universitario del Valle"/>
    <s v="HDPV"/>
    <n v="107552"/>
    <s v="HDPV107552"/>
    <s v="890304155_HDPV107552"/>
    <d v="2010-09-02T00:00:00"/>
    <m/>
    <n v="27600"/>
    <n v="27600"/>
    <s v="Evento"/>
    <s v="Cali"/>
    <s v="Ambulatorio"/>
    <e v="#N/A"/>
    <x v="2"/>
    <n v="0"/>
    <m/>
    <n v="27600"/>
    <n v="0"/>
    <n v="2201303751"/>
    <d v="2022-10-10T00:00:00"/>
    <s v="(en blanco)"/>
    <n v="4563324"/>
    <s v="Finalizada"/>
    <d v="2010-09-30T00:00:00"/>
    <d v="2022-09-21T00:00:00"/>
    <m/>
    <n v="27600"/>
    <n v="27600"/>
    <n v="27600"/>
    <n v="0"/>
    <n v="0"/>
    <n v="0"/>
    <n v="0"/>
    <n v="0"/>
    <n v="0"/>
    <n v="0"/>
    <n v="0"/>
    <m/>
    <m/>
    <m/>
    <n v="27600"/>
  </r>
  <r>
    <n v="890304155"/>
    <s v="Hospital Dptal Psiquiatrico Universitario del Valle"/>
    <s v="HDPV"/>
    <n v="107757"/>
    <s v="HDPV107757"/>
    <s v="890304155_HDPV107757"/>
    <d v="2010-09-04T00:00:00"/>
    <m/>
    <n v="29700"/>
    <n v="29700"/>
    <s v="Evento"/>
    <s v="Cali"/>
    <s v="Ambulatorio"/>
    <e v="#N/A"/>
    <x v="2"/>
    <n v="0"/>
    <m/>
    <n v="29700"/>
    <n v="0"/>
    <n v="2201303751"/>
    <d v="2022-10-10T00:00:00"/>
    <s v="(en blanco)"/>
    <n v="4563324"/>
    <s v="Finalizada"/>
    <d v="2010-09-30T00:00:00"/>
    <d v="2022-09-21T00:00:00"/>
    <m/>
    <n v="29700"/>
    <n v="29700"/>
    <n v="29700"/>
    <n v="0"/>
    <n v="0"/>
    <n v="0"/>
    <n v="0"/>
    <n v="0"/>
    <n v="0"/>
    <n v="0"/>
    <n v="0"/>
    <m/>
    <m/>
    <m/>
    <n v="29700"/>
  </r>
  <r>
    <n v="890304155"/>
    <s v="Hospital Dptal Psiquiatrico Universitario del Valle"/>
    <s v="HDPV"/>
    <n v="107758"/>
    <s v="HDPV107758"/>
    <s v="890304155_HDPV107758"/>
    <d v="2010-09-04T00:00:00"/>
    <m/>
    <n v="29700"/>
    <n v="29700"/>
    <s v="Evento"/>
    <s v="Cali"/>
    <s v="Ambulatorio"/>
    <e v="#N/A"/>
    <x v="2"/>
    <n v="0"/>
    <m/>
    <n v="29700"/>
    <n v="0"/>
    <n v="2201303751"/>
    <d v="2022-10-10T00:00:00"/>
    <s v="(en blanco)"/>
    <n v="4563324"/>
    <s v="Finalizada"/>
    <d v="2010-09-30T00:00:00"/>
    <d v="2022-09-21T00:00:00"/>
    <m/>
    <n v="29700"/>
    <n v="29700"/>
    <n v="29700"/>
    <n v="0"/>
    <n v="0"/>
    <n v="0"/>
    <n v="0"/>
    <n v="0"/>
    <n v="0"/>
    <n v="0"/>
    <n v="0"/>
    <m/>
    <m/>
    <m/>
    <n v="29700"/>
  </r>
  <r>
    <n v="890304155"/>
    <s v="Hospital Dptal Psiquiatrico Universitario del Valle"/>
    <s v="HDPV"/>
    <n v="107759"/>
    <s v="HDPV107759"/>
    <s v="890304155_HDPV107759"/>
    <d v="2010-09-04T00:00:00"/>
    <m/>
    <n v="29700"/>
    <n v="29700"/>
    <s v="Evento"/>
    <s v="Cali"/>
    <s v="Ambulatorio"/>
    <e v="#N/A"/>
    <x v="2"/>
    <n v="0"/>
    <m/>
    <n v="29700"/>
    <n v="0"/>
    <n v="2201303751"/>
    <d v="2022-10-10T00:00:00"/>
    <s v="(en blanco)"/>
    <n v="4563324"/>
    <s v="Finalizada"/>
    <d v="2010-09-30T00:00:00"/>
    <d v="2022-09-21T00:00:00"/>
    <m/>
    <n v="29700"/>
    <n v="29700"/>
    <n v="29700"/>
    <n v="0"/>
    <n v="0"/>
    <n v="0"/>
    <n v="0"/>
    <n v="0"/>
    <n v="0"/>
    <n v="0"/>
    <n v="0"/>
    <m/>
    <m/>
    <m/>
    <n v="29700"/>
  </r>
  <r>
    <n v="890304155"/>
    <s v="Hospital Dptal Psiquiatrico Universitario del Valle"/>
    <s v="HDPV"/>
    <n v="108062"/>
    <s v="HDPV108062"/>
    <s v="890304155_HDPV108062"/>
    <d v="2010-09-07T00:00:00"/>
    <m/>
    <n v="29700"/>
    <n v="29700"/>
    <s v="Evento"/>
    <s v="Cali"/>
    <s v="Ambulatorio"/>
    <e v="#N/A"/>
    <x v="2"/>
    <n v="0"/>
    <m/>
    <n v="29700"/>
    <n v="0"/>
    <n v="2201303751"/>
    <d v="2022-10-10T00:00:00"/>
    <s v="(en blanco)"/>
    <n v="4563324"/>
    <s v="Finalizada"/>
    <d v="2010-09-30T00:00:00"/>
    <d v="2022-09-21T00:00:00"/>
    <m/>
    <n v="29700"/>
    <n v="29700"/>
    <n v="29700"/>
    <n v="0"/>
    <n v="0"/>
    <n v="0"/>
    <n v="0"/>
    <n v="0"/>
    <n v="0"/>
    <n v="0"/>
    <n v="0"/>
    <m/>
    <m/>
    <m/>
    <n v="29700"/>
  </r>
  <r>
    <n v="890304155"/>
    <s v="Hospital Dptal Psiquiatrico Universitario del Valle"/>
    <s v="HDPV"/>
    <n v="108562"/>
    <s v="HDPV108562"/>
    <s v="890304155_HDPV108562"/>
    <d v="2010-09-10T00:00:00"/>
    <m/>
    <n v="29700"/>
    <n v="29700"/>
    <s v="Evento"/>
    <s v="Cali"/>
    <s v="Ambulatorio"/>
    <e v="#N/A"/>
    <x v="2"/>
    <n v="0"/>
    <m/>
    <n v="29700"/>
    <n v="0"/>
    <n v="2201303751"/>
    <d v="2022-10-10T00:00:00"/>
    <s v="(en blanco)"/>
    <n v="4563324"/>
    <s v="Finalizada"/>
    <d v="2010-09-30T00:00:00"/>
    <d v="2022-09-21T00:00:00"/>
    <m/>
    <n v="29700"/>
    <n v="29700"/>
    <n v="29700"/>
    <n v="0"/>
    <n v="0"/>
    <n v="0"/>
    <n v="0"/>
    <n v="0"/>
    <n v="0"/>
    <n v="0"/>
    <n v="0"/>
    <m/>
    <m/>
    <m/>
    <n v="29700"/>
  </r>
  <r>
    <n v="890304155"/>
    <s v="Hospital Dptal Psiquiatrico Universitario del Valle"/>
    <s v="HDPV"/>
    <n v="108564"/>
    <s v="HDPV108564"/>
    <s v="890304155_HDPV108564"/>
    <d v="2010-09-10T00:00:00"/>
    <m/>
    <n v="10700"/>
    <n v="10700"/>
    <s v="Evento"/>
    <s v="Cali"/>
    <s v="Ambulatorio"/>
    <e v="#N/A"/>
    <x v="2"/>
    <n v="0"/>
    <m/>
    <n v="10700"/>
    <n v="0"/>
    <n v="2201303751"/>
    <d v="2022-10-10T00:00:00"/>
    <s v="(en blanco)"/>
    <n v="4563324"/>
    <s v="Finalizada"/>
    <d v="2010-09-30T00:00:00"/>
    <d v="2022-09-21T00:00:00"/>
    <m/>
    <n v="10700"/>
    <n v="10700"/>
    <n v="10700"/>
    <n v="0"/>
    <n v="0"/>
    <n v="0"/>
    <n v="0"/>
    <n v="0"/>
    <n v="0"/>
    <n v="0"/>
    <n v="0"/>
    <m/>
    <m/>
    <m/>
    <n v="10700"/>
  </r>
  <r>
    <n v="890304155"/>
    <s v="Hospital Dptal Psiquiatrico Universitario del Valle"/>
    <s v="HDPV"/>
    <n v="108703"/>
    <s v="HDPV108703"/>
    <s v="890304155_HDPV108703"/>
    <d v="2010-09-13T00:00:00"/>
    <m/>
    <n v="27600"/>
    <n v="27600"/>
    <s v="Evento"/>
    <s v="Cali"/>
    <s v="Ambulatorio"/>
    <e v="#N/A"/>
    <x v="2"/>
    <n v="0"/>
    <m/>
    <n v="16904"/>
    <n v="0"/>
    <n v="2201303751"/>
    <d v="2022-10-10T00:00:00"/>
    <s v="(en blanco)"/>
    <n v="4563324"/>
    <s v="Finalizada"/>
    <d v="2010-09-30T00:00:00"/>
    <d v="2022-09-21T00:00:00"/>
    <m/>
    <n v="16904"/>
    <n v="16904"/>
    <n v="16904"/>
    <n v="0"/>
    <n v="0"/>
    <n v="0"/>
    <n v="0"/>
    <n v="0"/>
    <n v="0"/>
    <n v="0"/>
    <n v="0"/>
    <m/>
    <m/>
    <m/>
    <n v="16904"/>
  </r>
  <r>
    <n v="890304155"/>
    <s v="Hospital Dptal Psiquiatrico Universitario del Valle"/>
    <s v="HDPV"/>
    <n v="109499"/>
    <s v="HDPV109499"/>
    <s v="890304155_HDPV109499"/>
    <d v="2010-09-17T00:00:00"/>
    <m/>
    <n v="29700"/>
    <n v="29700"/>
    <s v="Evento"/>
    <s v="Cali"/>
    <s v="Ambulatorio"/>
    <e v="#N/A"/>
    <x v="2"/>
    <n v="0"/>
    <m/>
    <n v="9700"/>
    <n v="0"/>
    <n v="2201303751"/>
    <d v="2022-10-10T00:00:00"/>
    <s v="(en blanco)"/>
    <n v="4563324"/>
    <s v="Finalizada"/>
    <d v="2010-09-30T00:00:00"/>
    <d v="2022-09-21T00:00:00"/>
    <m/>
    <n v="9700"/>
    <n v="9700"/>
    <n v="9700"/>
    <n v="0"/>
    <n v="0"/>
    <n v="0"/>
    <n v="0"/>
    <n v="0"/>
    <n v="0"/>
    <n v="0"/>
    <n v="0"/>
    <m/>
    <m/>
    <m/>
    <n v="9700"/>
  </r>
  <r>
    <n v="890304155"/>
    <s v="Hospital Dptal Psiquiatrico Universitario del Valle"/>
    <s v="HDPV"/>
    <n v="109740"/>
    <s v="HDPV109740"/>
    <s v="890304155_HDPV109740"/>
    <d v="2010-09-20T00:00:00"/>
    <m/>
    <n v="29700"/>
    <n v="29700"/>
    <s v="Evento"/>
    <s v="Cali"/>
    <s v="Ambulatorio"/>
    <e v="#N/A"/>
    <x v="2"/>
    <n v="0"/>
    <m/>
    <n v="9700"/>
    <n v="0"/>
    <n v="2201303751"/>
    <d v="2022-10-10T00:00:00"/>
    <s v="(en blanco)"/>
    <n v="4563324"/>
    <s v="Finalizada"/>
    <d v="2010-09-30T00:00:00"/>
    <d v="2022-09-21T00:00:00"/>
    <m/>
    <n v="9700"/>
    <n v="9700"/>
    <n v="9700"/>
    <n v="0"/>
    <n v="0"/>
    <n v="0"/>
    <n v="0"/>
    <n v="0"/>
    <n v="0"/>
    <n v="0"/>
    <n v="0"/>
    <m/>
    <m/>
    <m/>
    <n v="9700"/>
  </r>
  <r>
    <n v="890304155"/>
    <s v="Hospital Dptal Psiquiatrico Universitario del Valle"/>
    <s v="HDPV"/>
    <n v="109914"/>
    <s v="HDPV109914"/>
    <s v="890304155_HDPV109914"/>
    <d v="2010-09-21T00:00:00"/>
    <m/>
    <n v="27600"/>
    <n v="27600"/>
    <s v="Evento"/>
    <s v="Cali"/>
    <s v="Ambulatorio"/>
    <e v="#N/A"/>
    <x v="2"/>
    <n v="0"/>
    <m/>
    <n v="9700"/>
    <n v="0"/>
    <n v="2201303751"/>
    <d v="2022-10-10T00:00:00"/>
    <s v="(en blanco)"/>
    <n v="4563324"/>
    <s v="Finalizada"/>
    <d v="2010-09-30T00:00:00"/>
    <d v="2022-09-21T00:00:00"/>
    <m/>
    <n v="9700"/>
    <n v="9700"/>
    <n v="9700"/>
    <n v="0"/>
    <n v="0"/>
    <n v="0"/>
    <n v="0"/>
    <n v="0"/>
    <n v="0"/>
    <n v="0"/>
    <n v="0"/>
    <m/>
    <m/>
    <m/>
    <n v="9700"/>
  </r>
  <r>
    <n v="890304155"/>
    <s v="Hospital Dptal Psiquiatrico Universitario del Valle"/>
    <s v="HDPV"/>
    <n v="110086"/>
    <s v="HDPV110086"/>
    <s v="890304155_HDPV110086"/>
    <d v="2010-09-22T00:00:00"/>
    <m/>
    <n v="12700"/>
    <n v="12700"/>
    <s v="Evento"/>
    <s v="Cali"/>
    <s v="Ambulatorio"/>
    <e v="#N/A"/>
    <x v="2"/>
    <n v="0"/>
    <m/>
    <n v="9700"/>
    <n v="0"/>
    <n v="2201303751"/>
    <d v="2022-10-10T00:00:00"/>
    <s v="(en blanco)"/>
    <n v="4563324"/>
    <s v="Finalizada"/>
    <d v="2010-09-30T00:00:00"/>
    <d v="2022-09-21T00:00:00"/>
    <m/>
    <n v="9700"/>
    <n v="9700"/>
    <n v="9700"/>
    <n v="0"/>
    <n v="0"/>
    <n v="0"/>
    <n v="0"/>
    <n v="0"/>
    <n v="0"/>
    <n v="0"/>
    <n v="0"/>
    <m/>
    <m/>
    <m/>
    <n v="9700"/>
  </r>
  <r>
    <n v="890304155"/>
    <s v="Hospital Dptal Psiquiatrico Universitario del Valle"/>
    <s v="HDPV"/>
    <n v="110398"/>
    <s v="HDPV110398"/>
    <s v="890304155_HDPV110398"/>
    <d v="2010-09-24T00:00:00"/>
    <m/>
    <n v="29700"/>
    <n v="29700"/>
    <s v="Evento"/>
    <s v="Cali"/>
    <s v="Ambulatorio"/>
    <e v="#N/A"/>
    <x v="2"/>
    <n v="0"/>
    <m/>
    <n v="9700"/>
    <n v="0"/>
    <n v="2201303751"/>
    <d v="2022-10-10T00:00:00"/>
    <s v="(en blanco)"/>
    <n v="4563324"/>
    <s v="Finalizada"/>
    <d v="2010-09-30T00:00:00"/>
    <d v="2022-09-21T00:00:00"/>
    <m/>
    <n v="9700"/>
    <n v="9700"/>
    <n v="9700"/>
    <n v="0"/>
    <n v="0"/>
    <n v="0"/>
    <n v="0"/>
    <n v="0"/>
    <n v="0"/>
    <n v="0"/>
    <n v="0"/>
    <m/>
    <m/>
    <m/>
    <n v="9700"/>
  </r>
  <r>
    <n v="890304155"/>
    <s v="Hospital Dptal Psiquiatrico Universitario del Valle"/>
    <s v="HDPV"/>
    <n v="111171"/>
    <s v="HDPV111171"/>
    <s v="890304155_HDPV111171"/>
    <d v="2010-09-29T00:00:00"/>
    <m/>
    <n v="27600"/>
    <n v="27600"/>
    <s v="Evento"/>
    <s v="Cali"/>
    <s v="Ambulatorio"/>
    <e v="#N/A"/>
    <x v="2"/>
    <n v="0"/>
    <m/>
    <n v="9700"/>
    <n v="0"/>
    <n v="2201303751"/>
    <d v="2022-10-10T00:00:00"/>
    <s v="(en blanco)"/>
    <n v="4563324"/>
    <s v="Finalizada"/>
    <d v="2010-09-30T00:00:00"/>
    <d v="2022-09-21T00:00:00"/>
    <m/>
    <n v="9700"/>
    <n v="9700"/>
    <n v="9700"/>
    <n v="0"/>
    <n v="0"/>
    <n v="0"/>
    <n v="0"/>
    <n v="0"/>
    <n v="0"/>
    <n v="0"/>
    <n v="0"/>
    <m/>
    <m/>
    <m/>
    <n v="9700"/>
  </r>
  <r>
    <n v="890304155"/>
    <s v="Hospital Dptal Psiquiatrico Universitario del Valle"/>
    <s v="HDPV"/>
    <n v="486781"/>
    <s v="HDPV486781"/>
    <s v="890304155_HDPV486781"/>
    <d v="2017-11-24T00:00:00"/>
    <m/>
    <n v="2721800"/>
    <n v="2721800"/>
    <s v="Evento"/>
    <s v="Cali"/>
    <s v="Hospitalización"/>
    <s v="Factura cerrada por extemporaneidad"/>
    <x v="3"/>
    <n v="0"/>
    <m/>
    <n v="2095786"/>
    <n v="0"/>
    <n v="4800026016"/>
    <d v="2018-03-28T00:00:00"/>
    <s v="REASIGNACIÓN HOSPITAL DEPARTAMENTAL PSIQUIÁTRICO"/>
    <n v="4737381"/>
    <s v="Finalizada"/>
    <d v="2017-11-24T00:00:00"/>
    <d v="2018-01-10T00:00:00"/>
    <m/>
    <n v="2721800"/>
    <n v="2721800"/>
    <n v="2095786"/>
    <n v="0"/>
    <n v="1000000"/>
    <n v="0"/>
    <n v="626014"/>
    <n v="0"/>
    <n v="0"/>
    <n v="0"/>
    <n v="0"/>
    <m/>
    <m/>
    <m/>
    <n v="2095786"/>
  </r>
  <r>
    <n v="890304155"/>
    <s v="Hospital Dptal Psiquiatrico Universitario del Valle"/>
    <s v="HDPV"/>
    <n v="444246"/>
    <s v="HDPV444246"/>
    <s v="890304155_HDPV444246"/>
    <d v="2017-04-25T00:00:00"/>
    <m/>
    <n v="11968839"/>
    <n v="2388850"/>
    <s v="Evento"/>
    <s v="Cali"/>
    <s v="Hospitalización"/>
    <s v="Factura cerrada por extemporaneidad"/>
    <x v="3"/>
    <n v="0"/>
    <m/>
    <n v="9579989"/>
    <n v="0"/>
    <n v="2200487148"/>
    <d v="2018-01-10T00:00:00"/>
    <s v="(en blanco)"/>
    <n v="11030052"/>
    <s v="Finalizada"/>
    <d v="2017-04-25T00:00:00"/>
    <d v="2017-05-15T00:00:00"/>
    <m/>
    <n v="11968839"/>
    <n v="11968839"/>
    <n v="9579989"/>
    <n v="0"/>
    <n v="2330525"/>
    <n v="0"/>
    <n v="2388850"/>
    <n v="0"/>
    <n v="0"/>
    <n v="0"/>
    <n v="0"/>
    <m/>
    <m/>
    <m/>
    <n v="9579989"/>
  </r>
  <r>
    <n v="890304155"/>
    <s v="Hospital Dptal Psiquiatrico Universitario del Valle"/>
    <s v="HDPV"/>
    <n v="250921"/>
    <s v="HDPV250921"/>
    <s v="890304155_HDPV250921"/>
    <d v="2014-01-09T00:00:00"/>
    <m/>
    <n v="67320"/>
    <n v="67320"/>
    <s v="Evento"/>
    <s v="Cali"/>
    <s v="Ambulatorio"/>
    <s v="Factura cerrada por extemporaneidad"/>
    <x v="3"/>
    <n v="0"/>
    <m/>
    <n v="2417809"/>
    <n v="0"/>
    <n v="2200235153"/>
    <d v="2014-03-27T00:00:00"/>
    <s v="(en blanco)"/>
    <n v="12318229"/>
    <s v="Finalizada"/>
    <d v="2013-12-17T00:00:00"/>
    <d v="2014-01-09T00:00:00"/>
    <m/>
    <n v="2485129"/>
    <n v="2485129"/>
    <n v="2417809"/>
    <n v="0"/>
    <n v="1724866"/>
    <n v="0"/>
    <n v="67320"/>
    <n v="0"/>
    <n v="0"/>
    <n v="0"/>
    <n v="0"/>
    <m/>
    <m/>
    <m/>
    <n v="2417809"/>
  </r>
  <r>
    <n v="890304155"/>
    <s v="Hospital Dptal Psiquiatrico Universitario del Valle"/>
    <s v="HDPV"/>
    <n v="246475"/>
    <s v="HDPV246475"/>
    <s v="890304155_HDPV246475"/>
    <d v="2013-12-10T00:00:00"/>
    <m/>
    <n v="572603"/>
    <n v="572603"/>
    <s v="Evento"/>
    <s v="Cali"/>
    <s v="Ambulatorio"/>
    <s v="Factura cerrada por extemporaneidad"/>
    <x v="3"/>
    <n v="0"/>
    <m/>
    <n v="1916977"/>
    <n v="0"/>
    <n v="2200234918"/>
    <d v="2014-03-26T00:00:00"/>
    <s v="(en blanco)"/>
    <n v="3988503"/>
    <s v="Finalizada"/>
    <d v="2013-11-27T00:00:00"/>
    <d v="2013-12-10T00:00:00"/>
    <m/>
    <n v="2489580"/>
    <n v="2489580"/>
    <n v="1916977"/>
    <n v="0"/>
    <n v="1724866"/>
    <n v="0"/>
    <n v="572603"/>
    <n v="0"/>
    <n v="0"/>
    <n v="0"/>
    <n v="0"/>
    <m/>
    <m/>
    <m/>
    <n v="1916977"/>
  </r>
  <r>
    <n v="890304155"/>
    <s v="Hospital Dptal Psiquiatrico Universitario del Valle"/>
    <s v="HDPV"/>
    <n v="246042"/>
    <s v="HDPV246042"/>
    <s v="890304155_HDPV246042"/>
    <d v="2013-12-10T00:00:00"/>
    <m/>
    <n v="169200"/>
    <n v="169200"/>
    <s v="Evento"/>
    <s v="Cali"/>
    <s v="Ambulatorio"/>
    <s v="Factura cerrada por extemporaneidad"/>
    <x v="3"/>
    <n v="0"/>
    <m/>
    <n v="2071526"/>
    <n v="0"/>
    <n v="2200234918"/>
    <d v="2014-03-26T00:00:00"/>
    <s v="(en blanco)"/>
    <n v="3988503"/>
    <s v="Finalizada"/>
    <d v="2013-11-25T00:00:00"/>
    <d v="2013-12-10T00:00:00"/>
    <m/>
    <n v="2240726"/>
    <n v="2240726"/>
    <n v="2071526"/>
    <n v="0"/>
    <n v="1722273"/>
    <n v="0"/>
    <n v="169200"/>
    <n v="0"/>
    <n v="0"/>
    <n v="0"/>
    <n v="0"/>
    <m/>
    <m/>
    <m/>
    <n v="2071526"/>
  </r>
  <r>
    <n v="890304155"/>
    <s v="Hospital Dptal Psiquiatrico Universitario del Valle"/>
    <s v="HDPV"/>
    <n v="236020"/>
    <s v="HDPV236020"/>
    <s v="890304155_HDPV236020"/>
    <d v="2013-09-10T00:00:00"/>
    <m/>
    <n v="62100"/>
    <n v="62100"/>
    <s v="Evento"/>
    <s v="Cali"/>
    <s v="Ambulatorio"/>
    <s v="Factura cerrada por extemporaneidad"/>
    <x v="3"/>
    <n v="0"/>
    <m/>
    <n v="1977102"/>
    <n v="0"/>
    <n v="2200216274"/>
    <d v="2013-12-05T00:00:00"/>
    <s v="(en blanco)"/>
    <n v="2241502"/>
    <s v="Finalizada"/>
    <d v="2013-08-30T00:00:00"/>
    <d v="2013-09-10T00:00:00"/>
    <m/>
    <n v="2208374"/>
    <n v="2039202"/>
    <n v="2146274"/>
    <n v="169172"/>
    <n v="1674999"/>
    <n v="0"/>
    <n v="62100"/>
    <n v="0"/>
    <n v="0"/>
    <n v="0"/>
    <n v="0"/>
    <m/>
    <m/>
    <m/>
    <n v="1977102"/>
  </r>
  <r>
    <n v="890304155"/>
    <s v="Hospital Dptal Psiquiatrico Universitario del Valle"/>
    <s v="HDPV"/>
    <n v="229844"/>
    <s v="HDPV229844"/>
    <s v="890304155_HDPV229844"/>
    <d v="2013-08-09T00:00:00"/>
    <m/>
    <n v="6141067"/>
    <n v="6141067"/>
    <s v="Evento"/>
    <s v="Cali"/>
    <s v="Hospitalización"/>
    <s v="Factura cerrada por extemporaneidad"/>
    <x v="3"/>
    <n v="0"/>
    <m/>
    <n v="216783"/>
    <n v="0"/>
    <n v="2200210441"/>
    <d v="2013-10-29T00:00:00"/>
    <s v="(en blanco)"/>
    <n v="3847707"/>
    <s v="Finalizada"/>
    <d v="2013-07-05T00:00:00"/>
    <d v="2013-08-09T00:00:00"/>
    <m/>
    <n v="385953"/>
    <n v="6357850"/>
    <n v="385953"/>
    <n v="169170"/>
    <n v="1728989"/>
    <n v="0"/>
    <n v="6141067"/>
    <n v="0"/>
    <n v="0"/>
    <n v="0"/>
    <n v="0"/>
    <m/>
    <m/>
    <m/>
    <n v="216783"/>
  </r>
  <r>
    <n v="890304155"/>
    <s v="Hospital Dptal Psiquiatrico Universitario del Valle"/>
    <s v="HDPV"/>
    <n v="232729"/>
    <s v="HDPV232729"/>
    <s v="890304155_HDPV232729"/>
    <d v="2013-08-09T00:00:00"/>
    <m/>
    <n v="100334"/>
    <n v="94537"/>
    <s v="Evento"/>
    <s v="Cali"/>
    <s v="Ambulatorio"/>
    <s v="Factura cerrada por extemporaneidad"/>
    <x v="3"/>
    <n v="0"/>
    <m/>
    <n v="3379059"/>
    <n v="0"/>
    <n v="2200210441"/>
    <d v="2013-10-29T00:00:00"/>
    <s v="(en blanco)"/>
    <n v="3847707"/>
    <s v="Finalizada"/>
    <d v="2013-07-30T00:00:00"/>
    <d v="2013-08-09T00:00:00"/>
    <m/>
    <n v="3642766"/>
    <n v="94537"/>
    <n v="0"/>
    <n v="0"/>
    <n v="1695604"/>
    <n v="0"/>
    <n v="94537"/>
    <n v="0"/>
    <n v="0"/>
    <n v="0"/>
    <n v="0"/>
    <m/>
    <m/>
    <m/>
    <n v="0"/>
  </r>
  <r>
    <n v="890304155"/>
    <s v="Hospital Dptal Psiquiatrico Universitario del Valle"/>
    <s v="HDPV"/>
    <n v="154033"/>
    <s v="HDPV154033"/>
    <s v="890304155_HDPV154033"/>
    <d v="2011-08-31T00:00:00"/>
    <m/>
    <n v="6118196"/>
    <n v="6118196"/>
    <s v="Evento"/>
    <s v="Cali"/>
    <s v="Hospitalización"/>
    <s v="Factura cerrada por extemporaneidad"/>
    <x v="3"/>
    <n v="0"/>
    <m/>
    <n v="0"/>
    <n v="0"/>
    <m/>
    <m/>
    <m/>
    <n v="0"/>
    <s v="Finalizada"/>
    <d v="2011-08-31T00:00:00"/>
    <d v="2011-09-15T00:00:00"/>
    <m/>
    <n v="6118196"/>
    <n v="6118196"/>
    <n v="0"/>
    <n v="0"/>
    <n v="0"/>
    <n v="0"/>
    <n v="6118196"/>
    <n v="0"/>
    <n v="0"/>
    <n v="0"/>
    <n v="0"/>
    <m/>
    <m/>
    <m/>
    <n v="0"/>
  </r>
  <r>
    <n v="890304155"/>
    <s v="Hospital Dptal Psiquiatrico Universitario del Valle"/>
    <s v="HDPV"/>
    <n v="213248"/>
    <s v="HDPV213248"/>
    <s v="890304155_HDPV213248"/>
    <d v="2013-03-08T00:00:00"/>
    <m/>
    <n v="5169890"/>
    <n v="5169890"/>
    <s v="Evento"/>
    <s v="Cali"/>
    <s v="Hospitalización"/>
    <s v="Factura cerrada por extemporaneidad"/>
    <x v="3"/>
    <n v="0"/>
    <m/>
    <n v="0"/>
    <n v="0"/>
    <m/>
    <m/>
    <m/>
    <n v="0"/>
    <s v="Finalizada"/>
    <d v="2013-02-05T00:00:00"/>
    <d v="2013-03-08T00:00:00"/>
    <m/>
    <n v="5169890"/>
    <n v="5169890"/>
    <n v="0"/>
    <n v="0"/>
    <n v="0"/>
    <n v="0"/>
    <n v="5169890"/>
    <n v="0"/>
    <n v="0"/>
    <n v="0"/>
    <n v="0"/>
    <m/>
    <m/>
    <m/>
    <n v="0"/>
  </r>
  <r>
    <n v="890304155"/>
    <s v="Hospital Dptal Psiquiatrico Universitario del Valle"/>
    <s v="HDPV"/>
    <n v="214869"/>
    <s v="HDPV214869"/>
    <s v="890304155_HDPV214869"/>
    <d v="2013-03-08T00:00:00"/>
    <m/>
    <n v="4697675"/>
    <n v="4697675"/>
    <s v="Evento"/>
    <s v="Cali"/>
    <s v="Hospitalización"/>
    <s v="Factura cerrada por extemporaneidad"/>
    <x v="3"/>
    <n v="0"/>
    <m/>
    <n v="0"/>
    <n v="0"/>
    <m/>
    <m/>
    <m/>
    <n v="0"/>
    <s v="Finalizada"/>
    <d v="2013-02-19T00:00:00"/>
    <d v="2013-03-08T00:00:00"/>
    <m/>
    <n v="4697675"/>
    <n v="4697675"/>
    <n v="0"/>
    <n v="0"/>
    <n v="0"/>
    <n v="0"/>
    <n v="4697675"/>
    <n v="0"/>
    <n v="0"/>
    <n v="0"/>
    <n v="0"/>
    <m/>
    <m/>
    <m/>
    <n v="0"/>
  </r>
  <r>
    <n v="890304155"/>
    <s v="Hospital Dptal Psiquiatrico Universitario del Valle"/>
    <s v="HDPV"/>
    <n v="229405"/>
    <s v="HDPV229405"/>
    <s v="890304155_HDPV229405"/>
    <d v="2013-08-09T00:00:00"/>
    <m/>
    <n v="2402592"/>
    <n v="2402592"/>
    <s v="Evento"/>
    <s v="Cali"/>
    <s v="Hospitalización"/>
    <s v="Factura cerrada por extemporaneidad"/>
    <x v="3"/>
    <n v="0"/>
    <m/>
    <n v="0"/>
    <n v="0"/>
    <m/>
    <m/>
    <m/>
    <n v="0"/>
    <s v="Finalizada"/>
    <d v="2013-07-02T00:00:00"/>
    <d v="2013-08-09T00:00:00"/>
    <m/>
    <n v="2402592"/>
    <n v="2402592"/>
    <n v="0"/>
    <n v="0"/>
    <n v="0"/>
    <n v="0"/>
    <n v="2402592"/>
    <n v="0"/>
    <n v="0"/>
    <n v="0"/>
    <n v="0"/>
    <m/>
    <m/>
    <m/>
    <n v="0"/>
  </r>
  <r>
    <n v="890304155"/>
    <s v="Hospital Dptal Psiquiatrico Universitario del Valle"/>
    <s v="HDPV"/>
    <n v="213592"/>
    <s v="HDPV213592"/>
    <s v="890304155_HDPV213592"/>
    <d v="2013-03-08T00:00:00"/>
    <m/>
    <n v="2182410"/>
    <n v="2182410"/>
    <s v="Evento"/>
    <s v="Cali"/>
    <s v="Hospitalización"/>
    <s v="Factura cerrada por extemporaneidad"/>
    <x v="3"/>
    <n v="0"/>
    <m/>
    <n v="0"/>
    <n v="0"/>
    <m/>
    <m/>
    <m/>
    <n v="0"/>
    <s v="Finalizada"/>
    <d v="2013-02-07T00:00:00"/>
    <d v="2013-03-08T00:00:00"/>
    <m/>
    <n v="2182410"/>
    <n v="2182410"/>
    <n v="0"/>
    <n v="0"/>
    <n v="0"/>
    <n v="0"/>
    <n v="2182410"/>
    <n v="0"/>
    <n v="0"/>
    <n v="0"/>
    <n v="0"/>
    <m/>
    <m/>
    <m/>
    <n v="0"/>
  </r>
  <r>
    <n v="890304155"/>
    <s v="Hospital Dptal Psiquiatrico Universitario del Valle"/>
    <s v="HDPV"/>
    <n v="338540"/>
    <s v="HDPV338540"/>
    <s v="890304155_HDPV338540"/>
    <d v="2015-12-16T00:00:00"/>
    <m/>
    <n v="53705"/>
    <n v="53705"/>
    <s v="Evento"/>
    <s v="Cali"/>
    <s v="Ambulatorio"/>
    <s v="Factura cerrada por extemporaneidad"/>
    <x v="3"/>
    <n v="0"/>
    <m/>
    <n v="0"/>
    <n v="0"/>
    <m/>
    <m/>
    <m/>
    <n v="0"/>
    <s v="Finalizada"/>
    <d v="2015-11-04T00:00:00"/>
    <d v="2015-12-16T00:00:00"/>
    <m/>
    <n v="53705"/>
    <n v="53705"/>
    <n v="0"/>
    <n v="0"/>
    <n v="0"/>
    <n v="0"/>
    <n v="53705"/>
    <n v="0"/>
    <n v="0"/>
    <n v="0"/>
    <n v="0"/>
    <m/>
    <m/>
    <m/>
    <n v="0"/>
  </r>
  <r>
    <n v="890304155"/>
    <s v="Hospital Dptal Psiquiatrico Universitario del Valle"/>
    <s v="HDPV"/>
    <n v="336578"/>
    <s v="HDPV336578"/>
    <s v="890304155_HDPV336578"/>
    <d v="2015-12-16T00:00:00"/>
    <m/>
    <n v="42300"/>
    <n v="42300"/>
    <s v="Evento"/>
    <s v="Cali"/>
    <s v="Ambulatorio"/>
    <s v="Factura cerrada por extemporaneidad"/>
    <x v="3"/>
    <n v="0"/>
    <m/>
    <n v="0"/>
    <n v="0"/>
    <m/>
    <m/>
    <m/>
    <n v="0"/>
    <s v="Finalizada"/>
    <d v="2015-10-20T00:00:00"/>
    <d v="2015-12-28T00:00:00"/>
    <m/>
    <n v="42300"/>
    <n v="42300"/>
    <n v="0"/>
    <n v="0"/>
    <n v="0"/>
    <n v="0"/>
    <n v="42300"/>
    <n v="0"/>
    <n v="0"/>
    <n v="0"/>
    <n v="0"/>
    <m/>
    <m/>
    <m/>
    <n v="0"/>
  </r>
  <r>
    <n v="890304155"/>
    <s v="Hospital Dptal Psiquiatrico Universitario del Valle"/>
    <s v="HDPV"/>
    <n v="337147"/>
    <s v="HDPV337147"/>
    <s v="890304155_HDPV337147"/>
    <d v="2015-12-16T00:00:00"/>
    <m/>
    <n v="42300"/>
    <n v="42300"/>
    <s v="Evento"/>
    <s v="Cali"/>
    <s v="Ambulatorio"/>
    <s v="Factura cerrada por extemporaneidad"/>
    <x v="3"/>
    <n v="0"/>
    <m/>
    <n v="0"/>
    <n v="0"/>
    <m/>
    <m/>
    <m/>
    <n v="0"/>
    <s v="Finalizada"/>
    <d v="2015-10-23T00:00:00"/>
    <d v="2015-12-16T00:00:00"/>
    <m/>
    <n v="42300"/>
    <n v="42300"/>
    <n v="0"/>
    <n v="0"/>
    <n v="0"/>
    <n v="0"/>
    <n v="42300"/>
    <n v="0"/>
    <n v="0"/>
    <n v="0"/>
    <n v="0"/>
    <m/>
    <m/>
    <m/>
    <n v="0"/>
  </r>
  <r>
    <n v="890304155"/>
    <s v="Hospital Dptal Psiquiatrico Universitario del Valle"/>
    <s v="HDPV"/>
    <n v="391359"/>
    <s v="HDPV391359"/>
    <s v="890304155_HDPV391359"/>
    <d v="2016-08-04T00:00:00"/>
    <m/>
    <n v="37000"/>
    <n v="37000"/>
    <s v="Evento"/>
    <s v="Cali"/>
    <s v="Ambulatorio"/>
    <s v="Factura cerrada por extemporaneidad"/>
    <x v="3"/>
    <n v="0"/>
    <m/>
    <n v="0"/>
    <n v="0"/>
    <m/>
    <m/>
    <m/>
    <n v="0"/>
    <s v="Finalizada"/>
    <d v="2016-07-28T00:00:00"/>
    <d v="2016-08-04T00:00:00"/>
    <m/>
    <n v="37000"/>
    <n v="37000"/>
    <n v="0"/>
    <n v="0"/>
    <n v="0"/>
    <n v="0"/>
    <n v="37000"/>
    <n v="0"/>
    <n v="0"/>
    <n v="0"/>
    <n v="0"/>
    <m/>
    <m/>
    <m/>
    <n v="0"/>
  </r>
  <r>
    <n v="890304155"/>
    <s v="Hospital Dptal Psiquiatrico Universitario del Valle"/>
    <s v="HDPV"/>
    <n v="206182"/>
    <s v="HDPV206182"/>
    <s v="890304155_HDPV206182"/>
    <d v="2012-12-12T00:00:00"/>
    <m/>
    <n v="32700"/>
    <n v="32700"/>
    <s v="Evento"/>
    <s v="Cali"/>
    <s v="Ambulatorio"/>
    <s v="Factura cerrada por extemporaneidad"/>
    <x v="3"/>
    <n v="0"/>
    <m/>
    <n v="0"/>
    <n v="0"/>
    <m/>
    <m/>
    <m/>
    <n v="0"/>
    <s v="Finalizada"/>
    <d v="2012-11-30T00:00:00"/>
    <d v="2012-12-12T00:00:00"/>
    <m/>
    <n v="32700"/>
    <n v="32700"/>
    <n v="0"/>
    <n v="0"/>
    <n v="0"/>
    <n v="0"/>
    <n v="32700"/>
    <n v="0"/>
    <n v="0"/>
    <n v="0"/>
    <n v="0"/>
    <m/>
    <m/>
    <m/>
    <n v="0"/>
  </r>
  <r>
    <n v="890304155"/>
    <s v="Hospital Dptal Psiquiatrico Universitario del Valle"/>
    <s v="HDPV"/>
    <n v="140484"/>
    <s v="HDPV140484"/>
    <s v="890304155_HDPV140484"/>
    <d v="2011-05-16T00:00:00"/>
    <m/>
    <n v="2819585"/>
    <n v="2819585"/>
    <s v="Evento"/>
    <s v="Cali"/>
    <s v="Hospitalización"/>
    <s v="Factura cerrada por extemporaneidad"/>
    <x v="3"/>
    <n v="0"/>
    <m/>
    <n v="0"/>
    <n v="0"/>
    <m/>
    <m/>
    <m/>
    <n v="0"/>
    <s v="Finalizada"/>
    <d v="2011-05-17T00:00:00"/>
    <d v="2011-06-09T00:00:00"/>
    <m/>
    <n v="2819585"/>
    <n v="2819585"/>
    <n v="2819585"/>
    <n v="0"/>
    <n v="1519804"/>
    <n v="0"/>
    <n v="0"/>
    <n v="0"/>
    <n v="0"/>
    <n v="0"/>
    <n v="0"/>
    <m/>
    <m/>
    <m/>
    <n v="2819585"/>
  </r>
  <r>
    <n v="890304155"/>
    <s v="Hospital Dptal Psiquiatrico Universitario del Valle"/>
    <s v="HDPH"/>
    <n v="100258953"/>
    <s v="HDPH100258953"/>
    <s v="890304155_HDPH100258953"/>
    <d v="2024-05-15T08:13:33"/>
    <m/>
    <n v="801921"/>
    <n v="801921"/>
    <s v="Evento"/>
    <s v="Cali"/>
    <s v="Hospitalización"/>
    <s v="Factura en proceso interno"/>
    <x v="4"/>
    <n v="801921"/>
    <n v="1222486707"/>
    <n v="0"/>
    <n v="0"/>
    <m/>
    <m/>
    <m/>
    <n v="0"/>
    <s v="Finalizada"/>
    <d v="2024-05-15T00:00:00"/>
    <d v="2024-06-04T00:00:00"/>
    <m/>
    <n v="801921"/>
    <n v="801921"/>
    <n v="801921"/>
    <n v="0"/>
    <n v="253656"/>
    <n v="0"/>
    <n v="0"/>
    <n v="0"/>
    <n v="0"/>
    <n v="0"/>
    <n v="0"/>
    <m/>
    <m/>
    <m/>
    <n v="801921"/>
  </r>
  <r>
    <n v="890304155"/>
    <s v="Hospital Dptal Psiquiatrico Universitario del Valle"/>
    <s v="HDPH"/>
    <n v="100256471"/>
    <s v="HDPH100256471"/>
    <s v="890304155_HDPH100256471"/>
    <d v="2024-04-28T08:53:10"/>
    <m/>
    <n v="355912"/>
    <n v="355912"/>
    <s v="Evento"/>
    <s v="Cali"/>
    <s v="Ambulatorio"/>
    <s v="Factura en proceso interno"/>
    <x v="4"/>
    <n v="355912"/>
    <n v="1222484682"/>
    <n v="0"/>
    <n v="0"/>
    <m/>
    <m/>
    <m/>
    <n v="0"/>
    <s v="Finalizada"/>
    <d v="2024-04-28T00:00:00"/>
    <d v="2024-07-02T00:00:00"/>
    <m/>
    <n v="355912"/>
    <n v="355912"/>
    <n v="355912"/>
    <n v="0"/>
    <n v="0"/>
    <n v="0"/>
    <n v="0"/>
    <n v="0"/>
    <n v="0"/>
    <n v="0"/>
    <n v="0"/>
    <m/>
    <m/>
    <m/>
    <n v="355912"/>
  </r>
  <r>
    <n v="890304155"/>
    <s v="Hospital Dptal Psiquiatrico Universitario del Valle"/>
    <s v="HDPH"/>
    <n v="100254799"/>
    <s v="HDPH100254799"/>
    <s v="890304155_HDPH100254799"/>
    <d v="2024-04-18T07:51:52"/>
    <m/>
    <n v="326854"/>
    <n v="326854"/>
    <s v="Evento"/>
    <s v="Cali"/>
    <s v="Ambulatorio"/>
    <s v="Factura en proceso interno"/>
    <x v="4"/>
    <n v="326854"/>
    <n v="1222484676"/>
    <n v="0"/>
    <n v="0"/>
    <m/>
    <m/>
    <m/>
    <n v="0"/>
    <s v="Finalizada"/>
    <d v="2024-04-18T00:00:00"/>
    <d v="2024-07-02T00:00:00"/>
    <m/>
    <n v="326854"/>
    <n v="326854"/>
    <n v="326854"/>
    <n v="0"/>
    <n v="0"/>
    <n v="0"/>
    <n v="0"/>
    <n v="0"/>
    <n v="0"/>
    <n v="0"/>
    <n v="0"/>
    <m/>
    <m/>
    <m/>
    <n v="326854"/>
  </r>
  <r>
    <n v="890304155"/>
    <s v="Hospital Dptal Psiquiatrico Universitario del Valle"/>
    <s v="HDPH"/>
    <n v="100258951"/>
    <s v="HDPH100258951"/>
    <s v="890304155_HDPH100258951"/>
    <d v="2024-05-15T08:13:32"/>
    <m/>
    <n v="308563"/>
    <n v="308563"/>
    <s v="Evento"/>
    <s v="Cali"/>
    <s v="Ambulatorio"/>
    <s v="Factura pendiente en programacion de pago"/>
    <x v="4"/>
    <n v="308563"/>
    <n v="1222473611"/>
    <n v="0"/>
    <n v="0"/>
    <m/>
    <m/>
    <m/>
    <n v="0"/>
    <s v="Finalizada"/>
    <d v="2024-05-15T00:00:00"/>
    <d v="2024-06-04T00:00:00"/>
    <m/>
    <n v="308563"/>
    <n v="308563"/>
    <n v="308563"/>
    <n v="0"/>
    <n v="258211"/>
    <n v="0"/>
    <n v="0"/>
    <n v="0"/>
    <n v="0"/>
    <n v="0"/>
    <n v="0"/>
    <m/>
    <m/>
    <m/>
    <n v="308563"/>
  </r>
  <r>
    <n v="890304155"/>
    <s v="Hospital Dptal Psiquiatrico Universitario del Valle"/>
    <s v="HDPH"/>
    <n v="100258967"/>
    <s v="HDPH100258967"/>
    <s v="890304155_HDPH100258967"/>
    <d v="2024-05-15T08:13:38"/>
    <m/>
    <n v="294672"/>
    <n v="294672"/>
    <s v="Evento"/>
    <s v="Cali"/>
    <s v="Ambulatorio"/>
    <s v="Factura en proceso interno"/>
    <x v="4"/>
    <n v="294672"/>
    <n v="1222486740"/>
    <n v="0"/>
    <n v="0"/>
    <m/>
    <m/>
    <m/>
    <n v="0"/>
    <s v="Finalizada"/>
    <d v="2024-05-15T00:00:00"/>
    <d v="2024-06-04T00:00:00"/>
    <m/>
    <n v="294672"/>
    <n v="294672"/>
    <n v="294672"/>
    <n v="0"/>
    <n v="280839"/>
    <n v="0"/>
    <n v="0"/>
    <n v="0"/>
    <n v="0"/>
    <n v="0"/>
    <n v="0"/>
    <m/>
    <m/>
    <m/>
    <n v="294672"/>
  </r>
  <r>
    <n v="890304155"/>
    <s v="Hospital Dptal Psiquiatrico Universitario del Valle"/>
    <s v="HDPH"/>
    <n v="100258963"/>
    <s v="HDPH100258963"/>
    <s v="890304155_HDPH100258963"/>
    <d v="2024-05-15T08:13:36"/>
    <m/>
    <n v="186596"/>
    <n v="186596"/>
    <s v="Evento"/>
    <s v="Cali"/>
    <s v="Ambulatorio"/>
    <s v="Factura pendiente en programacion de pago"/>
    <x v="4"/>
    <n v="186596"/>
    <n v="1222470890"/>
    <n v="0"/>
    <n v="0"/>
    <m/>
    <m/>
    <m/>
    <n v="0"/>
    <s v="Finalizada"/>
    <d v="2024-05-15T00:00:00"/>
    <d v="2024-06-04T00:00:00"/>
    <m/>
    <n v="186596"/>
    <n v="186596"/>
    <n v="186596"/>
    <n v="0"/>
    <n v="280839"/>
    <n v="0"/>
    <n v="0"/>
    <n v="0"/>
    <n v="0"/>
    <n v="0"/>
    <n v="0"/>
    <m/>
    <m/>
    <m/>
    <n v="186596"/>
  </r>
  <r>
    <n v="890304155"/>
    <s v="Hospital Dptal Psiquiatrico Universitario del Valle"/>
    <s v="HDPH"/>
    <n v="100258961"/>
    <s v="HDPH100258961"/>
    <s v="890304155_HDPH100258961"/>
    <d v="2024-05-15T08:13:36"/>
    <m/>
    <n v="180057"/>
    <n v="180057"/>
    <s v="Evento"/>
    <s v="Cali"/>
    <s v="Ambulatorio"/>
    <s v="Factura pendiente en programacion de pago"/>
    <x v="4"/>
    <n v="180057"/>
    <n v="1222470889"/>
    <n v="0"/>
    <n v="0"/>
    <m/>
    <m/>
    <m/>
    <n v="0"/>
    <s v="Finalizada"/>
    <d v="2024-05-15T00:00:00"/>
    <d v="2024-06-04T00:00:00"/>
    <m/>
    <n v="180057"/>
    <n v="180057"/>
    <n v="180057"/>
    <n v="0"/>
    <n v="287689"/>
    <n v="0"/>
    <n v="0"/>
    <n v="0"/>
    <n v="0"/>
    <n v="0"/>
    <n v="0"/>
    <m/>
    <m/>
    <m/>
    <n v="180057"/>
  </r>
  <r>
    <n v="890304155"/>
    <s v="Hospital Dptal Psiquiatrico Universitario del Valle"/>
    <s v="HDPH"/>
    <n v="100254795"/>
    <s v="HDPH100254795"/>
    <s v="890304155_HDPH100254795"/>
    <d v="2024-04-18T07:51:51"/>
    <m/>
    <n v="99450"/>
    <n v="99450"/>
    <s v="Evento"/>
    <s v="Cali"/>
    <s v="Ambulatorio"/>
    <s v="Factura en proceso interno"/>
    <x v="4"/>
    <n v="99450"/>
    <n v="1222484678"/>
    <n v="0"/>
    <n v="0"/>
    <m/>
    <m/>
    <m/>
    <n v="0"/>
    <s v="Finalizada"/>
    <d v="2024-04-18T00:00:00"/>
    <d v="2024-07-02T00:00:00"/>
    <m/>
    <n v="99450"/>
    <n v="99450"/>
    <n v="99450"/>
    <n v="0"/>
    <n v="0"/>
    <n v="0"/>
    <n v="0"/>
    <n v="0"/>
    <n v="0"/>
    <n v="0"/>
    <n v="0"/>
    <m/>
    <m/>
    <m/>
    <n v="99450"/>
  </r>
  <r>
    <n v="890304155"/>
    <s v="Hospital Dptal Psiquiatrico Universitario del Valle"/>
    <s v="HDPH"/>
    <n v="100254794"/>
    <s v="HDPH100254794"/>
    <s v="890304155_HDPH100254794"/>
    <d v="2024-04-18T07:51:51"/>
    <m/>
    <n v="98312"/>
    <n v="98312"/>
    <s v="Evento"/>
    <s v="Cali"/>
    <s v="Ambulatorio"/>
    <s v="Factura en proceso interno"/>
    <x v="4"/>
    <n v="98312"/>
    <n v="1222484677"/>
    <n v="0"/>
    <n v="0"/>
    <m/>
    <m/>
    <m/>
    <n v="0"/>
    <s v="Finalizada"/>
    <d v="2024-04-18T00:00:00"/>
    <d v="2024-07-02T00:00:00"/>
    <m/>
    <n v="98312"/>
    <n v="98312"/>
    <n v="98312"/>
    <n v="0"/>
    <n v="0"/>
    <n v="0"/>
    <n v="0"/>
    <n v="0"/>
    <n v="0"/>
    <n v="0"/>
    <n v="0"/>
    <m/>
    <m/>
    <m/>
    <n v="98312"/>
  </r>
  <r>
    <n v="890304155"/>
    <s v="Hospital Dptal Psiquiatrico Universitario del Valle"/>
    <s v="HDPH"/>
    <n v="100248072"/>
    <s v="HDPH100248072"/>
    <s v="890304155_HDPH100248072"/>
    <d v="2024-03-01T09:33:18"/>
    <m/>
    <n v="91749"/>
    <n v="91749"/>
    <s v="Evento"/>
    <s v="Cali"/>
    <s v="Ambulatorio"/>
    <s v="Factura pendiente en programacion de pago"/>
    <x v="4"/>
    <n v="91749"/>
    <n v="1222473563"/>
    <n v="0"/>
    <n v="0"/>
    <m/>
    <m/>
    <m/>
    <n v="0"/>
    <s v="Finalizada"/>
    <d v="2024-03-01T00:00:00"/>
    <d v="2024-06-04T00:00:00"/>
    <m/>
    <n v="91749"/>
    <n v="91749"/>
    <n v="91749"/>
    <n v="0"/>
    <n v="0"/>
    <n v="0"/>
    <n v="0"/>
    <n v="0"/>
    <n v="0"/>
    <n v="0"/>
    <n v="0"/>
    <m/>
    <m/>
    <m/>
    <n v="91749"/>
  </r>
  <r>
    <n v="890304155"/>
    <s v="Hospital Dptal Psiquiatrico Universitario del Valle"/>
    <s v="HDPH"/>
    <n v="100258959"/>
    <s v="HDPH100258959"/>
    <s v="890304155_HDPH100258959"/>
    <d v="2024-05-15T08:13:35"/>
    <m/>
    <n v="87244"/>
    <n v="87244"/>
    <s v="Evento"/>
    <s v="Cali"/>
    <s v="Ambulatorio"/>
    <s v="Factura pendiente en programacion de pago"/>
    <x v="4"/>
    <n v="87244"/>
    <n v="1222470888"/>
    <n v="0"/>
    <n v="0"/>
    <m/>
    <m/>
    <m/>
    <n v="0"/>
    <s v="Finalizada"/>
    <d v="2024-05-15T00:00:00"/>
    <d v="2024-06-04T00:00:00"/>
    <m/>
    <n v="87244"/>
    <n v="87244"/>
    <n v="87244"/>
    <n v="0"/>
    <n v="287689"/>
    <n v="0"/>
    <n v="0"/>
    <n v="0"/>
    <n v="0"/>
    <n v="0"/>
    <n v="0"/>
    <m/>
    <m/>
    <m/>
    <n v="87244"/>
  </r>
  <r>
    <n v="890304155"/>
    <s v="Hospital Dptal Psiquiatrico Universitario del Valle"/>
    <s v="HDPH"/>
    <n v="100261872"/>
    <s v="HDPH100261872"/>
    <s v="890304155_HDPH100261872"/>
    <d v="2024-06-03T07:38:54"/>
    <m/>
    <n v="82154"/>
    <n v="82154"/>
    <s v="Evento"/>
    <s v="Cali"/>
    <s v="Ambulatorio"/>
    <s v="Factura en proceso interno"/>
    <x v="4"/>
    <n v="82154"/>
    <n v="1222484685"/>
    <n v="0"/>
    <n v="0"/>
    <m/>
    <m/>
    <m/>
    <n v="0"/>
    <s v="Finalizada"/>
    <d v="2024-06-04T00:00:00"/>
    <d v="2024-07-02T00:00:00"/>
    <m/>
    <n v="82154"/>
    <n v="82154"/>
    <n v="82154"/>
    <n v="0"/>
    <n v="0"/>
    <n v="0"/>
    <n v="0"/>
    <n v="0"/>
    <n v="0"/>
    <n v="0"/>
    <n v="0"/>
    <m/>
    <m/>
    <m/>
    <n v="82154"/>
  </r>
  <r>
    <n v="890304155"/>
    <s v="Hospital Dptal Psiquiatrico Universitario del Valle"/>
    <s v="HDPH"/>
    <n v="100253325"/>
    <s v="HDPH100253325"/>
    <s v="890304155_HDPH100253325"/>
    <d v="2024-04-08T07:42:56"/>
    <m/>
    <n v="81400"/>
    <n v="81400"/>
    <s v="Evento"/>
    <s v="Cali"/>
    <s v="Ambulatorio"/>
    <s v="Factura en proceso interno"/>
    <x v="4"/>
    <n v="81400"/>
    <n v="1222484675"/>
    <n v="0"/>
    <n v="0"/>
    <m/>
    <m/>
    <m/>
    <n v="0"/>
    <s v="Finalizada"/>
    <d v="2024-04-08T00:00:00"/>
    <d v="2024-07-02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55954"/>
    <s v="HDPH100255954"/>
    <s v="890304155_HDPH100255954"/>
    <d v="2024-04-25T07:48:23"/>
    <m/>
    <n v="81400"/>
    <n v="81400"/>
    <s v="Evento"/>
    <s v="Cali"/>
    <s v="Ambulatorio"/>
    <s v="Factura en proceso interno"/>
    <x v="4"/>
    <n v="81400"/>
    <n v="1222484680"/>
    <n v="0"/>
    <n v="0"/>
    <m/>
    <m/>
    <m/>
    <n v="0"/>
    <s v="Finalizada"/>
    <d v="2024-04-25T00:00:00"/>
    <d v="2024-07-02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56461"/>
    <s v="HDPH100256461"/>
    <s v="890304155_HDPH100256461"/>
    <d v="2024-04-28T08:53:08"/>
    <m/>
    <n v="81400"/>
    <n v="81400"/>
    <s v="Evento"/>
    <s v="Cali"/>
    <s v="Ambulatorio"/>
    <s v="Factura en proceso interno"/>
    <x v="4"/>
    <n v="81400"/>
    <n v="1222484681"/>
    <n v="0"/>
    <n v="0"/>
    <m/>
    <m/>
    <m/>
    <n v="0"/>
    <s v="Finalizada"/>
    <d v="2024-04-28T00:00:00"/>
    <d v="2024-07-02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58465"/>
    <s v="HDPH100258465"/>
    <s v="890304155_HDPH100258465"/>
    <d v="2024-05-10T07:51:41"/>
    <m/>
    <n v="81400"/>
    <n v="81400"/>
    <s v="Evento"/>
    <s v="Cali"/>
    <s v="Ambulatorio"/>
    <s v="Factura en proceso interno"/>
    <x v="4"/>
    <n v="81400"/>
    <n v="1222484683"/>
    <n v="0"/>
    <n v="0"/>
    <m/>
    <m/>
    <m/>
    <n v="0"/>
    <s v="Finalizada"/>
    <d v="2024-05-14T00:00:00"/>
    <d v="2024-07-02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58806"/>
    <s v="HDPH100258806"/>
    <s v="890304155_HDPH100258806"/>
    <d v="2024-05-15T07:38:58"/>
    <m/>
    <n v="81400"/>
    <n v="81400"/>
    <s v="Evento"/>
    <s v="Cali"/>
    <s v="Ambulatorio"/>
    <s v="Factura en proceso interno"/>
    <x v="4"/>
    <n v="81400"/>
    <n v="1222484684"/>
    <n v="0"/>
    <n v="0"/>
    <m/>
    <m/>
    <m/>
    <n v="0"/>
    <s v="Finalizada"/>
    <d v="2024-05-15T00:00:00"/>
    <d v="2024-07-02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59634"/>
    <s v="HDPH100259634"/>
    <s v="890304155_HDPH100259634"/>
    <d v="2024-05-18T07:42:01"/>
    <m/>
    <n v="81400"/>
    <n v="81400"/>
    <s v="Evento"/>
    <s v="Cali"/>
    <s v="Ambulatorio"/>
    <s v="Factura en proceso interno"/>
    <x v="4"/>
    <n v="81400"/>
    <n v="1222486882"/>
    <n v="0"/>
    <n v="0"/>
    <m/>
    <m/>
    <m/>
    <n v="0"/>
    <s v="Finalizada"/>
    <d v="2024-05-19T00:00:00"/>
    <d v="2024-07-02T00:00:00"/>
    <m/>
    <n v="81400"/>
    <n v="81400"/>
    <n v="81400"/>
    <n v="0"/>
    <n v="240000"/>
    <n v="0"/>
    <n v="0"/>
    <n v="0"/>
    <n v="0"/>
    <n v="0"/>
    <n v="0"/>
    <m/>
    <m/>
    <m/>
    <n v="81400"/>
  </r>
  <r>
    <n v="890304155"/>
    <s v="Hospital Dptal Psiquiatrico Universitario del Valle"/>
    <s v="HDPH"/>
    <n v="100262755"/>
    <s v="HDPH100262755"/>
    <s v="890304155_HDPH100262755"/>
    <d v="2024-06-08T07:27:54"/>
    <m/>
    <n v="81400"/>
    <n v="81400"/>
    <s v="Evento"/>
    <s v="Cali"/>
    <s v="Ambulatorio"/>
    <s v="Factura en proceso interno"/>
    <x v="4"/>
    <n v="81400"/>
    <n v="1222484686"/>
    <n v="0"/>
    <n v="0"/>
    <m/>
    <m/>
    <m/>
    <n v="0"/>
    <s v="Finalizada"/>
    <d v="2024-06-08T00:00:00"/>
    <d v="2024-07-15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64834"/>
    <s v="HDPH100264834"/>
    <s v="890304155_HDPH100264834"/>
    <d v="2024-06-23T07:49:49"/>
    <m/>
    <n v="81400"/>
    <n v="81400"/>
    <s v="Evento"/>
    <s v="Cali"/>
    <s v="Ambulatorio"/>
    <s v="Factura en proceso interno"/>
    <x v="4"/>
    <n v="81400"/>
    <n v="1222484700"/>
    <n v="0"/>
    <n v="0"/>
    <m/>
    <m/>
    <m/>
    <n v="0"/>
    <s v="Finalizada"/>
    <d v="2024-06-23T00:00:00"/>
    <d v="2024-07-15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47899"/>
    <s v="HDPH100247899"/>
    <s v="890304155_HDPH100247899"/>
    <d v="2024-03-01T09:19:35"/>
    <m/>
    <n v="81400"/>
    <n v="81400"/>
    <s v="Evento"/>
    <s v="Cali"/>
    <s v="Ambulatorio"/>
    <s v="Factura pendiente en programacion de pago"/>
    <x v="4"/>
    <n v="81400"/>
    <n v="1222473561"/>
    <n v="0"/>
    <n v="0"/>
    <m/>
    <m/>
    <m/>
    <n v="0"/>
    <s v="Finalizada"/>
    <d v="2024-03-01T00:00:00"/>
    <d v="2024-06-04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48071"/>
    <s v="HDPH100248071"/>
    <s v="890304155_HDPH100248071"/>
    <d v="2024-03-01T09:33:18"/>
    <m/>
    <n v="81400"/>
    <n v="81400"/>
    <s v="Evento"/>
    <s v="Cali"/>
    <s v="Ambulatorio"/>
    <s v="Factura pendiente en programacion de pago"/>
    <x v="4"/>
    <n v="81400"/>
    <n v="1222473562"/>
    <n v="0"/>
    <n v="0"/>
    <m/>
    <m/>
    <m/>
    <n v="0"/>
    <s v="Finalizada"/>
    <d v="2024-03-01T00:00:00"/>
    <d v="2024-06-04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48085"/>
    <s v="HDPH100248085"/>
    <s v="890304155_HDPH100248085"/>
    <d v="2024-03-02T09:33:21"/>
    <m/>
    <n v="81400"/>
    <n v="81400"/>
    <s v="Evento"/>
    <s v="Cali"/>
    <s v="Ambulatorio"/>
    <s v="Factura pendiente en programacion de pago"/>
    <x v="4"/>
    <n v="81400"/>
    <n v="1222473564"/>
    <n v="0"/>
    <n v="0"/>
    <m/>
    <m/>
    <m/>
    <n v="0"/>
    <s v="Finalizada"/>
    <d v="2024-03-02T00:00:00"/>
    <d v="2024-06-04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50658"/>
    <s v="HDPH100250658"/>
    <s v="890304155_HDPH100250658"/>
    <d v="2024-03-19T07:36:42"/>
    <m/>
    <n v="81400"/>
    <n v="81400"/>
    <s v="Evento"/>
    <s v="Cali"/>
    <s v="Ambulatorio"/>
    <s v="Factura pendiente en programacion de pago"/>
    <x v="4"/>
    <n v="81400"/>
    <n v="1222473565"/>
    <n v="0"/>
    <n v="0"/>
    <m/>
    <m/>
    <m/>
    <n v="0"/>
    <s v="Finalizada"/>
    <d v="2024-03-19T00:00:00"/>
    <d v="2024-06-04T00:00:00"/>
    <m/>
    <n v="81400"/>
    <n v="81400"/>
    <n v="81400"/>
    <n v="0"/>
    <n v="0"/>
    <n v="0"/>
    <n v="0"/>
    <n v="0"/>
    <n v="0"/>
    <n v="0"/>
    <n v="0"/>
    <m/>
    <m/>
    <m/>
    <n v="81400"/>
  </r>
  <r>
    <n v="890304155"/>
    <s v="Hospital Dptal Psiquiatrico Universitario del Valle"/>
    <s v="HDPH"/>
    <n v="100258956"/>
    <s v="HDPH100258956"/>
    <s v="890304155_HDPH100258956"/>
    <d v="2024-05-15T08:13:34"/>
    <m/>
    <n v="76144"/>
    <n v="76144"/>
    <s v="Evento"/>
    <s v="Cali"/>
    <s v="Ambulatorio"/>
    <s v="Factura pendiente en programacion de pago"/>
    <x v="4"/>
    <n v="76144"/>
    <n v="1222470886"/>
    <n v="0"/>
    <n v="0"/>
    <m/>
    <m/>
    <m/>
    <n v="0"/>
    <s v="Finalizada"/>
    <d v="2024-05-15T00:00:00"/>
    <d v="2024-06-04T00:00:00"/>
    <m/>
    <n v="76144"/>
    <n v="76144"/>
    <n v="76144"/>
    <n v="0"/>
    <n v="287689"/>
    <n v="0"/>
    <n v="0"/>
    <n v="0"/>
    <n v="0"/>
    <n v="0"/>
    <n v="0"/>
    <m/>
    <m/>
    <m/>
    <n v="76144"/>
  </r>
  <r>
    <n v="890304155"/>
    <s v="Hospital Dptal Psiquiatrico Universitario del Valle"/>
    <s v="HDPH"/>
    <n v="100258960"/>
    <s v="HDPH100258960"/>
    <s v="890304155_HDPH100258960"/>
    <d v="2024-05-15T08:13:35"/>
    <m/>
    <n v="73614"/>
    <n v="73614"/>
    <s v="Evento"/>
    <s v="Cali"/>
    <s v="Ambulatorio"/>
    <s v="Factura pendiente en programacion de pago"/>
    <x v="4"/>
    <n v="73614"/>
    <n v="1222473595"/>
    <n v="0"/>
    <n v="0"/>
    <m/>
    <m/>
    <m/>
    <n v="0"/>
    <s v="Finalizada"/>
    <d v="2024-05-15T00:00:00"/>
    <d v="2024-06-04T00:00:00"/>
    <m/>
    <n v="73614"/>
    <n v="73614"/>
    <n v="73614"/>
    <n v="0"/>
    <n v="0"/>
    <n v="0"/>
    <n v="0"/>
    <n v="0"/>
    <n v="0"/>
    <n v="0"/>
    <n v="0"/>
    <m/>
    <m/>
    <m/>
    <n v="73614"/>
  </r>
  <r>
    <n v="890304155"/>
    <s v="Hospital Dptal Psiquiatrico Universitario del Valle"/>
    <s v="HDPH"/>
    <n v="100258954"/>
    <s v="HDPH100258954"/>
    <s v="890304155_HDPH100258954"/>
    <d v="2024-05-15T08:13:34"/>
    <m/>
    <n v="73483"/>
    <n v="73483"/>
    <s v="Evento"/>
    <s v="Cali"/>
    <s v="Ambulatorio"/>
    <s v="Factura pendiente en programacion de pago"/>
    <x v="4"/>
    <n v="73483"/>
    <n v="1222470885"/>
    <n v="0"/>
    <n v="0"/>
    <m/>
    <m/>
    <m/>
    <n v="0"/>
    <s v="Finalizada"/>
    <d v="2024-05-15T00:00:00"/>
    <d v="2024-06-04T00:00:00"/>
    <m/>
    <n v="73483"/>
    <n v="73483"/>
    <n v="73483"/>
    <n v="0"/>
    <n v="287689"/>
    <n v="0"/>
    <n v="0"/>
    <n v="0"/>
    <n v="0"/>
    <n v="0"/>
    <n v="0"/>
    <m/>
    <m/>
    <m/>
    <n v="73483"/>
  </r>
  <r>
    <n v="890304155"/>
    <s v="Hospital Dptal Psiquiatrico Universitario del Valle"/>
    <s v="HDPH"/>
    <n v="100258971"/>
    <s v="HDPH100258971"/>
    <s v="890304155_HDPH100258971"/>
    <d v="2024-05-15T08:13:39"/>
    <m/>
    <n v="73483"/>
    <n v="73483"/>
    <s v="Evento"/>
    <s v="Cali"/>
    <s v="Ambulatorio"/>
    <s v="Factura pendiente en programacion de pago"/>
    <x v="4"/>
    <n v="73483"/>
    <n v="1222473597"/>
    <n v="0"/>
    <n v="0"/>
    <m/>
    <m/>
    <m/>
    <n v="0"/>
    <s v="Finalizada"/>
    <d v="2024-05-15T00:00:00"/>
    <d v="2024-06-04T00:00:00"/>
    <m/>
    <n v="73483"/>
    <n v="73483"/>
    <n v="73483"/>
    <n v="0"/>
    <n v="0"/>
    <n v="0"/>
    <n v="0"/>
    <n v="0"/>
    <n v="0"/>
    <n v="0"/>
    <n v="0"/>
    <m/>
    <m/>
    <m/>
    <n v="73483"/>
  </r>
  <r>
    <n v="890304155"/>
    <s v="Hospital Dptal Psiquiatrico Universitario del Valle"/>
    <s v="HDPH"/>
    <n v="100258957"/>
    <s v="HDPH100258957"/>
    <s v="890304155_HDPH100258957"/>
    <d v="2024-05-15T08:13:35"/>
    <m/>
    <n v="73400"/>
    <n v="73400"/>
    <s v="Evento"/>
    <s v="Cali"/>
    <s v="Ambulatorio"/>
    <s v="Factura pendiente en programacion de pago"/>
    <x v="4"/>
    <n v="73400"/>
    <n v="1222470887"/>
    <n v="0"/>
    <n v="0"/>
    <m/>
    <m/>
    <m/>
    <n v="0"/>
    <s v="Finalizada"/>
    <d v="2024-05-15T00:00:00"/>
    <d v="2024-06-04T00:00:00"/>
    <m/>
    <n v="73400"/>
    <n v="73400"/>
    <n v="73400"/>
    <n v="0"/>
    <n v="287689"/>
    <n v="0"/>
    <n v="0"/>
    <n v="0"/>
    <n v="0"/>
    <n v="0"/>
    <n v="0"/>
    <m/>
    <m/>
    <m/>
    <n v="73400"/>
  </r>
  <r>
    <n v="890304155"/>
    <s v="Hospital Dptal Psiquiatrico Universitario del Valle"/>
    <s v="HDPH"/>
    <n v="100258966"/>
    <s v="HDPH100258966"/>
    <s v="890304155_HDPH100258966"/>
    <d v="2024-05-15T08:13:38"/>
    <m/>
    <n v="73400"/>
    <n v="73400"/>
    <s v="Evento"/>
    <s v="Cali"/>
    <s v="Ambulatorio"/>
    <s v="Factura pendiente en programacion de pago"/>
    <x v="4"/>
    <n v="73400"/>
    <n v="1222470891"/>
    <n v="0"/>
    <n v="0"/>
    <m/>
    <m/>
    <m/>
    <n v="0"/>
    <s v="Finalizada"/>
    <d v="2024-05-15T00:00:00"/>
    <d v="2024-06-04T00:00:00"/>
    <m/>
    <n v="73400"/>
    <n v="73400"/>
    <n v="73400"/>
    <n v="0"/>
    <n v="280839"/>
    <n v="0"/>
    <n v="0"/>
    <n v="0"/>
    <n v="0"/>
    <n v="0"/>
    <n v="0"/>
    <m/>
    <m/>
    <m/>
    <n v="73400"/>
  </r>
  <r>
    <n v="890304155"/>
    <s v="Hospital Dptal Psiquiatrico Universitario del Valle"/>
    <s v="HDPH"/>
    <n v="100258969"/>
    <s v="HDPH100258969"/>
    <s v="890304155_HDPH100258969"/>
    <d v="2024-05-15T08:13:38"/>
    <m/>
    <n v="73400"/>
    <n v="73400"/>
    <s v="Evento"/>
    <s v="Cali"/>
    <s v="Ambulatorio"/>
    <s v="Factura pendiente en programacion de pago"/>
    <x v="4"/>
    <n v="73400"/>
    <n v="1222473596"/>
    <n v="0"/>
    <n v="0"/>
    <m/>
    <m/>
    <m/>
    <n v="0"/>
    <s v="Finalizada"/>
    <d v="2024-05-15T00:00:00"/>
    <d v="2024-06-04T00:00:00"/>
    <m/>
    <n v="73400"/>
    <n v="73400"/>
    <n v="73400"/>
    <n v="0"/>
    <n v="0"/>
    <n v="0"/>
    <n v="0"/>
    <n v="0"/>
    <n v="0"/>
    <n v="0"/>
    <n v="0"/>
    <m/>
    <m/>
    <m/>
    <n v="73400"/>
  </r>
  <r>
    <n v="890304155"/>
    <s v="Hospital Dptal Psiquiatrico Universitario del Valle"/>
    <s v="HDPV"/>
    <n v="108080"/>
    <s v="HDPV108080"/>
    <s v="890304155_HDPV108080"/>
    <d v="2010-09-07T00:00:00"/>
    <m/>
    <n v="27600"/>
    <n v="27600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29700"/>
    <n v="27600"/>
    <n v="29700"/>
    <n v="2100"/>
    <n v="0"/>
    <n v="0"/>
    <n v="0"/>
    <n v="0"/>
    <n v="0"/>
    <n v="0"/>
    <n v="0"/>
    <m/>
    <m/>
    <m/>
    <n v="27600"/>
  </r>
  <r>
    <n v="890304155"/>
    <s v="Hospital Dptal Psiquiatrico Universitario del Valle"/>
    <s v="HDPV"/>
    <n v="108498"/>
    <s v="HDPV108498"/>
    <s v="890304155_HDPV108498"/>
    <d v="2010-09-10T00:00:00"/>
    <m/>
    <n v="27600"/>
    <n v="27600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29700"/>
    <n v="27600"/>
    <n v="29700"/>
    <n v="2100"/>
    <n v="0"/>
    <n v="0"/>
    <n v="0"/>
    <n v="0"/>
    <n v="0"/>
    <n v="0"/>
    <n v="0"/>
    <m/>
    <m/>
    <m/>
    <n v="27600"/>
  </r>
  <r>
    <n v="890304155"/>
    <s v="Hospital Dptal Psiquiatrico Universitario del Valle"/>
    <s v="HDPV"/>
    <n v="108917"/>
    <s v="HDPV108917"/>
    <s v="890304155_HDPV108917"/>
    <d v="2010-09-14T00:00:00"/>
    <m/>
    <n v="27600"/>
    <n v="27600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29700"/>
    <n v="27600"/>
    <n v="29700"/>
    <n v="2100"/>
    <n v="0"/>
    <n v="0"/>
    <n v="0"/>
    <n v="0"/>
    <n v="0"/>
    <n v="0"/>
    <n v="0"/>
    <m/>
    <m/>
    <m/>
    <n v="27600"/>
  </r>
  <r>
    <n v="890304155"/>
    <s v="Hospital Dptal Psiquiatrico Universitario del Valle"/>
    <s v="HDPV"/>
    <n v="109243"/>
    <s v="HDPV109243"/>
    <s v="890304155_HDPV109243"/>
    <d v="2010-09-16T00:00:00"/>
    <m/>
    <n v="29700"/>
    <n v="29700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29700"/>
    <n v="29700"/>
    <n v="29700"/>
    <n v="0"/>
    <n v="0"/>
    <n v="0"/>
    <n v="0"/>
    <n v="0"/>
    <n v="0"/>
    <n v="0"/>
    <n v="0"/>
    <m/>
    <m/>
    <m/>
    <n v="29700"/>
  </r>
  <r>
    <n v="890304155"/>
    <s v="Hospital Dptal Psiquiatrico Universitario del Valle"/>
    <s v="HDPV"/>
    <n v="109280"/>
    <s v="HDPV109280"/>
    <s v="890304155_HDPV109280"/>
    <d v="2010-09-16T00:00:00"/>
    <m/>
    <n v="29700"/>
    <n v="29700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29700"/>
    <n v="29700"/>
    <n v="29700"/>
    <n v="0"/>
    <n v="0"/>
    <n v="0"/>
    <n v="0"/>
    <n v="0"/>
    <n v="0"/>
    <n v="0"/>
    <n v="0"/>
    <m/>
    <m/>
    <m/>
    <n v="29700"/>
  </r>
  <r>
    <n v="890304155"/>
    <s v="Hospital Dptal Psiquiatrico Universitario del Valle"/>
    <s v="HDPV"/>
    <n v="109422"/>
    <s v="HDPV109422"/>
    <s v="890304155_HDPV109422"/>
    <d v="2010-09-17T00:00:00"/>
    <m/>
    <n v="36904"/>
    <n v="36904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41700"/>
    <n v="36904"/>
    <n v="41700"/>
    <n v="4796"/>
    <n v="0"/>
    <n v="0"/>
    <n v="0"/>
    <n v="0"/>
    <n v="0"/>
    <n v="0"/>
    <n v="0"/>
    <m/>
    <m/>
    <m/>
    <n v="36904"/>
  </r>
  <r>
    <n v="890304155"/>
    <s v="Hospital Dptal Psiquiatrico Universitario del Valle"/>
    <s v="HDPV"/>
    <n v="109770"/>
    <s v="HDPV109770"/>
    <s v="890304155_HDPV109770"/>
    <d v="2010-09-21T00:00:00"/>
    <m/>
    <n v="27600"/>
    <n v="27600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29700"/>
    <n v="27600"/>
    <n v="29700"/>
    <n v="2100"/>
    <n v="0"/>
    <n v="0"/>
    <n v="0"/>
    <n v="0"/>
    <n v="0"/>
    <n v="0"/>
    <n v="0"/>
    <m/>
    <m/>
    <m/>
    <n v="27600"/>
  </r>
  <r>
    <n v="890304155"/>
    <s v="Hospital Dptal Psiquiatrico Universitario del Valle"/>
    <s v="HDPV"/>
    <n v="110877"/>
    <s v="HDPV110877"/>
    <s v="890304155_HDPV110877"/>
    <d v="2010-09-28T00:00:00"/>
    <m/>
    <n v="27600"/>
    <n v="27600"/>
    <s v="Evento"/>
    <s v="Cali"/>
    <s v="Ambulatorio"/>
    <e v="#N/A"/>
    <x v="2"/>
    <n v="0"/>
    <m/>
    <n v="0"/>
    <n v="0"/>
    <m/>
    <m/>
    <m/>
    <n v="0"/>
    <s v="Finalizada"/>
    <d v="2011-05-26T00:00:00"/>
    <d v="2011-06-09T00:00:00"/>
    <m/>
    <n v="29700"/>
    <n v="27600"/>
    <n v="29700"/>
    <n v="2100"/>
    <n v="0"/>
    <n v="0"/>
    <n v="0"/>
    <n v="0"/>
    <n v="0"/>
    <n v="0"/>
    <n v="0"/>
    <m/>
    <m/>
    <m/>
    <n v="27600"/>
  </r>
  <r>
    <n v="890304155"/>
    <s v="Hospital Dptal Psiquiatrico Universitario del Valle"/>
    <s v="HDPH"/>
    <n v="100258964"/>
    <s v="HDPH100258964"/>
    <s v="890304155_HDPH100258964"/>
    <d v="2024-05-15T08:13:37"/>
    <m/>
    <n v="296939"/>
    <n v="296939"/>
    <s v="Evento"/>
    <s v="Cali"/>
    <s v="Ambulatorio"/>
    <s v="Factura en proceso interno"/>
    <x v="5"/>
    <n v="0"/>
    <m/>
    <n v="0"/>
    <n v="0"/>
    <m/>
    <m/>
    <m/>
    <n v="0"/>
    <s v="Para auditoria de pertinencia"/>
    <d v="2024-05-15T00:00:00"/>
    <d v="2024-06-04T00:00:00"/>
    <m/>
    <n v="296939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1838"/>
    <s v="HDPH100261838"/>
    <s v="890304155_HDPH100261838"/>
    <d v="2024-06-02T07:38:49"/>
    <m/>
    <n v="83473"/>
    <n v="83473"/>
    <s v="Evento"/>
    <s v="Cali"/>
    <s v="Ambulatorio"/>
    <s v="Factura en proceso interno"/>
    <x v="5"/>
    <n v="0"/>
    <m/>
    <n v="0"/>
    <n v="0"/>
    <m/>
    <m/>
    <m/>
    <n v="0"/>
    <s v="Para auditoria de pertinencia"/>
    <d v="2024-06-02T00:00:00"/>
    <d v="2024-07-15T00:00:00"/>
    <m/>
    <n v="83473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7495"/>
    <s v="HDPV107495"/>
    <s v="890304155_HDPV107495"/>
    <d v="2010-09-02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7556"/>
    <s v="HDPV107556"/>
    <s v="890304155_HDPV107556"/>
    <d v="2010-09-02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7927"/>
    <s v="HDPV107927"/>
    <s v="890304155_HDPV107927"/>
    <d v="2010-09-06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8716"/>
    <s v="HDPV108716"/>
    <s v="890304155_HDPV108716"/>
    <d v="2010-09-13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8752"/>
    <s v="HDPV108752"/>
    <s v="890304155_HDPV108752"/>
    <d v="2010-09-13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9004"/>
    <s v="HDPV109004"/>
    <s v="890304155_HDPV109004"/>
    <d v="2010-09-14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9291"/>
    <s v="HDPV109291"/>
    <s v="890304155_HDPV109291"/>
    <d v="2010-09-16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9446"/>
    <s v="HDPV109446"/>
    <s v="890304155_HDPV109446"/>
    <d v="2010-09-17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0196"/>
    <s v="HDPV110196"/>
    <s v="890304155_HDPV110196"/>
    <d v="2010-09-23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0406"/>
    <s v="HDPV110406"/>
    <s v="890304155_HDPV110406"/>
    <d v="2010-09-24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0817"/>
    <s v="HDPV110817"/>
    <s v="890304155_HDPV110817"/>
    <d v="2010-09-27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0818"/>
    <s v="HDPV110818"/>
    <s v="890304155_HDPV110818"/>
    <d v="2010-09-27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0849"/>
    <s v="HDPV110849"/>
    <s v="890304155_HDPV110849"/>
    <d v="2010-09-28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0941"/>
    <s v="HDPV110941"/>
    <s v="890304155_HDPV110941"/>
    <d v="2010-09-28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1159"/>
    <s v="HDPV111159"/>
    <s v="890304155_HDPV111159"/>
    <d v="2010-09-29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1178"/>
    <s v="HDPV111178"/>
    <s v="890304155_HDPV111178"/>
    <d v="2010-09-29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1179"/>
    <s v="HDPV111179"/>
    <s v="890304155_HDPV111179"/>
    <d v="2010-09-29T00:00:00"/>
    <m/>
    <n v="29700"/>
    <n v="29700"/>
    <s v="Evento"/>
    <s v="Cali"/>
    <s v="Ambulatorio"/>
    <e v="#N/A"/>
    <x v="2"/>
    <n v="0"/>
    <m/>
    <n v="297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1181"/>
    <s v="HDPV111181"/>
    <s v="890304155_HDPV111181"/>
    <d v="2010-09-29T00:00:00"/>
    <m/>
    <n v="27600"/>
    <n v="27600"/>
    <s v="Evento"/>
    <s v="Cali"/>
    <s v="Ambulatorio"/>
    <e v="#N/A"/>
    <x v="2"/>
    <n v="0"/>
    <m/>
    <n v="27600"/>
    <n v="0"/>
    <n v="2200123463"/>
    <d v="2012-01-02T00:00:00"/>
    <s v="(en blanco)"/>
    <n v="3419794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50669"/>
    <s v="HDPH100250669"/>
    <s v="890304155_HDPH100250669"/>
    <d v="2024-03-20T07:36:44"/>
    <m/>
    <n v="91741"/>
    <n v="91741"/>
    <s v="Evento"/>
    <s v="Cali"/>
    <s v="Ambulatorio"/>
    <s v="Factura no radicada"/>
    <x v="6"/>
    <n v="0"/>
    <m/>
    <n v="0"/>
    <n v="0"/>
    <m/>
    <m/>
    <m/>
    <n v="0"/>
    <s v="Para cargar RIPS o soportes"/>
    <d v="2024-03-20T00:00:00"/>
    <m/>
    <m/>
    <n v="91741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7047"/>
    <s v="HDPH100267047"/>
    <s v="890304155_HDPH100267047"/>
    <d v="2024-07-06T07:53:34"/>
    <m/>
    <n v="81400"/>
    <n v="81400"/>
    <s v="Evento"/>
    <s v="Cali"/>
    <s v="Ambulatorio"/>
    <e v="#N/A"/>
    <x v="6"/>
    <n v="0"/>
    <m/>
    <n v="0"/>
    <n v="0"/>
    <m/>
    <m/>
    <m/>
    <n v="0"/>
    <s v="Para cargar RIPS o soportes"/>
    <d v="2024-07-06T00:00:00"/>
    <m/>
    <m/>
    <n v="814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7051"/>
    <s v="HDPH100267051"/>
    <s v="890304155_HDPH100267051"/>
    <d v="2024-07-06T07:53:34"/>
    <m/>
    <n v="81400"/>
    <n v="81400"/>
    <s v="Evento"/>
    <s v="Cali"/>
    <s v="Ambulatorio"/>
    <e v="#N/A"/>
    <x v="6"/>
    <n v="0"/>
    <m/>
    <n v="0"/>
    <n v="0"/>
    <m/>
    <m/>
    <m/>
    <n v="0"/>
    <s v="Para cargar RIPS o soportes"/>
    <d v="2024-07-06T00:00:00"/>
    <m/>
    <m/>
    <n v="814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7122"/>
    <s v="HDPH100267122"/>
    <s v="890304155_HDPH100267122"/>
    <d v="2024-07-08T07:53:42"/>
    <m/>
    <n v="82154"/>
    <n v="82154"/>
    <s v="Evento"/>
    <s v="Cali"/>
    <s v="Ambulatorio"/>
    <e v="#N/A"/>
    <x v="6"/>
    <n v="0"/>
    <m/>
    <n v="0"/>
    <n v="0"/>
    <m/>
    <m/>
    <m/>
    <n v="0"/>
    <s v="Para cargar RIPS o soportes"/>
    <d v="2024-07-08T00:00:00"/>
    <m/>
    <m/>
    <n v="82154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7554"/>
    <s v="HDPH100267554"/>
    <s v="890304155_HDPH100267554"/>
    <d v="2024-07-10T07:50:00"/>
    <m/>
    <n v="105223"/>
    <n v="105223"/>
    <s v="Evento"/>
    <s v="Cali"/>
    <s v="Ambulatorio"/>
    <e v="#N/A"/>
    <x v="6"/>
    <n v="0"/>
    <m/>
    <n v="0"/>
    <n v="0"/>
    <m/>
    <m/>
    <m/>
    <n v="0"/>
    <s v="Para cargar RIPS o soportes"/>
    <d v="2024-07-10T00:00:00"/>
    <m/>
    <m/>
    <n v="105223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9316"/>
    <s v="HDPH100269316"/>
    <s v="890304155_HDPH100269316"/>
    <d v="2024-07-20T09:27:23"/>
    <m/>
    <n v="334571"/>
    <n v="334571"/>
    <s v="Evento"/>
    <s v="Cali"/>
    <s v="Ambulatorio"/>
    <e v="#N/A"/>
    <x v="6"/>
    <n v="0"/>
    <m/>
    <n v="0"/>
    <n v="0"/>
    <m/>
    <m/>
    <m/>
    <n v="0"/>
    <s v="Para cargar RIPS o soportes"/>
    <d v="2024-07-20T00:00:00"/>
    <m/>
    <m/>
    <n v="334571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9358"/>
    <s v="HDPH100269358"/>
    <s v="890304155_HDPH100269358"/>
    <d v="2024-07-20T09:27:32"/>
    <m/>
    <n v="96386"/>
    <n v="96386"/>
    <s v="Evento"/>
    <s v="Cali"/>
    <s v="Ambulatorio"/>
    <e v="#N/A"/>
    <x v="6"/>
    <n v="0"/>
    <m/>
    <n v="0"/>
    <n v="0"/>
    <m/>
    <m/>
    <m/>
    <n v="0"/>
    <s v="Para cargar RIPS o soportes"/>
    <d v="2024-07-21T00:00:00"/>
    <m/>
    <m/>
    <n v="96386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69361"/>
    <s v="HDPH100269361"/>
    <s v="890304155_HDPH100269361"/>
    <d v="2024-07-20T09:27:33"/>
    <m/>
    <n v="2594880"/>
    <n v="2594880"/>
    <s v="Evento"/>
    <s v="Cali"/>
    <s v="Hospitalización"/>
    <e v="#N/A"/>
    <x v="6"/>
    <n v="0"/>
    <m/>
    <n v="0"/>
    <n v="0"/>
    <m/>
    <m/>
    <m/>
    <n v="0"/>
    <s v="Para cargar RIPS o soportes"/>
    <d v="2024-07-21T00:00:00"/>
    <m/>
    <m/>
    <n v="259488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70074"/>
    <s v="HDPH100270074"/>
    <s v="890304155_HDPH100270074"/>
    <d v="2024-07-24T07:50:46"/>
    <m/>
    <n v="81400"/>
    <n v="81400"/>
    <s v="Evento"/>
    <s v="Cali"/>
    <s v="Ambulatorio"/>
    <e v="#N/A"/>
    <x v="6"/>
    <n v="0"/>
    <m/>
    <n v="0"/>
    <n v="0"/>
    <m/>
    <m/>
    <m/>
    <n v="0"/>
    <s v="Para cargar RIPS o soportes"/>
    <d v="2024-07-24T00:00:00"/>
    <m/>
    <m/>
    <n v="814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H"/>
    <n v="100270592"/>
    <s v="HDPH100270592"/>
    <s v="890304155_HDPH100270592"/>
    <d v="2024-07-27T07:46:39"/>
    <m/>
    <n v="81400"/>
    <n v="81400"/>
    <s v="Evento"/>
    <s v="Cali"/>
    <s v="Ambulatorio"/>
    <e v="#N/A"/>
    <x v="6"/>
    <n v="0"/>
    <m/>
    <n v="0"/>
    <n v="0"/>
    <m/>
    <m/>
    <m/>
    <n v="0"/>
    <s v="Para cargar RIPS o soportes"/>
    <d v="2024-07-27T00:00:00"/>
    <m/>
    <m/>
    <n v="814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395"/>
    <s v="HDPV130395"/>
    <s v="890304155_HDPV130395"/>
    <d v="2011-03-0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566"/>
    <s v="HDPV130566"/>
    <s v="890304155_HDPV130566"/>
    <d v="2011-03-02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790"/>
    <s v="HDPV130790"/>
    <s v="890304155_HDPV130790"/>
    <d v="2011-03-03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792"/>
    <s v="HDPV130792"/>
    <s v="890304155_HDPV130792"/>
    <d v="2011-03-03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036"/>
    <s v="HDPV131036"/>
    <s v="890304155_HDPV131036"/>
    <d v="2011-03-04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107"/>
    <s v="HDPV131107"/>
    <s v="890304155_HDPV131107"/>
    <d v="2011-03-04T00:00:00"/>
    <m/>
    <n v="22600"/>
    <n v="226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450"/>
    <s v="HDPV131450"/>
    <s v="890304155_HDPV131450"/>
    <d v="2011-03-08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580"/>
    <s v="HDPV131580"/>
    <s v="890304155_HDPV131580"/>
    <d v="2011-03-09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853"/>
    <s v="HDPV131853"/>
    <s v="890304155_HDPV131853"/>
    <d v="2011-03-1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974"/>
    <s v="HDPV131974"/>
    <s v="890304155_HDPV131974"/>
    <d v="2011-03-1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003"/>
    <s v="HDPV132003"/>
    <s v="890304155_HDPV132003"/>
    <d v="2011-03-11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014"/>
    <s v="HDPV132014"/>
    <s v="890304155_HDPV132014"/>
    <d v="2011-03-1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177"/>
    <s v="HDPV132177"/>
    <s v="890304155_HDPV132177"/>
    <d v="2011-03-14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538"/>
    <s v="HDPV132538"/>
    <s v="890304155_HDPV132538"/>
    <d v="2011-03-16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674"/>
    <s v="HDPV132674"/>
    <s v="890304155_HDPV132674"/>
    <d v="2011-03-17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681"/>
    <s v="HDPV132681"/>
    <s v="890304155_HDPV132681"/>
    <d v="2011-03-17T00:00:00"/>
    <m/>
    <n v="22900"/>
    <n v="22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699"/>
    <s v="HDPV132699"/>
    <s v="890304155_HDPV132699"/>
    <d v="2011-03-17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766"/>
    <s v="HDPV132766"/>
    <s v="890304155_HDPV132766"/>
    <d v="2011-03-18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910"/>
    <s v="HDPV132910"/>
    <s v="890304155_HDPV132910"/>
    <d v="2011-03-18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911"/>
    <s v="HDPV132911"/>
    <s v="890304155_HDPV132911"/>
    <d v="2011-03-18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913"/>
    <s v="HDPV132913"/>
    <s v="890304155_HDPV132913"/>
    <d v="2011-03-18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179"/>
    <s v="HDPV133179"/>
    <s v="890304155_HDPV133179"/>
    <d v="2011-03-22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268"/>
    <s v="HDPV133268"/>
    <s v="890304155_HDPV133268"/>
    <d v="2011-03-23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424"/>
    <s v="HDPV133424"/>
    <s v="890304155_HDPV133424"/>
    <d v="2011-03-23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584"/>
    <s v="HDPV133584"/>
    <s v="890304155_HDPV133584"/>
    <d v="2011-03-24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685"/>
    <s v="HDPV133685"/>
    <s v="890304155_HDPV133685"/>
    <d v="2011-03-25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800"/>
    <s v="HDPV133800"/>
    <s v="890304155_HDPV133800"/>
    <d v="2011-03-25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941"/>
    <s v="HDPV133941"/>
    <s v="890304155_HDPV133941"/>
    <d v="2011-03-28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956"/>
    <s v="HDPV133956"/>
    <s v="890304155_HDPV133956"/>
    <d v="2011-03-28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3969"/>
    <s v="HDPV133969"/>
    <s v="890304155_HDPV133969"/>
    <d v="2011-03-28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385"/>
    <s v="HDPV134385"/>
    <s v="890304155_HDPV134385"/>
    <d v="2011-03-30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617"/>
    <s v="HDPV134617"/>
    <s v="890304155_HDPV134617"/>
    <d v="2011-03-3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668"/>
    <s v="HDPV134668"/>
    <s v="890304155_HDPV134668"/>
    <d v="2011-03-3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686"/>
    <s v="HDPV134686"/>
    <s v="890304155_HDPV134686"/>
    <d v="2011-03-31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574"/>
    <s v="HDPV134574"/>
    <s v="890304155_HDPV134574"/>
    <d v="2011-03-3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829"/>
    <s v="HDPV134829"/>
    <s v="890304155_HDPV134829"/>
    <d v="2011-04-01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875"/>
    <s v="HDPV134875"/>
    <s v="890304155_HDPV134875"/>
    <d v="2011-04-0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4937"/>
    <s v="HDPV134937"/>
    <s v="890304155_HDPV134937"/>
    <d v="2011-04-01T00:00:00"/>
    <m/>
    <n v="22700"/>
    <n v="227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5173"/>
    <s v="HDPV135173"/>
    <s v="890304155_HDPV135173"/>
    <d v="2011-04-04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5301"/>
    <s v="HDPV135301"/>
    <s v="890304155_HDPV135301"/>
    <d v="2011-04-05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5332"/>
    <s v="HDPV135332"/>
    <s v="890304155_HDPV135332"/>
    <d v="2011-04-05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025"/>
    <s v="HDPV136025"/>
    <s v="890304155_HDPV136025"/>
    <d v="2011-04-11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477"/>
    <s v="HDPV136477"/>
    <s v="890304155_HDPV136477"/>
    <d v="2011-04-13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627"/>
    <s v="HDPV136627"/>
    <s v="890304155_HDPV136627"/>
    <d v="2011-04-14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830"/>
    <s v="HDPV136830"/>
    <s v="890304155_HDPV136830"/>
    <d v="2011-04-15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836"/>
    <s v="HDPV136836"/>
    <s v="890304155_HDPV136836"/>
    <d v="2011-04-15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850"/>
    <s v="HDPV136850"/>
    <s v="890304155_HDPV136850"/>
    <d v="2011-04-15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697"/>
    <s v="HDPV136697"/>
    <s v="890304155_HDPV136697"/>
    <d v="2011-04-15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6724"/>
    <s v="HDPV136724"/>
    <s v="890304155_HDPV136724"/>
    <d v="2011-04-15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7272"/>
    <s v="HDPV137272"/>
    <s v="890304155_HDPV137272"/>
    <d v="2011-04-20T00:00:00"/>
    <m/>
    <n v="28800"/>
    <n v="288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7762"/>
    <s v="HDPV137762"/>
    <s v="890304155_HDPV137762"/>
    <d v="2011-04-26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7897"/>
    <s v="HDPV137897"/>
    <s v="890304155_HDPV137897"/>
    <d v="2011-04-27T00:00:00"/>
    <m/>
    <n v="30900"/>
    <n v="30900"/>
    <s v="Evento"/>
    <s v="Cali"/>
    <s v="Ambulatorio"/>
    <e v="#N/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51350"/>
    <s v="HDPV151350"/>
    <s v="890304155_HDPV151350"/>
    <d v="2011-08-31T00:00:00"/>
    <m/>
    <n v="28800"/>
    <n v="28800"/>
    <s v="Evento"/>
    <s v="Cali"/>
    <s v="Ambulatorio"/>
    <s v="Factura no radicad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64500"/>
    <s v="HDPV164500"/>
    <s v="890304155_HDPV164500"/>
    <d v="2011-11-30T00:00:00"/>
    <m/>
    <n v="28800"/>
    <n v="28800"/>
    <s v="Evento"/>
    <s v="Cali"/>
    <s v="Ambulatorio"/>
    <s v="Factura no radicad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521"/>
    <s v="HDPV1521"/>
    <s v="890304155_HDPV1521"/>
    <d v="2012-04-10T00:00:00"/>
    <m/>
    <n v="2179352"/>
    <n v="2179352"/>
    <s v="Evento"/>
    <s v="Cali"/>
    <s v="Hospitalización"/>
    <s v="Factura no radicad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83550"/>
    <s v="HDPV183550"/>
    <s v="890304155_HDPV183550"/>
    <d v="2012-07-10T00:00:00"/>
    <m/>
    <n v="5776968"/>
    <n v="5776968"/>
    <s v="Evento"/>
    <s v="Cali"/>
    <s v="Hospitalización"/>
    <s v="Factura no radicad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207412"/>
    <s v="HDPV207412"/>
    <s v="890304155_HDPV207412"/>
    <d v="2014-09-30T00:00:00"/>
    <m/>
    <n v="161165"/>
    <n v="161165"/>
    <s v="Evento"/>
    <s v="Cali"/>
    <s v="Ambulatorio"/>
    <s v="Factura no radicada"/>
    <x v="6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4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22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8">
        <item x="1"/>
        <item x="2"/>
        <item x="3"/>
        <item x="0"/>
        <item x="5"/>
        <item x="6"/>
        <item x="4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dataField="1" compact="0" numFmtId="166" outline="0" showAll="0"/>
    <pivotField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6"/>
    <dataField name="GLOSA ACEPT" fld="33" baseField="14" baseItem="0" numFmtId="166"/>
    <dataField name="DEVOLUCION" fld="35" baseField="0" baseItem="0" numFmtId="166"/>
  </dataFields>
  <formats count="9">
    <format dxfId="8">
      <pivotArea collapsedLevelsAreSubtotals="1" fieldPosition="0">
        <references count="2">
          <reference field="4294967294" count="1" selected="0">
            <x v="1"/>
          </reference>
          <reference field="14" count="0"/>
        </references>
      </pivotArea>
    </format>
    <format dxfId="7">
      <pivotArea field="14" grandRow="1" outline="0" collapsedLevelsAreSubtotals="1" axis="axisRow" fieldPosition="0">
        <references count="1">
          <reference field="4294967294" count="1" selected="0">
            <x v="1"/>
          </reference>
        </references>
      </pivotArea>
    </format>
    <format dxfId="6">
      <pivotArea outline="0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O165"/>
  <sheetViews>
    <sheetView showGridLines="0" topLeftCell="C64" zoomScale="120" zoomScaleNormal="120" workbookViewId="0">
      <selection activeCell="K71" sqref="K71"/>
    </sheetView>
  </sheetViews>
  <sheetFormatPr baseColWidth="10" defaultColWidth="11.453125" defaultRowHeight="15.5" x14ac:dyDescent="0.35"/>
  <cols>
    <col min="1" max="1" width="0" style="12" hidden="1" customWidth="1"/>
    <col min="2" max="2" width="45.26953125" style="12" hidden="1" customWidth="1"/>
    <col min="3" max="3" width="10" style="12" customWidth="1"/>
    <col min="4" max="4" width="16.1796875" style="18" customWidth="1"/>
    <col min="5" max="5" width="17" style="12" customWidth="1"/>
    <col min="6" max="6" width="13.54296875" style="12" customWidth="1"/>
    <col min="7" max="7" width="13.7265625" style="22" customWidth="1"/>
    <col min="8" max="8" width="13.54296875" style="23" customWidth="1"/>
    <col min="9" max="9" width="15.7265625" style="12" bestFit="1" customWidth="1"/>
    <col min="10" max="10" width="11.453125" style="12" customWidth="1"/>
    <col min="11" max="11" width="14.81640625" style="12" customWidth="1"/>
    <col min="12" max="12" width="9.453125" style="12" customWidth="1"/>
    <col min="13" max="13" width="16.26953125" style="12" customWidth="1"/>
    <col min="14" max="14" width="21.81640625" style="12" customWidth="1"/>
    <col min="15" max="16384" width="11.453125" style="12"/>
  </cols>
  <sheetData>
    <row r="1" spans="1:12" s="2" customFormat="1" ht="31" x14ac:dyDescent="0.35">
      <c r="A1" s="1" t="s">
        <v>5</v>
      </c>
      <c r="B1" s="1" t="s">
        <v>7</v>
      </c>
      <c r="C1" s="1" t="s">
        <v>0</v>
      </c>
      <c r="D1" s="16" t="s">
        <v>12</v>
      </c>
      <c r="E1" s="1" t="s">
        <v>1</v>
      </c>
      <c r="F1" s="1" t="s">
        <v>2</v>
      </c>
      <c r="G1" s="19" t="s">
        <v>3</v>
      </c>
      <c r="H1" s="20" t="s">
        <v>4</v>
      </c>
      <c r="I1" s="1" t="s">
        <v>6</v>
      </c>
      <c r="J1" s="1" t="s">
        <v>8</v>
      </c>
      <c r="K1" s="1" t="s">
        <v>9</v>
      </c>
    </row>
    <row r="2" spans="1:12" s="8" customFormat="1" x14ac:dyDescent="0.35">
      <c r="A2" s="3">
        <v>890304155</v>
      </c>
      <c r="B2" s="3" t="s">
        <v>10</v>
      </c>
      <c r="C2" s="3" t="s">
        <v>13</v>
      </c>
      <c r="D2" s="17">
        <v>107495</v>
      </c>
      <c r="E2" s="4">
        <v>40423</v>
      </c>
      <c r="F2" s="3"/>
      <c r="G2" s="21">
        <v>29700</v>
      </c>
      <c r="H2" s="21">
        <v>29700</v>
      </c>
      <c r="I2" s="5" t="s">
        <v>14</v>
      </c>
      <c r="J2" s="5" t="s">
        <v>11</v>
      </c>
      <c r="K2" s="6" t="s">
        <v>15</v>
      </c>
      <c r="L2" s="7"/>
    </row>
    <row r="3" spans="1:12" s="8" customFormat="1" x14ac:dyDescent="0.35">
      <c r="A3" s="3">
        <v>890304155</v>
      </c>
      <c r="B3" s="3" t="s">
        <v>10</v>
      </c>
      <c r="C3" s="3" t="s">
        <v>13</v>
      </c>
      <c r="D3" s="17">
        <v>107552</v>
      </c>
      <c r="E3" s="4">
        <v>40423</v>
      </c>
      <c r="F3" s="3"/>
      <c r="G3" s="21">
        <v>27600</v>
      </c>
      <c r="H3" s="21">
        <v>27600</v>
      </c>
      <c r="I3" s="5" t="s">
        <v>14</v>
      </c>
      <c r="J3" s="5" t="s">
        <v>11</v>
      </c>
      <c r="K3" s="3" t="s">
        <v>15</v>
      </c>
      <c r="L3" s="7"/>
    </row>
    <row r="4" spans="1:12" s="8" customFormat="1" x14ac:dyDescent="0.35">
      <c r="A4" s="3">
        <v>890304155</v>
      </c>
      <c r="B4" s="3" t="s">
        <v>10</v>
      </c>
      <c r="C4" s="3" t="s">
        <v>13</v>
      </c>
      <c r="D4" s="17">
        <v>107556</v>
      </c>
      <c r="E4" s="4">
        <v>40423</v>
      </c>
      <c r="F4" s="3"/>
      <c r="G4" s="21">
        <v>27600</v>
      </c>
      <c r="H4" s="21">
        <v>27600</v>
      </c>
      <c r="I4" s="5" t="s">
        <v>14</v>
      </c>
      <c r="J4" s="5" t="s">
        <v>11</v>
      </c>
      <c r="K4" s="3" t="s">
        <v>15</v>
      </c>
      <c r="L4" s="7"/>
    </row>
    <row r="5" spans="1:12" s="8" customFormat="1" x14ac:dyDescent="0.35">
      <c r="A5" s="3">
        <v>890304155</v>
      </c>
      <c r="B5" s="3" t="s">
        <v>10</v>
      </c>
      <c r="C5" s="3" t="s">
        <v>13</v>
      </c>
      <c r="D5" s="17">
        <v>107757</v>
      </c>
      <c r="E5" s="4">
        <v>40425</v>
      </c>
      <c r="F5" s="3"/>
      <c r="G5" s="21">
        <v>29700</v>
      </c>
      <c r="H5" s="21">
        <v>29700</v>
      </c>
      <c r="I5" s="5" t="s">
        <v>14</v>
      </c>
      <c r="J5" s="5" t="s">
        <v>11</v>
      </c>
      <c r="K5" s="3" t="s">
        <v>15</v>
      </c>
      <c r="L5" s="7"/>
    </row>
    <row r="6" spans="1:12" s="8" customFormat="1" x14ac:dyDescent="0.35">
      <c r="A6" s="3">
        <v>890304155</v>
      </c>
      <c r="B6" s="3" t="s">
        <v>10</v>
      </c>
      <c r="C6" s="3" t="s">
        <v>13</v>
      </c>
      <c r="D6" s="17">
        <v>107758</v>
      </c>
      <c r="E6" s="4">
        <v>40425</v>
      </c>
      <c r="F6" s="3"/>
      <c r="G6" s="21">
        <v>29700</v>
      </c>
      <c r="H6" s="21">
        <v>29700</v>
      </c>
      <c r="I6" s="5" t="s">
        <v>14</v>
      </c>
      <c r="J6" s="5" t="s">
        <v>11</v>
      </c>
      <c r="K6" s="3" t="s">
        <v>15</v>
      </c>
      <c r="L6" s="7"/>
    </row>
    <row r="7" spans="1:12" s="8" customFormat="1" x14ac:dyDescent="0.35">
      <c r="A7" s="3">
        <v>890304155</v>
      </c>
      <c r="B7" s="3" t="s">
        <v>10</v>
      </c>
      <c r="C7" s="3" t="s">
        <v>13</v>
      </c>
      <c r="D7" s="17">
        <v>107759</v>
      </c>
      <c r="E7" s="4">
        <v>40425</v>
      </c>
      <c r="F7" s="3"/>
      <c r="G7" s="21">
        <v>29700</v>
      </c>
      <c r="H7" s="21">
        <v>29700</v>
      </c>
      <c r="I7" s="5" t="s">
        <v>14</v>
      </c>
      <c r="J7" s="5" t="s">
        <v>11</v>
      </c>
      <c r="K7" s="3" t="s">
        <v>15</v>
      </c>
      <c r="L7" s="7"/>
    </row>
    <row r="8" spans="1:12" s="8" customFormat="1" x14ac:dyDescent="0.35">
      <c r="A8" s="3">
        <v>890304155</v>
      </c>
      <c r="B8" s="3" t="s">
        <v>10</v>
      </c>
      <c r="C8" s="3" t="s">
        <v>13</v>
      </c>
      <c r="D8" s="17">
        <v>107927</v>
      </c>
      <c r="E8" s="4">
        <v>40427</v>
      </c>
      <c r="F8" s="3"/>
      <c r="G8" s="21">
        <v>29700</v>
      </c>
      <c r="H8" s="21">
        <v>29700</v>
      </c>
      <c r="I8" s="5" t="s">
        <v>14</v>
      </c>
      <c r="J8" s="5" t="s">
        <v>11</v>
      </c>
      <c r="K8" s="3" t="s">
        <v>15</v>
      </c>
      <c r="L8" s="7"/>
    </row>
    <row r="9" spans="1:12" s="8" customFormat="1" x14ac:dyDescent="0.35">
      <c r="A9" s="3">
        <v>890304155</v>
      </c>
      <c r="B9" s="3" t="s">
        <v>10</v>
      </c>
      <c r="C9" s="3" t="s">
        <v>13</v>
      </c>
      <c r="D9" s="17">
        <v>108062</v>
      </c>
      <c r="E9" s="4">
        <v>40428</v>
      </c>
      <c r="F9" s="3"/>
      <c r="G9" s="21">
        <v>29700</v>
      </c>
      <c r="H9" s="21">
        <v>29700</v>
      </c>
      <c r="I9" s="5" t="s">
        <v>14</v>
      </c>
      <c r="J9" s="5" t="s">
        <v>11</v>
      </c>
      <c r="K9" s="3" t="s">
        <v>15</v>
      </c>
      <c r="L9" s="7"/>
    </row>
    <row r="10" spans="1:12" s="8" customFormat="1" x14ac:dyDescent="0.35">
      <c r="A10" s="3">
        <v>890304155</v>
      </c>
      <c r="B10" s="3" t="s">
        <v>10</v>
      </c>
      <c r="C10" s="3" t="s">
        <v>13</v>
      </c>
      <c r="D10" s="17">
        <v>108080</v>
      </c>
      <c r="E10" s="4">
        <v>40428</v>
      </c>
      <c r="F10" s="3"/>
      <c r="G10" s="21">
        <v>27600</v>
      </c>
      <c r="H10" s="21">
        <v>27600</v>
      </c>
      <c r="I10" s="5" t="s">
        <v>14</v>
      </c>
      <c r="J10" s="5" t="s">
        <v>11</v>
      </c>
      <c r="K10" s="3" t="s">
        <v>15</v>
      </c>
      <c r="L10" s="7"/>
    </row>
    <row r="11" spans="1:12" s="8" customFormat="1" x14ac:dyDescent="0.35">
      <c r="A11" s="3">
        <v>890304155</v>
      </c>
      <c r="B11" s="3" t="s">
        <v>10</v>
      </c>
      <c r="C11" s="3" t="s">
        <v>13</v>
      </c>
      <c r="D11" s="17">
        <v>108498</v>
      </c>
      <c r="E11" s="4">
        <v>40431</v>
      </c>
      <c r="F11" s="3"/>
      <c r="G11" s="21">
        <v>27600</v>
      </c>
      <c r="H11" s="21">
        <v>27600</v>
      </c>
      <c r="I11" s="5" t="s">
        <v>14</v>
      </c>
      <c r="J11" s="5" t="s">
        <v>11</v>
      </c>
      <c r="K11" s="3" t="s">
        <v>15</v>
      </c>
      <c r="L11" s="7"/>
    </row>
    <row r="12" spans="1:12" s="8" customFormat="1" x14ac:dyDescent="0.35">
      <c r="A12" s="3">
        <v>890304155</v>
      </c>
      <c r="B12" s="3" t="s">
        <v>10</v>
      </c>
      <c r="C12" s="3" t="s">
        <v>13</v>
      </c>
      <c r="D12" s="17">
        <v>108562</v>
      </c>
      <c r="E12" s="4">
        <v>40431</v>
      </c>
      <c r="F12" s="3"/>
      <c r="G12" s="21">
        <v>29700</v>
      </c>
      <c r="H12" s="21">
        <v>29700</v>
      </c>
      <c r="I12" s="5" t="s">
        <v>14</v>
      </c>
      <c r="J12" s="5" t="s">
        <v>11</v>
      </c>
      <c r="K12" s="3" t="s">
        <v>15</v>
      </c>
      <c r="L12" s="7"/>
    </row>
    <row r="13" spans="1:12" s="8" customFormat="1" x14ac:dyDescent="0.35">
      <c r="A13" s="3">
        <v>890304155</v>
      </c>
      <c r="B13" s="3" t="s">
        <v>10</v>
      </c>
      <c r="C13" s="3" t="s">
        <v>13</v>
      </c>
      <c r="D13" s="17">
        <v>108564</v>
      </c>
      <c r="E13" s="4">
        <v>40431</v>
      </c>
      <c r="F13" s="3"/>
      <c r="G13" s="21">
        <v>10700</v>
      </c>
      <c r="H13" s="21">
        <v>10700</v>
      </c>
      <c r="I13" s="5" t="s">
        <v>14</v>
      </c>
      <c r="J13" s="5" t="s">
        <v>11</v>
      </c>
      <c r="K13" s="3" t="s">
        <v>15</v>
      </c>
      <c r="L13" s="7"/>
    </row>
    <row r="14" spans="1:12" s="8" customFormat="1" x14ac:dyDescent="0.35">
      <c r="A14" s="3">
        <v>890304155</v>
      </c>
      <c r="B14" s="3" t="s">
        <v>10</v>
      </c>
      <c r="C14" s="3" t="s">
        <v>13</v>
      </c>
      <c r="D14" s="17">
        <v>108703</v>
      </c>
      <c r="E14" s="4">
        <v>40434</v>
      </c>
      <c r="F14" s="3"/>
      <c r="G14" s="21">
        <v>27600</v>
      </c>
      <c r="H14" s="21">
        <v>27600</v>
      </c>
      <c r="I14" s="5" t="s">
        <v>14</v>
      </c>
      <c r="J14" s="5" t="s">
        <v>11</v>
      </c>
      <c r="K14" s="3" t="s">
        <v>15</v>
      </c>
      <c r="L14" s="7"/>
    </row>
    <row r="15" spans="1:12" s="8" customFormat="1" x14ac:dyDescent="0.35">
      <c r="A15" s="3">
        <v>890304155</v>
      </c>
      <c r="B15" s="3" t="s">
        <v>10</v>
      </c>
      <c r="C15" s="3" t="s">
        <v>13</v>
      </c>
      <c r="D15" s="17">
        <v>108716</v>
      </c>
      <c r="E15" s="4">
        <v>40434</v>
      </c>
      <c r="F15" s="3"/>
      <c r="G15" s="21">
        <v>29700</v>
      </c>
      <c r="H15" s="21">
        <v>29700</v>
      </c>
      <c r="I15" s="5" t="s">
        <v>14</v>
      </c>
      <c r="J15" s="5" t="s">
        <v>11</v>
      </c>
      <c r="K15" s="3" t="s">
        <v>15</v>
      </c>
      <c r="L15" s="7"/>
    </row>
    <row r="16" spans="1:12" s="8" customFormat="1" x14ac:dyDescent="0.35">
      <c r="A16" s="3">
        <v>890304155</v>
      </c>
      <c r="B16" s="3" t="s">
        <v>10</v>
      </c>
      <c r="C16" s="3" t="s">
        <v>13</v>
      </c>
      <c r="D16" s="17">
        <v>108752</v>
      </c>
      <c r="E16" s="4">
        <v>40434</v>
      </c>
      <c r="F16" s="3"/>
      <c r="G16" s="21">
        <v>27600</v>
      </c>
      <c r="H16" s="21">
        <v>27600</v>
      </c>
      <c r="I16" s="5" t="s">
        <v>14</v>
      </c>
      <c r="J16" s="5" t="s">
        <v>11</v>
      </c>
      <c r="K16" s="3" t="s">
        <v>15</v>
      </c>
      <c r="L16" s="7"/>
    </row>
    <row r="17" spans="1:12" s="8" customFormat="1" x14ac:dyDescent="0.35">
      <c r="A17" s="3">
        <v>890304155</v>
      </c>
      <c r="B17" s="3" t="s">
        <v>10</v>
      </c>
      <c r="C17" s="3" t="s">
        <v>13</v>
      </c>
      <c r="D17" s="17">
        <v>108917</v>
      </c>
      <c r="E17" s="4">
        <v>40435</v>
      </c>
      <c r="F17" s="3"/>
      <c r="G17" s="21">
        <v>27600</v>
      </c>
      <c r="H17" s="21">
        <v>27600</v>
      </c>
      <c r="I17" s="5" t="s">
        <v>14</v>
      </c>
      <c r="J17" s="5" t="s">
        <v>11</v>
      </c>
      <c r="K17" s="3" t="s">
        <v>15</v>
      </c>
      <c r="L17" s="7"/>
    </row>
    <row r="18" spans="1:12" s="8" customFormat="1" x14ac:dyDescent="0.35">
      <c r="A18" s="3">
        <v>890304155</v>
      </c>
      <c r="B18" s="3" t="s">
        <v>10</v>
      </c>
      <c r="C18" s="3" t="s">
        <v>13</v>
      </c>
      <c r="D18" s="17">
        <v>109004</v>
      </c>
      <c r="E18" s="4">
        <v>40435</v>
      </c>
      <c r="F18" s="3"/>
      <c r="G18" s="21">
        <v>29700</v>
      </c>
      <c r="H18" s="21">
        <v>29700</v>
      </c>
      <c r="I18" s="5" t="s">
        <v>14</v>
      </c>
      <c r="J18" s="5" t="s">
        <v>11</v>
      </c>
      <c r="K18" s="3" t="s">
        <v>15</v>
      </c>
      <c r="L18" s="7"/>
    </row>
    <row r="19" spans="1:12" s="8" customFormat="1" x14ac:dyDescent="0.35">
      <c r="A19" s="3">
        <v>890304155</v>
      </c>
      <c r="B19" s="3" t="s">
        <v>10</v>
      </c>
      <c r="C19" s="3" t="s">
        <v>13</v>
      </c>
      <c r="D19" s="17">
        <v>109243</v>
      </c>
      <c r="E19" s="4">
        <v>40437</v>
      </c>
      <c r="F19" s="3"/>
      <c r="G19" s="21">
        <v>29700</v>
      </c>
      <c r="H19" s="21">
        <v>29700</v>
      </c>
      <c r="I19" s="5" t="s">
        <v>14</v>
      </c>
      <c r="J19" s="5" t="s">
        <v>11</v>
      </c>
      <c r="K19" s="3" t="s">
        <v>15</v>
      </c>
      <c r="L19" s="7"/>
    </row>
    <row r="20" spans="1:12" s="8" customFormat="1" x14ac:dyDescent="0.35">
      <c r="A20" s="3">
        <v>890304155</v>
      </c>
      <c r="B20" s="3" t="s">
        <v>10</v>
      </c>
      <c r="C20" s="3" t="s">
        <v>13</v>
      </c>
      <c r="D20" s="17">
        <v>109280</v>
      </c>
      <c r="E20" s="4">
        <v>40437</v>
      </c>
      <c r="F20" s="3"/>
      <c r="G20" s="21">
        <v>29700</v>
      </c>
      <c r="H20" s="21">
        <v>29700</v>
      </c>
      <c r="I20" s="5" t="s">
        <v>14</v>
      </c>
      <c r="J20" s="5" t="s">
        <v>11</v>
      </c>
      <c r="K20" s="3" t="s">
        <v>15</v>
      </c>
      <c r="L20" s="7"/>
    </row>
    <row r="21" spans="1:12" s="8" customFormat="1" x14ac:dyDescent="0.35">
      <c r="A21" s="3">
        <v>890304155</v>
      </c>
      <c r="B21" s="3" t="s">
        <v>10</v>
      </c>
      <c r="C21" s="3" t="s">
        <v>13</v>
      </c>
      <c r="D21" s="17">
        <v>109291</v>
      </c>
      <c r="E21" s="4">
        <v>40437</v>
      </c>
      <c r="F21" s="3"/>
      <c r="G21" s="21">
        <v>27600</v>
      </c>
      <c r="H21" s="21">
        <v>27600</v>
      </c>
      <c r="I21" s="5" t="s">
        <v>14</v>
      </c>
      <c r="J21" s="5" t="s">
        <v>11</v>
      </c>
      <c r="K21" s="3" t="s">
        <v>15</v>
      </c>
      <c r="L21" s="7"/>
    </row>
    <row r="22" spans="1:12" s="8" customFormat="1" x14ac:dyDescent="0.35">
      <c r="A22" s="3">
        <v>890304155</v>
      </c>
      <c r="B22" s="3" t="s">
        <v>10</v>
      </c>
      <c r="C22" s="3" t="s">
        <v>13</v>
      </c>
      <c r="D22" s="17">
        <v>109422</v>
      </c>
      <c r="E22" s="4">
        <v>40438</v>
      </c>
      <c r="F22" s="3"/>
      <c r="G22" s="21">
        <v>36904</v>
      </c>
      <c r="H22" s="21">
        <v>36904</v>
      </c>
      <c r="I22" s="5" t="s">
        <v>14</v>
      </c>
      <c r="J22" s="5" t="s">
        <v>11</v>
      </c>
      <c r="K22" s="3" t="s">
        <v>15</v>
      </c>
      <c r="L22" s="7"/>
    </row>
    <row r="23" spans="1:12" s="8" customFormat="1" x14ac:dyDescent="0.35">
      <c r="A23" s="3">
        <v>890304155</v>
      </c>
      <c r="B23" s="3" t="s">
        <v>10</v>
      </c>
      <c r="C23" s="3" t="s">
        <v>13</v>
      </c>
      <c r="D23" s="17">
        <v>109446</v>
      </c>
      <c r="E23" s="4">
        <v>40438</v>
      </c>
      <c r="F23" s="3"/>
      <c r="G23" s="21">
        <v>27600</v>
      </c>
      <c r="H23" s="21">
        <v>27600</v>
      </c>
      <c r="I23" s="5" t="s">
        <v>14</v>
      </c>
      <c r="J23" s="5" t="s">
        <v>11</v>
      </c>
      <c r="K23" s="3" t="s">
        <v>15</v>
      </c>
      <c r="L23" s="7"/>
    </row>
    <row r="24" spans="1:12" s="8" customFormat="1" x14ac:dyDescent="0.35">
      <c r="A24" s="3">
        <v>890304155</v>
      </c>
      <c r="B24" s="3" t="s">
        <v>10</v>
      </c>
      <c r="C24" s="3" t="s">
        <v>13</v>
      </c>
      <c r="D24" s="17">
        <v>109499</v>
      </c>
      <c r="E24" s="4">
        <v>40438</v>
      </c>
      <c r="F24" s="3"/>
      <c r="G24" s="21">
        <v>29700</v>
      </c>
      <c r="H24" s="21">
        <v>29700</v>
      </c>
      <c r="I24" s="5" t="s">
        <v>14</v>
      </c>
      <c r="J24" s="5" t="s">
        <v>11</v>
      </c>
      <c r="K24" s="3" t="s">
        <v>15</v>
      </c>
      <c r="L24" s="7"/>
    </row>
    <row r="25" spans="1:12" s="8" customFormat="1" x14ac:dyDescent="0.35">
      <c r="A25" s="3">
        <v>890304155</v>
      </c>
      <c r="B25" s="3" t="s">
        <v>10</v>
      </c>
      <c r="C25" s="3" t="s">
        <v>13</v>
      </c>
      <c r="D25" s="17">
        <v>109740</v>
      </c>
      <c r="E25" s="4">
        <v>40441</v>
      </c>
      <c r="F25" s="3"/>
      <c r="G25" s="21">
        <v>29700</v>
      </c>
      <c r="H25" s="21">
        <v>29700</v>
      </c>
      <c r="I25" s="5" t="s">
        <v>14</v>
      </c>
      <c r="J25" s="5" t="s">
        <v>11</v>
      </c>
      <c r="K25" s="3" t="s">
        <v>15</v>
      </c>
      <c r="L25" s="7"/>
    </row>
    <row r="26" spans="1:12" s="8" customFormat="1" x14ac:dyDescent="0.35">
      <c r="A26" s="3">
        <v>890304155</v>
      </c>
      <c r="B26" s="3" t="s">
        <v>10</v>
      </c>
      <c r="C26" s="3" t="s">
        <v>13</v>
      </c>
      <c r="D26" s="17">
        <v>109770</v>
      </c>
      <c r="E26" s="4">
        <v>40442</v>
      </c>
      <c r="F26" s="3"/>
      <c r="G26" s="21">
        <v>27600</v>
      </c>
      <c r="H26" s="21">
        <v>27600</v>
      </c>
      <c r="I26" s="5" t="s">
        <v>14</v>
      </c>
      <c r="J26" s="5" t="s">
        <v>11</v>
      </c>
      <c r="K26" s="3" t="s">
        <v>15</v>
      </c>
      <c r="L26" s="7"/>
    </row>
    <row r="27" spans="1:12" s="8" customFormat="1" x14ac:dyDescent="0.35">
      <c r="A27" s="3">
        <v>890304155</v>
      </c>
      <c r="B27" s="3" t="s">
        <v>10</v>
      </c>
      <c r="C27" s="3" t="s">
        <v>13</v>
      </c>
      <c r="D27" s="17">
        <v>109914</v>
      </c>
      <c r="E27" s="4">
        <v>40442</v>
      </c>
      <c r="F27" s="3"/>
      <c r="G27" s="21">
        <v>27600</v>
      </c>
      <c r="H27" s="21">
        <v>27600</v>
      </c>
      <c r="I27" s="5" t="s">
        <v>14</v>
      </c>
      <c r="J27" s="5" t="s">
        <v>11</v>
      </c>
      <c r="K27" s="3" t="s">
        <v>15</v>
      </c>
      <c r="L27" s="7"/>
    </row>
    <row r="28" spans="1:12" s="8" customFormat="1" x14ac:dyDescent="0.35">
      <c r="A28" s="3">
        <v>890304155</v>
      </c>
      <c r="B28" s="3" t="s">
        <v>10</v>
      </c>
      <c r="C28" s="3" t="s">
        <v>13</v>
      </c>
      <c r="D28" s="17">
        <v>110086</v>
      </c>
      <c r="E28" s="4">
        <v>40443</v>
      </c>
      <c r="F28" s="3"/>
      <c r="G28" s="21">
        <v>12700</v>
      </c>
      <c r="H28" s="21">
        <v>12700</v>
      </c>
      <c r="I28" s="5" t="s">
        <v>14</v>
      </c>
      <c r="J28" s="5" t="s">
        <v>11</v>
      </c>
      <c r="K28" s="3" t="s">
        <v>15</v>
      </c>
      <c r="L28" s="7"/>
    </row>
    <row r="29" spans="1:12" s="8" customFormat="1" x14ac:dyDescent="0.35">
      <c r="A29" s="3">
        <v>890304155</v>
      </c>
      <c r="B29" s="3" t="s">
        <v>10</v>
      </c>
      <c r="C29" s="3" t="s">
        <v>13</v>
      </c>
      <c r="D29" s="17">
        <v>110196</v>
      </c>
      <c r="E29" s="4">
        <v>40444</v>
      </c>
      <c r="F29" s="3"/>
      <c r="G29" s="21">
        <v>29700</v>
      </c>
      <c r="H29" s="21">
        <v>29700</v>
      </c>
      <c r="I29" s="5" t="s">
        <v>14</v>
      </c>
      <c r="J29" s="5" t="s">
        <v>11</v>
      </c>
      <c r="K29" s="3" t="s">
        <v>15</v>
      </c>
    </row>
    <row r="30" spans="1:12" s="8" customFormat="1" x14ac:dyDescent="0.35">
      <c r="A30" s="3">
        <v>890304155</v>
      </c>
      <c r="B30" s="3" t="s">
        <v>10</v>
      </c>
      <c r="C30" s="3" t="s">
        <v>13</v>
      </c>
      <c r="D30" s="17">
        <v>110398</v>
      </c>
      <c r="E30" s="4">
        <v>40445</v>
      </c>
      <c r="F30" s="3"/>
      <c r="G30" s="21">
        <v>29700</v>
      </c>
      <c r="H30" s="21">
        <v>29700</v>
      </c>
      <c r="I30" s="5" t="s">
        <v>14</v>
      </c>
      <c r="J30" s="5" t="s">
        <v>11</v>
      </c>
      <c r="K30" s="3" t="s">
        <v>15</v>
      </c>
      <c r="L30" s="7"/>
    </row>
    <row r="31" spans="1:12" s="8" customFormat="1" x14ac:dyDescent="0.35">
      <c r="A31" s="3">
        <v>890304155</v>
      </c>
      <c r="B31" s="3" t="s">
        <v>10</v>
      </c>
      <c r="C31" s="3" t="s">
        <v>13</v>
      </c>
      <c r="D31" s="17">
        <v>110406</v>
      </c>
      <c r="E31" s="4">
        <v>40445</v>
      </c>
      <c r="F31" s="3"/>
      <c r="G31" s="21">
        <v>27600</v>
      </c>
      <c r="H31" s="21">
        <v>27600</v>
      </c>
      <c r="I31" s="5" t="s">
        <v>14</v>
      </c>
      <c r="J31" s="5" t="s">
        <v>11</v>
      </c>
      <c r="K31" s="3" t="s">
        <v>15</v>
      </c>
      <c r="L31" s="7"/>
    </row>
    <row r="32" spans="1:12" s="8" customFormat="1" x14ac:dyDescent="0.35">
      <c r="A32" s="3">
        <v>890304155</v>
      </c>
      <c r="B32" s="3" t="s">
        <v>10</v>
      </c>
      <c r="C32" s="3" t="s">
        <v>13</v>
      </c>
      <c r="D32" s="17">
        <v>110817</v>
      </c>
      <c r="E32" s="4">
        <v>40448</v>
      </c>
      <c r="F32" s="3"/>
      <c r="G32" s="21">
        <v>29700</v>
      </c>
      <c r="H32" s="21">
        <v>29700</v>
      </c>
      <c r="I32" s="5" t="s">
        <v>14</v>
      </c>
      <c r="J32" s="5" t="s">
        <v>11</v>
      </c>
      <c r="K32" s="3" t="s">
        <v>15</v>
      </c>
      <c r="L32" s="7"/>
    </row>
    <row r="33" spans="1:12" s="8" customFormat="1" x14ac:dyDescent="0.35">
      <c r="A33" s="3">
        <v>890304155</v>
      </c>
      <c r="B33" s="3" t="s">
        <v>10</v>
      </c>
      <c r="C33" s="3" t="s">
        <v>13</v>
      </c>
      <c r="D33" s="17">
        <v>110818</v>
      </c>
      <c r="E33" s="4">
        <v>40448</v>
      </c>
      <c r="F33" s="3"/>
      <c r="G33" s="21">
        <v>29700</v>
      </c>
      <c r="H33" s="21">
        <v>29700</v>
      </c>
      <c r="I33" s="5" t="s">
        <v>14</v>
      </c>
      <c r="J33" s="5" t="s">
        <v>11</v>
      </c>
      <c r="K33" s="3" t="s">
        <v>15</v>
      </c>
      <c r="L33" s="7"/>
    </row>
    <row r="34" spans="1:12" s="8" customFormat="1" x14ac:dyDescent="0.35">
      <c r="A34" s="3">
        <v>890304155</v>
      </c>
      <c r="B34" s="3" t="s">
        <v>10</v>
      </c>
      <c r="C34" s="3" t="s">
        <v>13</v>
      </c>
      <c r="D34" s="17">
        <v>110849</v>
      </c>
      <c r="E34" s="4">
        <v>40449</v>
      </c>
      <c r="F34" s="3"/>
      <c r="G34" s="21">
        <v>27600</v>
      </c>
      <c r="H34" s="21">
        <v>27600</v>
      </c>
      <c r="I34" s="5" t="s">
        <v>14</v>
      </c>
      <c r="J34" s="5" t="s">
        <v>11</v>
      </c>
      <c r="K34" s="3" t="s">
        <v>15</v>
      </c>
      <c r="L34" s="7"/>
    </row>
    <row r="35" spans="1:12" s="8" customFormat="1" x14ac:dyDescent="0.35">
      <c r="A35" s="3">
        <v>890304155</v>
      </c>
      <c r="B35" s="3" t="s">
        <v>10</v>
      </c>
      <c r="C35" s="3" t="s">
        <v>13</v>
      </c>
      <c r="D35" s="17">
        <v>110877</v>
      </c>
      <c r="E35" s="4">
        <v>40449</v>
      </c>
      <c r="F35" s="3"/>
      <c r="G35" s="21">
        <v>27600</v>
      </c>
      <c r="H35" s="21">
        <v>27600</v>
      </c>
      <c r="I35" s="5" t="s">
        <v>14</v>
      </c>
      <c r="J35" s="5" t="s">
        <v>11</v>
      </c>
      <c r="K35" s="3" t="s">
        <v>15</v>
      </c>
      <c r="L35" s="7"/>
    </row>
    <row r="36" spans="1:12" s="8" customFormat="1" x14ac:dyDescent="0.35">
      <c r="A36" s="3">
        <v>890304155</v>
      </c>
      <c r="B36" s="3" t="s">
        <v>10</v>
      </c>
      <c r="C36" s="3" t="s">
        <v>13</v>
      </c>
      <c r="D36" s="17">
        <v>110941</v>
      </c>
      <c r="E36" s="4">
        <v>40449</v>
      </c>
      <c r="F36" s="3"/>
      <c r="G36" s="21">
        <v>27600</v>
      </c>
      <c r="H36" s="21">
        <v>27600</v>
      </c>
      <c r="I36" s="5" t="s">
        <v>14</v>
      </c>
      <c r="J36" s="5" t="s">
        <v>11</v>
      </c>
      <c r="K36" s="3" t="s">
        <v>15</v>
      </c>
      <c r="L36" s="7"/>
    </row>
    <row r="37" spans="1:12" s="8" customFormat="1" x14ac:dyDescent="0.35">
      <c r="A37" s="3">
        <v>890304155</v>
      </c>
      <c r="B37" s="3" t="s">
        <v>10</v>
      </c>
      <c r="C37" s="3" t="s">
        <v>13</v>
      </c>
      <c r="D37" s="17">
        <v>111159</v>
      </c>
      <c r="E37" s="4">
        <v>40450</v>
      </c>
      <c r="F37" s="3"/>
      <c r="G37" s="21">
        <v>27600</v>
      </c>
      <c r="H37" s="21">
        <v>27600</v>
      </c>
      <c r="I37" s="5" t="s">
        <v>14</v>
      </c>
      <c r="J37" s="5" t="s">
        <v>11</v>
      </c>
      <c r="K37" s="3" t="s">
        <v>15</v>
      </c>
      <c r="L37" s="7"/>
    </row>
    <row r="38" spans="1:12" s="8" customFormat="1" x14ac:dyDescent="0.35">
      <c r="A38" s="3">
        <v>890304155</v>
      </c>
      <c r="B38" s="3" t="s">
        <v>10</v>
      </c>
      <c r="C38" s="3" t="s">
        <v>13</v>
      </c>
      <c r="D38" s="17">
        <v>111171</v>
      </c>
      <c r="E38" s="4">
        <v>40450</v>
      </c>
      <c r="F38" s="3"/>
      <c r="G38" s="21">
        <v>27600</v>
      </c>
      <c r="H38" s="21">
        <v>27600</v>
      </c>
      <c r="I38" s="5" t="s">
        <v>14</v>
      </c>
      <c r="J38" s="5" t="s">
        <v>11</v>
      </c>
      <c r="K38" s="3" t="s">
        <v>15</v>
      </c>
      <c r="L38" s="7"/>
    </row>
    <row r="39" spans="1:12" s="8" customFormat="1" x14ac:dyDescent="0.35">
      <c r="A39" s="3">
        <v>890304155</v>
      </c>
      <c r="B39" s="3" t="s">
        <v>10</v>
      </c>
      <c r="C39" s="3" t="s">
        <v>13</v>
      </c>
      <c r="D39" s="17">
        <v>111178</v>
      </c>
      <c r="E39" s="4">
        <v>40450</v>
      </c>
      <c r="F39" s="3"/>
      <c r="G39" s="21">
        <v>29700</v>
      </c>
      <c r="H39" s="21">
        <v>29700</v>
      </c>
      <c r="I39" s="5" t="s">
        <v>14</v>
      </c>
      <c r="J39" s="5" t="s">
        <v>11</v>
      </c>
      <c r="K39" s="3" t="s">
        <v>15</v>
      </c>
      <c r="L39" s="7"/>
    </row>
    <row r="40" spans="1:12" s="8" customFormat="1" x14ac:dyDescent="0.35">
      <c r="A40" s="3">
        <v>890304155</v>
      </c>
      <c r="B40" s="3" t="s">
        <v>10</v>
      </c>
      <c r="C40" s="3" t="s">
        <v>13</v>
      </c>
      <c r="D40" s="17">
        <v>111179</v>
      </c>
      <c r="E40" s="4">
        <v>40450</v>
      </c>
      <c r="F40" s="3"/>
      <c r="G40" s="21">
        <v>29700</v>
      </c>
      <c r="H40" s="21">
        <v>29700</v>
      </c>
      <c r="I40" s="5" t="s">
        <v>14</v>
      </c>
      <c r="J40" s="5" t="s">
        <v>11</v>
      </c>
      <c r="K40" s="3" t="s">
        <v>15</v>
      </c>
      <c r="L40" s="7"/>
    </row>
    <row r="41" spans="1:12" s="8" customFormat="1" x14ac:dyDescent="0.35">
      <c r="A41" s="3">
        <v>890304155</v>
      </c>
      <c r="B41" s="3" t="s">
        <v>10</v>
      </c>
      <c r="C41" s="3" t="s">
        <v>13</v>
      </c>
      <c r="D41" s="17">
        <v>111181</v>
      </c>
      <c r="E41" s="4">
        <v>40450</v>
      </c>
      <c r="F41" s="3"/>
      <c r="G41" s="21">
        <v>27600</v>
      </c>
      <c r="H41" s="21">
        <v>27600</v>
      </c>
      <c r="I41" s="5" t="s">
        <v>14</v>
      </c>
      <c r="J41" s="5" t="s">
        <v>11</v>
      </c>
      <c r="K41" s="3" t="s">
        <v>15</v>
      </c>
      <c r="L41" s="7"/>
    </row>
    <row r="42" spans="1:12" s="8" customFormat="1" x14ac:dyDescent="0.35">
      <c r="A42" s="3">
        <v>890304155</v>
      </c>
      <c r="B42" s="3" t="s">
        <v>10</v>
      </c>
      <c r="C42" s="3" t="s">
        <v>13</v>
      </c>
      <c r="D42" s="6">
        <v>119405</v>
      </c>
      <c r="E42" s="4">
        <v>40515.325266203705</v>
      </c>
      <c r="F42" s="3"/>
      <c r="G42" s="9">
        <v>6349835</v>
      </c>
      <c r="H42" s="9">
        <v>81400</v>
      </c>
      <c r="I42" s="5" t="s">
        <v>14</v>
      </c>
      <c r="J42" s="5" t="s">
        <v>11</v>
      </c>
      <c r="K42" s="3" t="s">
        <v>15</v>
      </c>
      <c r="L42" s="7"/>
    </row>
    <row r="43" spans="1:12" s="8" customFormat="1" x14ac:dyDescent="0.35">
      <c r="A43" s="3">
        <v>890304155</v>
      </c>
      <c r="B43" s="3" t="s">
        <v>10</v>
      </c>
      <c r="C43" s="3" t="s">
        <v>13</v>
      </c>
      <c r="D43" s="17">
        <v>130395</v>
      </c>
      <c r="E43" s="4">
        <v>40603</v>
      </c>
      <c r="F43" s="3"/>
      <c r="G43" s="21">
        <v>28800</v>
      </c>
      <c r="H43" s="21">
        <v>28800</v>
      </c>
      <c r="I43" s="5" t="s">
        <v>14</v>
      </c>
      <c r="J43" s="5" t="s">
        <v>11</v>
      </c>
      <c r="K43" s="3" t="s">
        <v>15</v>
      </c>
      <c r="L43" s="7"/>
    </row>
    <row r="44" spans="1:12" s="8" customFormat="1" x14ac:dyDescent="0.35">
      <c r="A44" s="3">
        <v>890304155</v>
      </c>
      <c r="B44" s="3" t="s">
        <v>10</v>
      </c>
      <c r="C44" s="3" t="s">
        <v>13</v>
      </c>
      <c r="D44" s="17">
        <v>130566</v>
      </c>
      <c r="E44" s="4">
        <v>40604</v>
      </c>
      <c r="F44" s="3"/>
      <c r="G44" s="21">
        <v>30900</v>
      </c>
      <c r="H44" s="21">
        <v>30900</v>
      </c>
      <c r="I44" s="5" t="s">
        <v>14</v>
      </c>
      <c r="J44" s="5" t="s">
        <v>11</v>
      </c>
      <c r="K44" s="3" t="s">
        <v>15</v>
      </c>
      <c r="L44" s="7"/>
    </row>
    <row r="45" spans="1:12" s="8" customFormat="1" x14ac:dyDescent="0.35">
      <c r="A45" s="3">
        <v>890304155</v>
      </c>
      <c r="B45" s="3" t="s">
        <v>10</v>
      </c>
      <c r="C45" s="3" t="s">
        <v>13</v>
      </c>
      <c r="D45" s="17">
        <v>130790</v>
      </c>
      <c r="E45" s="4">
        <v>40605</v>
      </c>
      <c r="F45" s="3"/>
      <c r="G45" s="21">
        <v>30900</v>
      </c>
      <c r="H45" s="21">
        <v>30900</v>
      </c>
      <c r="I45" s="5" t="s">
        <v>14</v>
      </c>
      <c r="J45" s="5" t="s">
        <v>11</v>
      </c>
      <c r="K45" s="3" t="s">
        <v>15</v>
      </c>
      <c r="L45" s="7"/>
    </row>
    <row r="46" spans="1:12" s="8" customFormat="1" x14ac:dyDescent="0.35">
      <c r="A46" s="3">
        <v>890304155</v>
      </c>
      <c r="B46" s="3" t="s">
        <v>10</v>
      </c>
      <c r="C46" s="3" t="s">
        <v>13</v>
      </c>
      <c r="D46" s="17">
        <v>130792</v>
      </c>
      <c r="E46" s="4">
        <v>40605</v>
      </c>
      <c r="F46" s="3"/>
      <c r="G46" s="21">
        <v>30900</v>
      </c>
      <c r="H46" s="21">
        <v>30900</v>
      </c>
      <c r="I46" s="5" t="s">
        <v>14</v>
      </c>
      <c r="J46" s="5" t="s">
        <v>11</v>
      </c>
      <c r="K46" s="3" t="s">
        <v>15</v>
      </c>
      <c r="L46" s="7"/>
    </row>
    <row r="47" spans="1:12" s="8" customFormat="1" x14ac:dyDescent="0.35">
      <c r="A47" s="3">
        <v>890304155</v>
      </c>
      <c r="B47" s="3" t="s">
        <v>10</v>
      </c>
      <c r="C47" s="3" t="s">
        <v>13</v>
      </c>
      <c r="D47" s="17">
        <v>131036</v>
      </c>
      <c r="E47" s="4">
        <v>40606</v>
      </c>
      <c r="F47" s="3"/>
      <c r="G47" s="21">
        <v>30900</v>
      </c>
      <c r="H47" s="21">
        <v>30900</v>
      </c>
      <c r="I47" s="5" t="s">
        <v>14</v>
      </c>
      <c r="J47" s="5" t="s">
        <v>11</v>
      </c>
      <c r="K47" s="3" t="s">
        <v>15</v>
      </c>
      <c r="L47" s="7"/>
    </row>
    <row r="48" spans="1:12" s="8" customFormat="1" x14ac:dyDescent="0.35">
      <c r="A48" s="3">
        <v>890304155</v>
      </c>
      <c r="B48" s="3" t="s">
        <v>10</v>
      </c>
      <c r="C48" s="3" t="s">
        <v>13</v>
      </c>
      <c r="D48" s="17">
        <v>131107</v>
      </c>
      <c r="E48" s="4">
        <v>40606</v>
      </c>
      <c r="F48" s="3"/>
      <c r="G48" s="21">
        <v>22600</v>
      </c>
      <c r="H48" s="21">
        <v>22600</v>
      </c>
      <c r="I48" s="5" t="s">
        <v>14</v>
      </c>
      <c r="J48" s="5" t="s">
        <v>11</v>
      </c>
      <c r="K48" s="3" t="s">
        <v>15</v>
      </c>
      <c r="L48" s="7"/>
    </row>
    <row r="49" spans="1:15" s="8" customFormat="1" x14ac:dyDescent="0.35">
      <c r="A49" s="3">
        <v>890304155</v>
      </c>
      <c r="B49" s="3" t="s">
        <v>10</v>
      </c>
      <c r="C49" s="3" t="s">
        <v>13</v>
      </c>
      <c r="D49" s="17">
        <v>131450</v>
      </c>
      <c r="E49" s="4">
        <v>40610</v>
      </c>
      <c r="F49" s="3"/>
      <c r="G49" s="21">
        <v>28800</v>
      </c>
      <c r="H49" s="21">
        <v>28800</v>
      </c>
      <c r="I49" s="5" t="s">
        <v>14</v>
      </c>
      <c r="J49" s="5" t="s">
        <v>11</v>
      </c>
      <c r="K49" s="3" t="s">
        <v>15</v>
      </c>
      <c r="L49" s="7"/>
    </row>
    <row r="50" spans="1:15" s="8" customFormat="1" x14ac:dyDescent="0.35">
      <c r="A50" s="3">
        <v>890304155</v>
      </c>
      <c r="B50" s="3" t="s">
        <v>10</v>
      </c>
      <c r="C50" s="3" t="s">
        <v>13</v>
      </c>
      <c r="D50" s="17">
        <v>131580</v>
      </c>
      <c r="E50" s="4">
        <v>40611</v>
      </c>
      <c r="F50" s="3"/>
      <c r="G50" s="21">
        <v>28800</v>
      </c>
      <c r="H50" s="21">
        <v>28800</v>
      </c>
      <c r="I50" s="5" t="s">
        <v>14</v>
      </c>
      <c r="J50" s="5" t="s">
        <v>11</v>
      </c>
      <c r="K50" s="3" t="s">
        <v>15</v>
      </c>
      <c r="L50" s="7"/>
    </row>
    <row r="51" spans="1:15" s="8" customFormat="1" ht="15.75" customHeight="1" x14ac:dyDescent="0.35">
      <c r="A51" s="3">
        <v>890304155</v>
      </c>
      <c r="B51" s="3" t="s">
        <v>10</v>
      </c>
      <c r="C51" s="3" t="s">
        <v>13</v>
      </c>
      <c r="D51" s="17">
        <v>131853</v>
      </c>
      <c r="E51" s="4">
        <v>40613</v>
      </c>
      <c r="F51" s="3"/>
      <c r="G51" s="21">
        <v>28800</v>
      </c>
      <c r="H51" s="21">
        <v>28800</v>
      </c>
      <c r="I51" s="5" t="s">
        <v>14</v>
      </c>
      <c r="J51" s="5" t="s">
        <v>11</v>
      </c>
      <c r="K51" s="3" t="s">
        <v>15</v>
      </c>
      <c r="L51" s="7"/>
    </row>
    <row r="52" spans="1:15" s="8" customFormat="1" x14ac:dyDescent="0.35">
      <c r="A52" s="3">
        <v>890304155</v>
      </c>
      <c r="B52" s="3" t="s">
        <v>10</v>
      </c>
      <c r="C52" s="3" t="s">
        <v>13</v>
      </c>
      <c r="D52" s="17">
        <v>131974</v>
      </c>
      <c r="E52" s="4">
        <v>40613</v>
      </c>
      <c r="F52" s="10"/>
      <c r="G52" s="21">
        <v>28800</v>
      </c>
      <c r="H52" s="21">
        <v>28800</v>
      </c>
      <c r="I52" s="11" t="s">
        <v>14</v>
      </c>
      <c r="J52" s="11" t="s">
        <v>11</v>
      </c>
      <c r="K52" s="10" t="s">
        <v>15</v>
      </c>
      <c r="L52" s="7"/>
    </row>
    <row r="53" spans="1:15" s="8" customFormat="1" x14ac:dyDescent="0.35">
      <c r="A53" s="3">
        <v>890304155</v>
      </c>
      <c r="B53" s="3" t="s">
        <v>10</v>
      </c>
      <c r="C53" s="3" t="s">
        <v>13</v>
      </c>
      <c r="D53" s="17">
        <v>132003</v>
      </c>
      <c r="E53" s="4">
        <v>40613</v>
      </c>
      <c r="F53" s="10"/>
      <c r="G53" s="21">
        <v>30900</v>
      </c>
      <c r="H53" s="21">
        <v>30900</v>
      </c>
      <c r="I53" s="11" t="s">
        <v>14</v>
      </c>
      <c r="J53" s="11" t="s">
        <v>11</v>
      </c>
      <c r="K53" s="10" t="s">
        <v>15</v>
      </c>
      <c r="L53" s="7"/>
    </row>
    <row r="54" spans="1:15" s="8" customFormat="1" x14ac:dyDescent="0.35">
      <c r="A54" s="3">
        <v>890304155</v>
      </c>
      <c r="B54" s="3" t="s">
        <v>10</v>
      </c>
      <c r="C54" s="3" t="s">
        <v>13</v>
      </c>
      <c r="D54" s="17">
        <v>132014</v>
      </c>
      <c r="E54" s="4">
        <v>40613</v>
      </c>
      <c r="F54" s="10"/>
      <c r="G54" s="21">
        <v>28800</v>
      </c>
      <c r="H54" s="21">
        <v>28800</v>
      </c>
      <c r="I54" s="11" t="s">
        <v>14</v>
      </c>
      <c r="J54" s="11" t="s">
        <v>11</v>
      </c>
      <c r="K54" s="10" t="s">
        <v>15</v>
      </c>
      <c r="L54" s="7"/>
    </row>
    <row r="55" spans="1:15" s="7" customFormat="1" x14ac:dyDescent="0.35">
      <c r="A55" s="10">
        <v>890304155</v>
      </c>
      <c r="B55" s="10" t="s">
        <v>10</v>
      </c>
      <c r="C55" s="3" t="s">
        <v>13</v>
      </c>
      <c r="D55" s="17">
        <v>132177</v>
      </c>
      <c r="E55" s="4">
        <v>40616</v>
      </c>
      <c r="F55" s="10"/>
      <c r="G55" s="21">
        <v>30900</v>
      </c>
      <c r="H55" s="21">
        <v>30900</v>
      </c>
      <c r="I55" s="11" t="s">
        <v>14</v>
      </c>
      <c r="J55" s="11" t="s">
        <v>11</v>
      </c>
      <c r="K55" s="10" t="s">
        <v>15</v>
      </c>
      <c r="N55" s="12"/>
      <c r="O55" s="12"/>
    </row>
    <row r="56" spans="1:15" s="7" customFormat="1" x14ac:dyDescent="0.35">
      <c r="A56" s="10">
        <v>890304155</v>
      </c>
      <c r="B56" s="10" t="s">
        <v>10</v>
      </c>
      <c r="C56" s="3" t="s">
        <v>13</v>
      </c>
      <c r="D56" s="17">
        <v>132538</v>
      </c>
      <c r="E56" s="4">
        <v>40618</v>
      </c>
      <c r="F56" s="10"/>
      <c r="G56" s="21">
        <v>30900</v>
      </c>
      <c r="H56" s="21">
        <v>30900</v>
      </c>
      <c r="I56" s="11" t="s">
        <v>14</v>
      </c>
      <c r="J56" s="11" t="s">
        <v>11</v>
      </c>
      <c r="K56" s="10" t="s">
        <v>15</v>
      </c>
      <c r="N56" s="12"/>
      <c r="O56" s="12"/>
    </row>
    <row r="57" spans="1:15" s="7" customFormat="1" x14ac:dyDescent="0.35">
      <c r="A57" s="10">
        <v>890304155</v>
      </c>
      <c r="B57" s="10" t="s">
        <v>10</v>
      </c>
      <c r="C57" s="3" t="s">
        <v>13</v>
      </c>
      <c r="D57" s="17">
        <v>132674</v>
      </c>
      <c r="E57" s="4">
        <v>40619</v>
      </c>
      <c r="F57" s="10"/>
      <c r="G57" s="21">
        <v>28800</v>
      </c>
      <c r="H57" s="21">
        <v>28800</v>
      </c>
      <c r="I57" s="11" t="s">
        <v>14</v>
      </c>
      <c r="J57" s="11" t="s">
        <v>11</v>
      </c>
      <c r="K57" s="10" t="s">
        <v>15</v>
      </c>
      <c r="N57" s="12"/>
      <c r="O57" s="12"/>
    </row>
    <row r="58" spans="1:15" s="7" customFormat="1" x14ac:dyDescent="0.35">
      <c r="A58" s="10">
        <v>890304155</v>
      </c>
      <c r="B58" s="10" t="s">
        <v>10</v>
      </c>
      <c r="C58" s="3" t="s">
        <v>13</v>
      </c>
      <c r="D58" s="17">
        <v>132681</v>
      </c>
      <c r="E58" s="4">
        <v>40619</v>
      </c>
      <c r="F58" s="10"/>
      <c r="G58" s="21">
        <v>22900</v>
      </c>
      <c r="H58" s="21">
        <v>22900</v>
      </c>
      <c r="I58" s="11" t="s">
        <v>14</v>
      </c>
      <c r="J58" s="11" t="s">
        <v>11</v>
      </c>
      <c r="K58" s="10" t="s">
        <v>15</v>
      </c>
      <c r="N58" s="12"/>
      <c r="O58" s="12"/>
    </row>
    <row r="59" spans="1:15" s="7" customFormat="1" x14ac:dyDescent="0.35">
      <c r="A59" s="10">
        <v>890304155</v>
      </c>
      <c r="B59" s="10" t="s">
        <v>10</v>
      </c>
      <c r="C59" s="3" t="s">
        <v>13</v>
      </c>
      <c r="D59" s="17">
        <v>132699</v>
      </c>
      <c r="E59" s="4">
        <v>40619</v>
      </c>
      <c r="F59" s="10"/>
      <c r="G59" s="21">
        <v>28800</v>
      </c>
      <c r="H59" s="21">
        <v>28800</v>
      </c>
      <c r="I59" s="11" t="s">
        <v>14</v>
      </c>
      <c r="J59" s="11" t="s">
        <v>11</v>
      </c>
      <c r="K59" s="10" t="s">
        <v>15</v>
      </c>
      <c r="N59" s="12"/>
      <c r="O59" s="12"/>
    </row>
    <row r="60" spans="1:15" s="7" customFormat="1" x14ac:dyDescent="0.35">
      <c r="A60" s="10">
        <v>890304155</v>
      </c>
      <c r="B60" s="10" t="s">
        <v>10</v>
      </c>
      <c r="C60" s="3" t="s">
        <v>13</v>
      </c>
      <c r="D60" s="17">
        <v>132766</v>
      </c>
      <c r="E60" s="4">
        <v>40620</v>
      </c>
      <c r="F60" s="10"/>
      <c r="G60" s="21">
        <v>28800</v>
      </c>
      <c r="H60" s="21">
        <v>28800</v>
      </c>
      <c r="I60" s="11" t="s">
        <v>14</v>
      </c>
      <c r="J60" s="11" t="s">
        <v>11</v>
      </c>
      <c r="K60" s="10" t="s">
        <v>15</v>
      </c>
      <c r="N60" s="12"/>
      <c r="O60" s="12"/>
    </row>
    <row r="61" spans="1:15" x14ac:dyDescent="0.35">
      <c r="C61" s="3" t="s">
        <v>13</v>
      </c>
      <c r="D61" s="17">
        <v>132910</v>
      </c>
      <c r="E61" s="4">
        <v>40620</v>
      </c>
      <c r="F61" s="10"/>
      <c r="G61" s="21">
        <v>30900</v>
      </c>
      <c r="H61" s="21">
        <v>30900</v>
      </c>
      <c r="I61" s="11" t="s">
        <v>14</v>
      </c>
      <c r="J61" s="13" t="s">
        <v>11</v>
      </c>
      <c r="K61" s="10" t="s">
        <v>15</v>
      </c>
      <c r="L61" s="7"/>
    </row>
    <row r="62" spans="1:15" x14ac:dyDescent="0.35">
      <c r="C62" s="3" t="s">
        <v>13</v>
      </c>
      <c r="D62" s="17">
        <v>132911</v>
      </c>
      <c r="E62" s="4">
        <v>40620</v>
      </c>
      <c r="F62" s="10"/>
      <c r="G62" s="21">
        <v>30900</v>
      </c>
      <c r="H62" s="21">
        <v>30900</v>
      </c>
      <c r="I62" s="11" t="s">
        <v>14</v>
      </c>
      <c r="J62" s="13" t="s">
        <v>11</v>
      </c>
      <c r="K62" s="10" t="s">
        <v>15</v>
      </c>
      <c r="L62" s="7"/>
    </row>
    <row r="63" spans="1:15" x14ac:dyDescent="0.35">
      <c r="C63" s="3" t="s">
        <v>13</v>
      </c>
      <c r="D63" s="17">
        <v>132913</v>
      </c>
      <c r="E63" s="4">
        <v>40620</v>
      </c>
      <c r="F63" s="10"/>
      <c r="G63" s="21">
        <v>30900</v>
      </c>
      <c r="H63" s="21">
        <v>30900</v>
      </c>
      <c r="I63" s="11" t="s">
        <v>14</v>
      </c>
      <c r="J63" s="13" t="s">
        <v>11</v>
      </c>
      <c r="K63" s="10" t="s">
        <v>15</v>
      </c>
      <c r="L63" s="7"/>
    </row>
    <row r="64" spans="1:15" x14ac:dyDescent="0.35">
      <c r="C64" s="3" t="s">
        <v>13</v>
      </c>
      <c r="D64" s="17">
        <v>133179</v>
      </c>
      <c r="E64" s="4">
        <v>40624</v>
      </c>
      <c r="F64" s="10"/>
      <c r="G64" s="21">
        <v>30900</v>
      </c>
      <c r="H64" s="21">
        <v>30900</v>
      </c>
      <c r="I64" s="11" t="s">
        <v>14</v>
      </c>
      <c r="J64" s="13" t="s">
        <v>11</v>
      </c>
      <c r="K64" s="10" t="s">
        <v>15</v>
      </c>
      <c r="L64" s="7"/>
    </row>
    <row r="65" spans="3:12" x14ac:dyDescent="0.35">
      <c r="C65" s="3" t="s">
        <v>13</v>
      </c>
      <c r="D65" s="17">
        <v>133268</v>
      </c>
      <c r="E65" s="4">
        <v>40625</v>
      </c>
      <c r="F65" s="10"/>
      <c r="G65" s="21">
        <v>30900</v>
      </c>
      <c r="H65" s="21">
        <v>30900</v>
      </c>
      <c r="I65" s="11" t="s">
        <v>14</v>
      </c>
      <c r="J65" s="13" t="s">
        <v>11</v>
      </c>
      <c r="K65" s="10" t="s">
        <v>15</v>
      </c>
      <c r="L65" s="7"/>
    </row>
    <row r="66" spans="3:12" x14ac:dyDescent="0.35">
      <c r="C66" s="3" t="s">
        <v>13</v>
      </c>
      <c r="D66" s="17">
        <v>133424</v>
      </c>
      <c r="E66" s="4">
        <v>40625</v>
      </c>
      <c r="F66" s="10"/>
      <c r="G66" s="21">
        <v>30900</v>
      </c>
      <c r="H66" s="21">
        <v>30900</v>
      </c>
      <c r="I66" s="11" t="s">
        <v>14</v>
      </c>
      <c r="J66" s="13" t="s">
        <v>11</v>
      </c>
      <c r="K66" s="10" t="s">
        <v>15</v>
      </c>
    </row>
    <row r="67" spans="3:12" x14ac:dyDescent="0.35">
      <c r="C67" s="3" t="s">
        <v>13</v>
      </c>
      <c r="D67" s="17">
        <v>133584</v>
      </c>
      <c r="E67" s="4">
        <v>40626</v>
      </c>
      <c r="F67" s="10"/>
      <c r="G67" s="21">
        <v>30900</v>
      </c>
      <c r="H67" s="21">
        <v>30900</v>
      </c>
      <c r="I67" s="11" t="s">
        <v>14</v>
      </c>
      <c r="J67" s="13" t="s">
        <v>11</v>
      </c>
      <c r="K67" s="10" t="s">
        <v>15</v>
      </c>
    </row>
    <row r="68" spans="3:12" x14ac:dyDescent="0.35">
      <c r="C68" s="3" t="s">
        <v>13</v>
      </c>
      <c r="D68" s="17">
        <v>133685</v>
      </c>
      <c r="E68" s="4">
        <v>40627</v>
      </c>
      <c r="F68" s="10"/>
      <c r="G68" s="21">
        <v>30900</v>
      </c>
      <c r="H68" s="21">
        <v>30900</v>
      </c>
      <c r="I68" s="11" t="s">
        <v>14</v>
      </c>
      <c r="J68" s="13" t="s">
        <v>11</v>
      </c>
      <c r="K68" s="10" t="s">
        <v>15</v>
      </c>
    </row>
    <row r="69" spans="3:12" x14ac:dyDescent="0.35">
      <c r="C69" s="3" t="s">
        <v>13</v>
      </c>
      <c r="D69" s="17">
        <v>133800</v>
      </c>
      <c r="E69" s="4">
        <v>40627</v>
      </c>
      <c r="F69" s="10"/>
      <c r="G69" s="21">
        <v>30900</v>
      </c>
      <c r="H69" s="21">
        <v>30900</v>
      </c>
      <c r="I69" s="11" t="s">
        <v>14</v>
      </c>
      <c r="J69" s="13" t="s">
        <v>11</v>
      </c>
      <c r="K69" s="10" t="s">
        <v>15</v>
      </c>
    </row>
    <row r="70" spans="3:12" x14ac:dyDescent="0.35">
      <c r="C70" s="3" t="s">
        <v>13</v>
      </c>
      <c r="D70" s="17">
        <v>133941</v>
      </c>
      <c r="E70" s="4">
        <v>40630</v>
      </c>
      <c r="F70" s="10"/>
      <c r="G70" s="21">
        <v>28800</v>
      </c>
      <c r="H70" s="21">
        <v>28800</v>
      </c>
      <c r="I70" s="11" t="s">
        <v>14</v>
      </c>
      <c r="J70" s="13" t="s">
        <v>11</v>
      </c>
      <c r="K70" s="10" t="s">
        <v>15</v>
      </c>
    </row>
    <row r="71" spans="3:12" x14ac:dyDescent="0.35">
      <c r="C71" s="3" t="s">
        <v>13</v>
      </c>
      <c r="D71" s="17">
        <v>133956</v>
      </c>
      <c r="E71" s="4">
        <v>40630</v>
      </c>
      <c r="F71" s="10"/>
      <c r="G71" s="21">
        <v>30900</v>
      </c>
      <c r="H71" s="21">
        <v>30900</v>
      </c>
      <c r="I71" s="11" t="s">
        <v>14</v>
      </c>
      <c r="J71" s="13" t="s">
        <v>11</v>
      </c>
      <c r="K71" s="10" t="s">
        <v>15</v>
      </c>
    </row>
    <row r="72" spans="3:12" x14ac:dyDescent="0.35">
      <c r="C72" s="3" t="s">
        <v>13</v>
      </c>
      <c r="D72" s="17">
        <v>133969</v>
      </c>
      <c r="E72" s="4">
        <v>40630</v>
      </c>
      <c r="F72" s="10"/>
      <c r="G72" s="21">
        <v>30900</v>
      </c>
      <c r="H72" s="21">
        <v>30900</v>
      </c>
      <c r="I72" s="11" t="s">
        <v>14</v>
      </c>
      <c r="J72" s="13" t="s">
        <v>11</v>
      </c>
      <c r="K72" s="10" t="s">
        <v>15</v>
      </c>
    </row>
    <row r="73" spans="3:12" x14ac:dyDescent="0.35">
      <c r="C73" s="3" t="s">
        <v>13</v>
      </c>
      <c r="D73" s="17">
        <v>134385</v>
      </c>
      <c r="E73" s="4">
        <v>40632</v>
      </c>
      <c r="F73" s="10"/>
      <c r="G73" s="21">
        <v>28800</v>
      </c>
      <c r="H73" s="21">
        <v>28800</v>
      </c>
      <c r="I73" s="11" t="s">
        <v>14</v>
      </c>
      <c r="J73" s="13" t="s">
        <v>11</v>
      </c>
      <c r="K73" s="10" t="s">
        <v>15</v>
      </c>
    </row>
    <row r="74" spans="3:12" x14ac:dyDescent="0.35">
      <c r="C74" s="3" t="s">
        <v>13</v>
      </c>
      <c r="D74" s="17">
        <v>134617</v>
      </c>
      <c r="E74" s="4">
        <v>40633</v>
      </c>
      <c r="F74" s="3"/>
      <c r="G74" s="21">
        <v>28800</v>
      </c>
      <c r="H74" s="21">
        <v>28800</v>
      </c>
      <c r="I74" s="5" t="s">
        <v>14</v>
      </c>
      <c r="J74" s="5" t="s">
        <v>11</v>
      </c>
      <c r="K74" s="3" t="s">
        <v>15</v>
      </c>
    </row>
    <row r="75" spans="3:12" x14ac:dyDescent="0.35">
      <c r="C75" s="3" t="s">
        <v>13</v>
      </c>
      <c r="D75" s="17">
        <v>134668</v>
      </c>
      <c r="E75" s="4">
        <v>40633</v>
      </c>
      <c r="F75" s="3"/>
      <c r="G75" s="21">
        <v>28800</v>
      </c>
      <c r="H75" s="21">
        <v>28800</v>
      </c>
      <c r="I75" s="5" t="s">
        <v>14</v>
      </c>
      <c r="J75" s="5" t="s">
        <v>11</v>
      </c>
      <c r="K75" s="3" t="s">
        <v>15</v>
      </c>
    </row>
    <row r="76" spans="3:12" x14ac:dyDescent="0.35">
      <c r="C76" s="3" t="s">
        <v>13</v>
      </c>
      <c r="D76" s="17">
        <v>134686</v>
      </c>
      <c r="E76" s="4">
        <v>40633</v>
      </c>
      <c r="F76" s="3"/>
      <c r="G76" s="21">
        <v>30900</v>
      </c>
      <c r="H76" s="21">
        <v>30900</v>
      </c>
      <c r="I76" s="5" t="s">
        <v>14</v>
      </c>
      <c r="J76" s="5" t="s">
        <v>11</v>
      </c>
      <c r="K76" s="3" t="s">
        <v>15</v>
      </c>
    </row>
    <row r="77" spans="3:12" x14ac:dyDescent="0.35">
      <c r="C77" s="3" t="s">
        <v>13</v>
      </c>
      <c r="D77" s="17">
        <v>134574</v>
      </c>
      <c r="E77" s="4">
        <v>40633</v>
      </c>
      <c r="F77" s="10"/>
      <c r="G77" s="21">
        <v>28800</v>
      </c>
      <c r="H77" s="21">
        <v>28800</v>
      </c>
      <c r="I77" s="11" t="s">
        <v>14</v>
      </c>
      <c r="J77" s="13" t="s">
        <v>11</v>
      </c>
      <c r="K77" s="10" t="s">
        <v>15</v>
      </c>
    </row>
    <row r="78" spans="3:12" x14ac:dyDescent="0.35">
      <c r="C78" s="3" t="s">
        <v>13</v>
      </c>
      <c r="D78" s="17">
        <v>134829</v>
      </c>
      <c r="E78" s="4">
        <v>40634</v>
      </c>
      <c r="F78" s="10"/>
      <c r="G78" s="21">
        <v>30900</v>
      </c>
      <c r="H78" s="21">
        <v>30900</v>
      </c>
      <c r="I78" s="11" t="s">
        <v>14</v>
      </c>
      <c r="J78" s="13" t="s">
        <v>11</v>
      </c>
      <c r="K78" s="10" t="s">
        <v>15</v>
      </c>
    </row>
    <row r="79" spans="3:12" x14ac:dyDescent="0.35">
      <c r="C79" s="3" t="s">
        <v>13</v>
      </c>
      <c r="D79" s="17">
        <v>134875</v>
      </c>
      <c r="E79" s="4">
        <v>40634</v>
      </c>
      <c r="F79" s="10"/>
      <c r="G79" s="21">
        <v>28800</v>
      </c>
      <c r="H79" s="21">
        <v>28800</v>
      </c>
      <c r="I79" s="11" t="s">
        <v>14</v>
      </c>
      <c r="J79" s="13" t="s">
        <v>11</v>
      </c>
      <c r="K79" s="10" t="s">
        <v>15</v>
      </c>
    </row>
    <row r="80" spans="3:12" x14ac:dyDescent="0.35">
      <c r="C80" s="3" t="s">
        <v>13</v>
      </c>
      <c r="D80" s="17">
        <v>134937</v>
      </c>
      <c r="E80" s="4">
        <v>40634</v>
      </c>
      <c r="F80" s="10"/>
      <c r="G80" s="21">
        <v>22700</v>
      </c>
      <c r="H80" s="21">
        <v>22700</v>
      </c>
      <c r="I80" s="11" t="s">
        <v>14</v>
      </c>
      <c r="J80" s="13" t="s">
        <v>11</v>
      </c>
      <c r="K80" s="10" t="s">
        <v>15</v>
      </c>
    </row>
    <row r="81" spans="3:14" x14ac:dyDescent="0.35">
      <c r="C81" s="3" t="s">
        <v>13</v>
      </c>
      <c r="D81" s="17">
        <v>135173</v>
      </c>
      <c r="E81" s="4">
        <v>40637</v>
      </c>
      <c r="F81" s="10"/>
      <c r="G81" s="21">
        <v>30900</v>
      </c>
      <c r="H81" s="21">
        <v>30900</v>
      </c>
      <c r="I81" s="11" t="s">
        <v>14</v>
      </c>
      <c r="J81" s="13" t="s">
        <v>11</v>
      </c>
      <c r="K81" s="10" t="s">
        <v>15</v>
      </c>
    </row>
    <row r="82" spans="3:14" x14ac:dyDescent="0.35">
      <c r="C82" s="3" t="s">
        <v>13</v>
      </c>
      <c r="D82" s="17">
        <v>135301</v>
      </c>
      <c r="E82" s="4">
        <v>40638</v>
      </c>
      <c r="F82" s="10"/>
      <c r="G82" s="21">
        <v>30900</v>
      </c>
      <c r="H82" s="21">
        <v>30900</v>
      </c>
      <c r="I82" s="11" t="s">
        <v>14</v>
      </c>
      <c r="J82" s="13" t="s">
        <v>11</v>
      </c>
      <c r="K82" s="10" t="s">
        <v>15</v>
      </c>
    </row>
    <row r="83" spans="3:14" x14ac:dyDescent="0.35">
      <c r="C83" s="3" t="s">
        <v>13</v>
      </c>
      <c r="D83" s="17">
        <v>135332</v>
      </c>
      <c r="E83" s="4">
        <v>40638</v>
      </c>
      <c r="F83" s="10"/>
      <c r="G83" s="21">
        <v>28800</v>
      </c>
      <c r="H83" s="21">
        <v>28800</v>
      </c>
      <c r="I83" s="11" t="s">
        <v>14</v>
      </c>
      <c r="J83" s="13" t="s">
        <v>11</v>
      </c>
      <c r="K83" s="10" t="s">
        <v>15</v>
      </c>
    </row>
    <row r="84" spans="3:14" x14ac:dyDescent="0.35">
      <c r="C84" s="3" t="s">
        <v>13</v>
      </c>
      <c r="D84" s="17">
        <v>136025</v>
      </c>
      <c r="E84" s="4">
        <v>40644</v>
      </c>
      <c r="F84" s="10"/>
      <c r="G84" s="21">
        <v>28800</v>
      </c>
      <c r="H84" s="21">
        <v>28800</v>
      </c>
      <c r="I84" s="11" t="s">
        <v>14</v>
      </c>
      <c r="J84" s="13" t="s">
        <v>11</v>
      </c>
      <c r="K84" s="10" t="s">
        <v>15</v>
      </c>
    </row>
    <row r="85" spans="3:14" x14ac:dyDescent="0.35">
      <c r="C85" s="3" t="s">
        <v>13</v>
      </c>
      <c r="D85" s="17">
        <v>136477</v>
      </c>
      <c r="E85" s="4">
        <v>40646</v>
      </c>
      <c r="F85" s="10"/>
      <c r="G85" s="21">
        <v>28800</v>
      </c>
      <c r="H85" s="21">
        <v>28800</v>
      </c>
      <c r="I85" s="11" t="s">
        <v>14</v>
      </c>
      <c r="J85" s="13" t="s">
        <v>11</v>
      </c>
      <c r="K85" s="10" t="s">
        <v>15</v>
      </c>
    </row>
    <row r="86" spans="3:14" x14ac:dyDescent="0.35">
      <c r="C86" s="3" t="s">
        <v>13</v>
      </c>
      <c r="D86" s="17">
        <v>136627</v>
      </c>
      <c r="E86" s="4">
        <v>40647</v>
      </c>
      <c r="F86" s="10"/>
      <c r="G86" s="21">
        <v>30900</v>
      </c>
      <c r="H86" s="21">
        <v>30900</v>
      </c>
      <c r="I86" s="11" t="s">
        <v>14</v>
      </c>
      <c r="J86" s="13" t="s">
        <v>11</v>
      </c>
      <c r="K86" s="10" t="s">
        <v>15</v>
      </c>
    </row>
    <row r="87" spans="3:14" x14ac:dyDescent="0.35">
      <c r="C87" s="3" t="s">
        <v>13</v>
      </c>
      <c r="D87" s="17">
        <v>136830</v>
      </c>
      <c r="E87" s="4">
        <v>40648</v>
      </c>
      <c r="F87" s="10"/>
      <c r="G87" s="21">
        <v>28800</v>
      </c>
      <c r="H87" s="21">
        <v>28800</v>
      </c>
      <c r="I87" s="11" t="s">
        <v>14</v>
      </c>
      <c r="J87" s="13" t="s">
        <v>11</v>
      </c>
      <c r="K87" s="10" t="s">
        <v>15</v>
      </c>
    </row>
    <row r="88" spans="3:14" x14ac:dyDescent="0.35">
      <c r="C88" s="3" t="s">
        <v>13</v>
      </c>
      <c r="D88" s="17">
        <v>136836</v>
      </c>
      <c r="E88" s="4">
        <v>40648</v>
      </c>
      <c r="F88" s="10"/>
      <c r="G88" s="21">
        <v>30900</v>
      </c>
      <c r="H88" s="21">
        <v>30900</v>
      </c>
      <c r="I88" s="11" t="s">
        <v>14</v>
      </c>
      <c r="J88" s="13" t="s">
        <v>11</v>
      </c>
      <c r="K88" s="10" t="s">
        <v>15</v>
      </c>
    </row>
    <row r="89" spans="3:14" x14ac:dyDescent="0.35">
      <c r="C89" s="3" t="s">
        <v>13</v>
      </c>
      <c r="D89" s="17">
        <v>136850</v>
      </c>
      <c r="E89" s="4">
        <v>40648</v>
      </c>
      <c r="F89" s="10"/>
      <c r="G89" s="21">
        <v>30900</v>
      </c>
      <c r="H89" s="21">
        <v>30900</v>
      </c>
      <c r="I89" s="11" t="s">
        <v>14</v>
      </c>
      <c r="J89" s="13" t="s">
        <v>11</v>
      </c>
      <c r="K89" s="10" t="s">
        <v>15</v>
      </c>
    </row>
    <row r="90" spans="3:14" x14ac:dyDescent="0.35">
      <c r="C90" s="3" t="s">
        <v>13</v>
      </c>
      <c r="D90" s="17">
        <v>136697</v>
      </c>
      <c r="E90" s="4">
        <v>40648</v>
      </c>
      <c r="F90" s="10"/>
      <c r="G90" s="21">
        <v>28800</v>
      </c>
      <c r="H90" s="21">
        <v>28800</v>
      </c>
      <c r="I90" s="11" t="s">
        <v>14</v>
      </c>
      <c r="J90" s="13" t="s">
        <v>11</v>
      </c>
      <c r="K90" s="10" t="s">
        <v>15</v>
      </c>
    </row>
    <row r="91" spans="3:14" x14ac:dyDescent="0.35">
      <c r="C91" s="3" t="s">
        <v>13</v>
      </c>
      <c r="D91" s="17">
        <v>136724</v>
      </c>
      <c r="E91" s="4">
        <v>40648</v>
      </c>
      <c r="F91" s="10"/>
      <c r="G91" s="21">
        <v>30900</v>
      </c>
      <c r="H91" s="21">
        <v>30900</v>
      </c>
      <c r="I91" s="11" t="s">
        <v>14</v>
      </c>
      <c r="J91" s="13" t="s">
        <v>11</v>
      </c>
      <c r="K91" s="10" t="s">
        <v>15</v>
      </c>
    </row>
    <row r="92" spans="3:14" x14ac:dyDescent="0.35">
      <c r="C92" s="3" t="s">
        <v>13</v>
      </c>
      <c r="D92" s="17">
        <v>137272</v>
      </c>
      <c r="E92" s="4">
        <v>40653</v>
      </c>
      <c r="F92" s="10"/>
      <c r="G92" s="21">
        <v>28800</v>
      </c>
      <c r="H92" s="21">
        <v>28800</v>
      </c>
      <c r="I92" s="11" t="s">
        <v>14</v>
      </c>
      <c r="J92" s="13" t="s">
        <v>11</v>
      </c>
      <c r="K92" s="10" t="s">
        <v>15</v>
      </c>
    </row>
    <row r="93" spans="3:14" x14ac:dyDescent="0.35">
      <c r="C93" s="3" t="s">
        <v>13</v>
      </c>
      <c r="D93" s="17">
        <v>137762</v>
      </c>
      <c r="E93" s="4">
        <v>40659</v>
      </c>
      <c r="F93" s="10"/>
      <c r="G93" s="21">
        <v>30900</v>
      </c>
      <c r="H93" s="21">
        <v>30900</v>
      </c>
      <c r="I93" s="11" t="s">
        <v>14</v>
      </c>
      <c r="J93" s="13" t="s">
        <v>11</v>
      </c>
      <c r="K93" s="10" t="s">
        <v>15</v>
      </c>
    </row>
    <row r="94" spans="3:14" x14ac:dyDescent="0.35">
      <c r="C94" s="3" t="s">
        <v>13</v>
      </c>
      <c r="D94" s="17">
        <v>137897</v>
      </c>
      <c r="E94" s="4">
        <v>40660</v>
      </c>
      <c r="F94" s="10"/>
      <c r="G94" s="21">
        <v>30900</v>
      </c>
      <c r="H94" s="21">
        <v>30900</v>
      </c>
      <c r="I94" s="11" t="s">
        <v>14</v>
      </c>
      <c r="J94" s="13" t="s">
        <v>11</v>
      </c>
      <c r="K94" s="10" t="s">
        <v>15</v>
      </c>
    </row>
    <row r="95" spans="3:14" x14ac:dyDescent="0.35">
      <c r="C95" s="3" t="s">
        <v>13</v>
      </c>
      <c r="D95" s="6">
        <v>140484</v>
      </c>
      <c r="E95" s="14">
        <v>40679</v>
      </c>
      <c r="F95" s="10"/>
      <c r="G95" s="9">
        <v>2819585</v>
      </c>
      <c r="H95" s="9">
        <v>2819585</v>
      </c>
      <c r="I95" s="11" t="s">
        <v>14</v>
      </c>
      <c r="J95" s="13" t="s">
        <v>11</v>
      </c>
      <c r="K95" s="3" t="s">
        <v>16</v>
      </c>
      <c r="M95" s="7"/>
      <c r="N95" s="8"/>
    </row>
    <row r="96" spans="3:14" x14ac:dyDescent="0.35">
      <c r="C96" s="3" t="s">
        <v>13</v>
      </c>
      <c r="D96" s="6">
        <v>151350</v>
      </c>
      <c r="E96" s="14">
        <v>40786</v>
      </c>
      <c r="F96" s="10"/>
      <c r="G96" s="9">
        <v>28800</v>
      </c>
      <c r="H96" s="9">
        <v>28800</v>
      </c>
      <c r="I96" s="11" t="s">
        <v>14</v>
      </c>
      <c r="J96" s="13" t="s">
        <v>11</v>
      </c>
      <c r="K96" s="3" t="s">
        <v>15</v>
      </c>
      <c r="M96" s="7"/>
      <c r="N96" s="8"/>
    </row>
    <row r="97" spans="3:14" x14ac:dyDescent="0.35">
      <c r="C97" s="3" t="s">
        <v>13</v>
      </c>
      <c r="D97" s="6">
        <v>154033</v>
      </c>
      <c r="E97" s="14">
        <v>40786</v>
      </c>
      <c r="F97" s="10"/>
      <c r="G97" s="9">
        <v>6118196</v>
      </c>
      <c r="H97" s="9">
        <v>6118196</v>
      </c>
      <c r="I97" s="11" t="s">
        <v>14</v>
      </c>
      <c r="J97" s="13" t="s">
        <v>11</v>
      </c>
      <c r="K97" s="3" t="s">
        <v>16</v>
      </c>
      <c r="M97" s="7"/>
      <c r="N97" s="8"/>
    </row>
    <row r="98" spans="3:14" x14ac:dyDescent="0.35">
      <c r="C98" s="3" t="s">
        <v>13</v>
      </c>
      <c r="D98" s="6">
        <v>164500</v>
      </c>
      <c r="E98" s="14">
        <v>40877</v>
      </c>
      <c r="F98" s="10"/>
      <c r="G98" s="9">
        <v>28800</v>
      </c>
      <c r="H98" s="9">
        <v>28800</v>
      </c>
      <c r="I98" s="11" t="s">
        <v>14</v>
      </c>
      <c r="J98" s="13" t="s">
        <v>11</v>
      </c>
      <c r="K98" s="3" t="s">
        <v>15</v>
      </c>
      <c r="M98" s="7"/>
      <c r="N98" s="8"/>
    </row>
    <row r="99" spans="3:14" x14ac:dyDescent="0.35">
      <c r="C99" s="3" t="s">
        <v>13</v>
      </c>
      <c r="D99" s="6">
        <v>1521</v>
      </c>
      <c r="E99" s="14">
        <v>41009</v>
      </c>
      <c r="F99" s="10"/>
      <c r="G99" s="9">
        <v>2179352</v>
      </c>
      <c r="H99" s="9">
        <v>2179352</v>
      </c>
      <c r="I99" s="11" t="s">
        <v>14</v>
      </c>
      <c r="J99" s="13" t="s">
        <v>11</v>
      </c>
      <c r="K99" s="3" t="s">
        <v>16</v>
      </c>
      <c r="M99" s="7"/>
      <c r="N99" s="8"/>
    </row>
    <row r="100" spans="3:14" x14ac:dyDescent="0.35">
      <c r="C100" s="3" t="s">
        <v>13</v>
      </c>
      <c r="D100" s="6">
        <v>183550</v>
      </c>
      <c r="E100" s="14">
        <v>41100</v>
      </c>
      <c r="F100" s="10"/>
      <c r="G100" s="9">
        <v>5776968</v>
      </c>
      <c r="H100" s="9">
        <v>5776968</v>
      </c>
      <c r="I100" s="11" t="s">
        <v>14</v>
      </c>
      <c r="J100" s="13" t="s">
        <v>11</v>
      </c>
      <c r="K100" s="3" t="s">
        <v>16</v>
      </c>
      <c r="M100" s="7"/>
      <c r="N100" s="8"/>
    </row>
    <row r="101" spans="3:14" x14ac:dyDescent="0.35">
      <c r="C101" s="3" t="s">
        <v>13</v>
      </c>
      <c r="D101" s="6">
        <v>206182</v>
      </c>
      <c r="E101" s="14">
        <v>41255</v>
      </c>
      <c r="F101" s="10"/>
      <c r="G101" s="9">
        <v>32700</v>
      </c>
      <c r="H101" s="9">
        <v>32700</v>
      </c>
      <c r="I101" s="11" t="s">
        <v>14</v>
      </c>
      <c r="J101" s="13" t="s">
        <v>11</v>
      </c>
      <c r="K101" s="3" t="s">
        <v>15</v>
      </c>
      <c r="M101" s="7"/>
      <c r="N101" s="8"/>
    </row>
    <row r="102" spans="3:14" x14ac:dyDescent="0.35">
      <c r="C102" s="3" t="s">
        <v>13</v>
      </c>
      <c r="D102" s="6">
        <v>213248</v>
      </c>
      <c r="E102" s="14">
        <v>41341</v>
      </c>
      <c r="F102" s="10"/>
      <c r="G102" s="9">
        <v>5169890</v>
      </c>
      <c r="H102" s="9">
        <v>5169890</v>
      </c>
      <c r="I102" s="11" t="s">
        <v>14</v>
      </c>
      <c r="J102" s="13" t="s">
        <v>11</v>
      </c>
      <c r="K102" s="3" t="s">
        <v>16</v>
      </c>
      <c r="M102" s="7"/>
      <c r="N102" s="8"/>
    </row>
    <row r="103" spans="3:14" x14ac:dyDescent="0.35">
      <c r="C103" s="3" t="s">
        <v>13</v>
      </c>
      <c r="D103" s="6">
        <v>213592</v>
      </c>
      <c r="E103" s="14">
        <v>41341</v>
      </c>
      <c r="F103" s="10"/>
      <c r="G103" s="9">
        <v>2182410</v>
      </c>
      <c r="H103" s="9">
        <v>2182410</v>
      </c>
      <c r="I103" s="11" t="s">
        <v>14</v>
      </c>
      <c r="J103" s="13" t="s">
        <v>11</v>
      </c>
      <c r="K103" s="3" t="s">
        <v>16</v>
      </c>
      <c r="M103" s="7"/>
      <c r="N103" s="8"/>
    </row>
    <row r="104" spans="3:14" x14ac:dyDescent="0.35">
      <c r="C104" s="3" t="s">
        <v>13</v>
      </c>
      <c r="D104" s="6">
        <v>214869</v>
      </c>
      <c r="E104" s="14">
        <v>41341</v>
      </c>
      <c r="F104" s="10"/>
      <c r="G104" s="9">
        <v>4697675</v>
      </c>
      <c r="H104" s="9">
        <v>4697675</v>
      </c>
      <c r="I104" s="11" t="s">
        <v>14</v>
      </c>
      <c r="J104" s="13" t="s">
        <v>11</v>
      </c>
      <c r="K104" s="3" t="s">
        <v>16</v>
      </c>
      <c r="M104" s="7"/>
      <c r="N104" s="8"/>
    </row>
    <row r="105" spans="3:14" x14ac:dyDescent="0.35">
      <c r="C105" s="3" t="s">
        <v>13</v>
      </c>
      <c r="D105" s="6">
        <v>229405</v>
      </c>
      <c r="E105" s="14">
        <v>41495</v>
      </c>
      <c r="F105" s="10"/>
      <c r="G105" s="9">
        <v>2402592</v>
      </c>
      <c r="H105" s="9">
        <v>2402592</v>
      </c>
      <c r="I105" s="11" t="s">
        <v>14</v>
      </c>
      <c r="J105" s="13" t="s">
        <v>11</v>
      </c>
      <c r="K105" s="3" t="s">
        <v>16</v>
      </c>
      <c r="M105" s="7"/>
      <c r="N105" s="8"/>
    </row>
    <row r="106" spans="3:14" x14ac:dyDescent="0.35">
      <c r="C106" s="3" t="s">
        <v>13</v>
      </c>
      <c r="D106" s="6">
        <v>229844</v>
      </c>
      <c r="E106" s="14">
        <v>41495</v>
      </c>
      <c r="F106" s="10"/>
      <c r="G106" s="9">
        <v>6141067</v>
      </c>
      <c r="H106" s="9">
        <v>6141067</v>
      </c>
      <c r="I106" s="11" t="s">
        <v>14</v>
      </c>
      <c r="J106" s="13" t="s">
        <v>11</v>
      </c>
      <c r="K106" s="3" t="s">
        <v>16</v>
      </c>
      <c r="M106" s="7"/>
      <c r="N106" s="8"/>
    </row>
    <row r="107" spans="3:14" x14ac:dyDescent="0.35">
      <c r="C107" s="3" t="s">
        <v>13</v>
      </c>
      <c r="D107" s="6">
        <v>232729</v>
      </c>
      <c r="E107" s="14">
        <v>41495</v>
      </c>
      <c r="F107" s="10"/>
      <c r="G107" s="9">
        <v>100334</v>
      </c>
      <c r="H107" s="9">
        <v>94537</v>
      </c>
      <c r="I107" s="11" t="s">
        <v>14</v>
      </c>
      <c r="J107" s="13" t="s">
        <v>11</v>
      </c>
      <c r="K107" s="3" t="s">
        <v>15</v>
      </c>
      <c r="M107" s="7"/>
      <c r="N107" s="8"/>
    </row>
    <row r="108" spans="3:14" x14ac:dyDescent="0.35">
      <c r="C108" s="3" t="s">
        <v>13</v>
      </c>
      <c r="D108" s="6">
        <v>236020</v>
      </c>
      <c r="E108" s="14">
        <v>41527</v>
      </c>
      <c r="F108" s="10"/>
      <c r="G108" s="9">
        <v>62100</v>
      </c>
      <c r="H108" s="9">
        <v>62100</v>
      </c>
      <c r="I108" s="11" t="s">
        <v>14</v>
      </c>
      <c r="J108" s="13" t="s">
        <v>11</v>
      </c>
      <c r="K108" s="3" t="s">
        <v>15</v>
      </c>
      <c r="M108" s="7"/>
      <c r="N108" s="8"/>
    </row>
    <row r="109" spans="3:14" x14ac:dyDescent="0.35">
      <c r="C109" s="3" t="s">
        <v>13</v>
      </c>
      <c r="D109" s="6">
        <v>246042</v>
      </c>
      <c r="E109" s="14">
        <v>41618</v>
      </c>
      <c r="F109" s="10"/>
      <c r="G109" s="9">
        <v>169200</v>
      </c>
      <c r="H109" s="9">
        <v>169200</v>
      </c>
      <c r="I109" s="11" t="s">
        <v>14</v>
      </c>
      <c r="J109" s="13" t="s">
        <v>11</v>
      </c>
      <c r="K109" s="3" t="s">
        <v>15</v>
      </c>
      <c r="M109" s="7"/>
      <c r="N109" s="8"/>
    </row>
    <row r="110" spans="3:14" x14ac:dyDescent="0.35">
      <c r="C110" s="3" t="s">
        <v>13</v>
      </c>
      <c r="D110" s="6">
        <v>246475</v>
      </c>
      <c r="E110" s="14">
        <v>41618</v>
      </c>
      <c r="F110" s="10"/>
      <c r="G110" s="9">
        <v>572603</v>
      </c>
      <c r="H110" s="9">
        <v>572603</v>
      </c>
      <c r="I110" s="11" t="s">
        <v>14</v>
      </c>
      <c r="J110" s="13" t="s">
        <v>11</v>
      </c>
      <c r="K110" s="3" t="s">
        <v>15</v>
      </c>
      <c r="M110" s="7"/>
      <c r="N110" s="8"/>
    </row>
    <row r="111" spans="3:14" x14ac:dyDescent="0.35">
      <c r="C111" s="3" t="s">
        <v>13</v>
      </c>
      <c r="D111" s="6">
        <v>250921</v>
      </c>
      <c r="E111" s="14">
        <v>41648</v>
      </c>
      <c r="F111" s="10"/>
      <c r="G111" s="9">
        <v>67320</v>
      </c>
      <c r="H111" s="9">
        <v>67320</v>
      </c>
      <c r="I111" s="11" t="s">
        <v>14</v>
      </c>
      <c r="J111" s="13" t="s">
        <v>11</v>
      </c>
      <c r="K111" s="3" t="s">
        <v>15</v>
      </c>
      <c r="M111" s="7"/>
      <c r="N111" s="8"/>
    </row>
    <row r="112" spans="3:14" x14ac:dyDescent="0.35">
      <c r="C112" s="3" t="s">
        <v>13</v>
      </c>
      <c r="D112" s="6">
        <v>207412</v>
      </c>
      <c r="E112" s="14">
        <v>41912</v>
      </c>
      <c r="F112" s="10"/>
      <c r="G112" s="9">
        <v>161165</v>
      </c>
      <c r="H112" s="9">
        <v>161165</v>
      </c>
      <c r="I112" s="11" t="s">
        <v>14</v>
      </c>
      <c r="J112" s="13" t="s">
        <v>11</v>
      </c>
      <c r="K112" s="3" t="s">
        <v>15</v>
      </c>
      <c r="M112" s="7"/>
      <c r="N112" s="8"/>
    </row>
    <row r="113" spans="3:14" x14ac:dyDescent="0.35">
      <c r="C113" s="3" t="s">
        <v>13</v>
      </c>
      <c r="D113" s="6">
        <v>336578</v>
      </c>
      <c r="E113" s="14">
        <v>42354</v>
      </c>
      <c r="F113" s="10"/>
      <c r="G113" s="9">
        <v>42300</v>
      </c>
      <c r="H113" s="9">
        <v>42300</v>
      </c>
      <c r="I113" s="11" t="s">
        <v>14</v>
      </c>
      <c r="J113" s="13" t="s">
        <v>11</v>
      </c>
      <c r="K113" s="3" t="s">
        <v>15</v>
      </c>
      <c r="M113" s="7"/>
      <c r="N113" s="8"/>
    </row>
    <row r="114" spans="3:14" x14ac:dyDescent="0.35">
      <c r="C114" s="3" t="s">
        <v>13</v>
      </c>
      <c r="D114" s="6">
        <v>337147</v>
      </c>
      <c r="E114" s="14">
        <v>42354</v>
      </c>
      <c r="F114" s="10"/>
      <c r="G114" s="9">
        <v>42300</v>
      </c>
      <c r="H114" s="9">
        <v>42300</v>
      </c>
      <c r="I114" s="11" t="s">
        <v>14</v>
      </c>
      <c r="J114" s="13" t="s">
        <v>11</v>
      </c>
      <c r="K114" s="3" t="s">
        <v>15</v>
      </c>
      <c r="M114" s="7"/>
      <c r="N114" s="8"/>
    </row>
    <row r="115" spans="3:14" x14ac:dyDescent="0.35">
      <c r="C115" s="3" t="s">
        <v>13</v>
      </c>
      <c r="D115" s="6">
        <v>338540</v>
      </c>
      <c r="E115" s="14">
        <v>42354</v>
      </c>
      <c r="F115" s="10"/>
      <c r="G115" s="9">
        <v>53705</v>
      </c>
      <c r="H115" s="9">
        <v>53705</v>
      </c>
      <c r="I115" s="11" t="s">
        <v>14</v>
      </c>
      <c r="J115" s="13" t="s">
        <v>11</v>
      </c>
      <c r="K115" s="3" t="s">
        <v>15</v>
      </c>
      <c r="M115" s="7"/>
      <c r="N115" s="8"/>
    </row>
    <row r="116" spans="3:14" x14ac:dyDescent="0.35">
      <c r="C116" s="3" t="s">
        <v>13</v>
      </c>
      <c r="D116" s="6">
        <v>391359</v>
      </c>
      <c r="E116" s="14">
        <v>42586</v>
      </c>
      <c r="F116" s="10"/>
      <c r="G116" s="9">
        <v>37000</v>
      </c>
      <c r="H116" s="9">
        <v>37000</v>
      </c>
      <c r="I116" s="11" t="s">
        <v>14</v>
      </c>
      <c r="J116" s="13" t="s">
        <v>11</v>
      </c>
      <c r="K116" s="3" t="s">
        <v>15</v>
      </c>
      <c r="M116" s="7"/>
      <c r="N116" s="8"/>
    </row>
    <row r="117" spans="3:14" x14ac:dyDescent="0.35">
      <c r="C117" s="3" t="s">
        <v>13</v>
      </c>
      <c r="D117" s="6">
        <v>444246</v>
      </c>
      <c r="E117" s="14">
        <v>42850</v>
      </c>
      <c r="F117" s="10"/>
      <c r="G117" s="9">
        <v>11968839</v>
      </c>
      <c r="H117" s="9">
        <v>2388850</v>
      </c>
      <c r="I117" s="11" t="s">
        <v>14</v>
      </c>
      <c r="J117" s="13" t="s">
        <v>11</v>
      </c>
      <c r="K117" s="3" t="s">
        <v>16</v>
      </c>
      <c r="M117" s="15" t="s">
        <v>18</v>
      </c>
      <c r="N117" s="8"/>
    </row>
    <row r="118" spans="3:14" x14ac:dyDescent="0.35">
      <c r="C118" s="3" t="s">
        <v>13</v>
      </c>
      <c r="D118" s="6">
        <v>486781</v>
      </c>
      <c r="E118" s="14">
        <v>43063</v>
      </c>
      <c r="F118" s="10"/>
      <c r="G118" s="9">
        <v>2721800</v>
      </c>
      <c r="H118" s="9">
        <v>2721800</v>
      </c>
      <c r="I118" s="11" t="s">
        <v>14</v>
      </c>
      <c r="J118" s="13" t="s">
        <v>11</v>
      </c>
      <c r="K118" s="3" t="s">
        <v>16</v>
      </c>
      <c r="M118" s="7"/>
      <c r="N118" s="8"/>
    </row>
    <row r="119" spans="3:14" x14ac:dyDescent="0.35">
      <c r="C119" s="10" t="s">
        <v>17</v>
      </c>
      <c r="D119" s="6">
        <v>100211072</v>
      </c>
      <c r="E119" s="14">
        <v>45086.324120370373</v>
      </c>
      <c r="F119" s="10"/>
      <c r="G119" s="9">
        <v>16400</v>
      </c>
      <c r="H119" s="9">
        <v>16400</v>
      </c>
      <c r="I119" s="11" t="s">
        <v>14</v>
      </c>
      <c r="J119" s="13" t="s">
        <v>11</v>
      </c>
      <c r="K119" s="3" t="s">
        <v>15</v>
      </c>
      <c r="M119" s="7"/>
      <c r="N119" s="8"/>
    </row>
    <row r="120" spans="3:14" x14ac:dyDescent="0.35">
      <c r="C120" s="10" t="s">
        <v>17</v>
      </c>
      <c r="D120" s="6">
        <v>100241252</v>
      </c>
      <c r="E120" s="14">
        <v>45308.317187499997</v>
      </c>
      <c r="F120" s="10"/>
      <c r="G120" s="9">
        <v>92177</v>
      </c>
      <c r="H120" s="9">
        <v>92177</v>
      </c>
      <c r="I120" s="11" t="s">
        <v>14</v>
      </c>
      <c r="J120" s="13" t="s">
        <v>11</v>
      </c>
      <c r="K120" s="3" t="s">
        <v>15</v>
      </c>
      <c r="M120" s="7"/>
      <c r="N120" s="8"/>
    </row>
    <row r="121" spans="3:14" x14ac:dyDescent="0.35">
      <c r="C121" s="10" t="s">
        <v>17</v>
      </c>
      <c r="D121" s="6">
        <v>100243877</v>
      </c>
      <c r="E121" s="14">
        <v>45325.321898148148</v>
      </c>
      <c r="F121" s="10"/>
      <c r="G121" s="9">
        <v>81400</v>
      </c>
      <c r="H121" s="9">
        <v>81400</v>
      </c>
      <c r="I121" s="11" t="s">
        <v>14</v>
      </c>
      <c r="J121" s="13" t="s">
        <v>11</v>
      </c>
      <c r="K121" s="3" t="s">
        <v>15</v>
      </c>
      <c r="M121" s="7"/>
      <c r="N121" s="8"/>
    </row>
    <row r="122" spans="3:14" x14ac:dyDescent="0.35">
      <c r="C122" s="10" t="s">
        <v>17</v>
      </c>
      <c r="D122" s="6">
        <v>100247899</v>
      </c>
      <c r="E122" s="14">
        <v>45352.388599537036</v>
      </c>
      <c r="F122" s="10"/>
      <c r="G122" s="9">
        <v>81400</v>
      </c>
      <c r="H122" s="9">
        <v>81400</v>
      </c>
      <c r="I122" s="11" t="s">
        <v>14</v>
      </c>
      <c r="J122" s="13" t="s">
        <v>11</v>
      </c>
      <c r="K122" s="3" t="s">
        <v>15</v>
      </c>
      <c r="M122" s="7"/>
      <c r="N122" s="8"/>
    </row>
    <row r="123" spans="3:14" x14ac:dyDescent="0.35">
      <c r="C123" s="10" t="s">
        <v>17</v>
      </c>
      <c r="D123" s="6">
        <v>100248072</v>
      </c>
      <c r="E123" s="14">
        <v>45352.398125</v>
      </c>
      <c r="F123" s="10"/>
      <c r="G123" s="9">
        <v>91749</v>
      </c>
      <c r="H123" s="9">
        <v>91749</v>
      </c>
      <c r="I123" s="11" t="s">
        <v>14</v>
      </c>
      <c r="J123" s="13" t="s">
        <v>11</v>
      </c>
      <c r="K123" s="3" t="s">
        <v>15</v>
      </c>
      <c r="M123" s="7"/>
      <c r="N123" s="8"/>
    </row>
    <row r="124" spans="3:14" x14ac:dyDescent="0.35">
      <c r="C124" s="10" t="s">
        <v>17</v>
      </c>
      <c r="D124" s="6">
        <v>100248071</v>
      </c>
      <c r="E124" s="14">
        <v>45352.398125</v>
      </c>
      <c r="F124" s="10"/>
      <c r="G124" s="9">
        <v>81400</v>
      </c>
      <c r="H124" s="9">
        <v>81400</v>
      </c>
      <c r="I124" s="11" t="s">
        <v>14</v>
      </c>
      <c r="J124" s="13" t="s">
        <v>11</v>
      </c>
      <c r="K124" s="3" t="s">
        <v>15</v>
      </c>
      <c r="M124" s="7"/>
      <c r="N124" s="8"/>
    </row>
    <row r="125" spans="3:14" x14ac:dyDescent="0.35">
      <c r="C125" s="10" t="s">
        <v>17</v>
      </c>
      <c r="D125" s="6">
        <v>100248085</v>
      </c>
      <c r="E125" s="14">
        <v>45353.398159722223</v>
      </c>
      <c r="F125" s="10"/>
      <c r="G125" s="9">
        <v>81400</v>
      </c>
      <c r="H125" s="9">
        <v>81400</v>
      </c>
      <c r="I125" s="11" t="s">
        <v>14</v>
      </c>
      <c r="J125" s="13" t="s">
        <v>11</v>
      </c>
      <c r="K125" s="3" t="s">
        <v>15</v>
      </c>
      <c r="M125" s="7"/>
      <c r="N125" s="8"/>
    </row>
    <row r="126" spans="3:14" x14ac:dyDescent="0.35">
      <c r="C126" s="10" t="s">
        <v>17</v>
      </c>
      <c r="D126" s="6">
        <v>100250658</v>
      </c>
      <c r="E126" s="14">
        <v>45370.317152777781</v>
      </c>
      <c r="F126" s="10"/>
      <c r="G126" s="9">
        <v>81400</v>
      </c>
      <c r="H126" s="9">
        <v>81400</v>
      </c>
      <c r="I126" s="11" t="s">
        <v>14</v>
      </c>
      <c r="J126" s="13" t="s">
        <v>11</v>
      </c>
      <c r="K126" s="3" t="s">
        <v>15</v>
      </c>
      <c r="M126" s="7"/>
      <c r="N126" s="8"/>
    </row>
    <row r="127" spans="3:14" x14ac:dyDescent="0.35">
      <c r="C127" s="10" t="s">
        <v>17</v>
      </c>
      <c r="D127" s="6">
        <v>100250669</v>
      </c>
      <c r="E127" s="14">
        <v>45371.317175925928</v>
      </c>
      <c r="F127" s="10"/>
      <c r="G127" s="9">
        <v>91741</v>
      </c>
      <c r="H127" s="9">
        <v>91741</v>
      </c>
      <c r="I127" s="11" t="s">
        <v>14</v>
      </c>
      <c r="J127" s="13" t="s">
        <v>11</v>
      </c>
      <c r="K127" s="3" t="s">
        <v>15</v>
      </c>
      <c r="M127" s="7"/>
      <c r="N127" s="8"/>
    </row>
    <row r="128" spans="3:14" x14ac:dyDescent="0.35">
      <c r="C128" s="10" t="s">
        <v>17</v>
      </c>
      <c r="D128" s="6">
        <v>100253325</v>
      </c>
      <c r="E128" s="14">
        <v>45390.321481481478</v>
      </c>
      <c r="F128" s="10"/>
      <c r="G128" s="9">
        <v>81400</v>
      </c>
      <c r="H128" s="9">
        <v>81400</v>
      </c>
      <c r="I128" s="11" t="s">
        <v>14</v>
      </c>
      <c r="J128" s="13" t="s">
        <v>11</v>
      </c>
      <c r="K128" s="3" t="s">
        <v>15</v>
      </c>
      <c r="M128" s="7"/>
      <c r="N128" s="8"/>
    </row>
    <row r="129" spans="3:14" x14ac:dyDescent="0.35">
      <c r="C129" s="10" t="s">
        <v>17</v>
      </c>
      <c r="D129" s="6">
        <v>100254794</v>
      </c>
      <c r="E129" s="14">
        <v>45400.327673611115</v>
      </c>
      <c r="F129" s="10"/>
      <c r="G129" s="9">
        <v>98312</v>
      </c>
      <c r="H129" s="9">
        <v>98312</v>
      </c>
      <c r="I129" s="11" t="s">
        <v>14</v>
      </c>
      <c r="J129" s="13" t="s">
        <v>11</v>
      </c>
      <c r="K129" s="3" t="s">
        <v>15</v>
      </c>
      <c r="M129" s="7"/>
      <c r="N129" s="8"/>
    </row>
    <row r="130" spans="3:14" x14ac:dyDescent="0.35">
      <c r="C130" s="10" t="s">
        <v>17</v>
      </c>
      <c r="D130" s="6">
        <v>100254795</v>
      </c>
      <c r="E130" s="14">
        <v>45400.327673611115</v>
      </c>
      <c r="F130" s="10"/>
      <c r="G130" s="9">
        <v>99450</v>
      </c>
      <c r="H130" s="9">
        <v>99450</v>
      </c>
      <c r="I130" s="11" t="s">
        <v>14</v>
      </c>
      <c r="J130" s="13" t="s">
        <v>11</v>
      </c>
      <c r="K130" s="3" t="s">
        <v>15</v>
      </c>
      <c r="M130" s="7"/>
      <c r="N130" s="8"/>
    </row>
    <row r="131" spans="3:14" x14ac:dyDescent="0.35">
      <c r="C131" s="10" t="s">
        <v>17</v>
      </c>
      <c r="D131" s="6">
        <v>100254799</v>
      </c>
      <c r="E131" s="14">
        <v>45400.327685185184</v>
      </c>
      <c r="F131" s="10"/>
      <c r="G131" s="9">
        <v>326854</v>
      </c>
      <c r="H131" s="9">
        <v>326854</v>
      </c>
      <c r="I131" s="11" t="s">
        <v>14</v>
      </c>
      <c r="J131" s="13" t="s">
        <v>11</v>
      </c>
      <c r="K131" s="3" t="s">
        <v>15</v>
      </c>
      <c r="M131" s="7"/>
      <c r="N131" s="8"/>
    </row>
    <row r="132" spans="3:14" x14ac:dyDescent="0.35">
      <c r="C132" s="10" t="s">
        <v>17</v>
      </c>
      <c r="D132" s="6">
        <v>100255954</v>
      </c>
      <c r="E132" s="14">
        <v>45407.325266203705</v>
      </c>
      <c r="F132" s="10"/>
      <c r="G132" s="9">
        <v>81400</v>
      </c>
      <c r="H132" s="9">
        <v>81400</v>
      </c>
      <c r="I132" s="11" t="s">
        <v>14</v>
      </c>
      <c r="J132" s="13" t="s">
        <v>11</v>
      </c>
      <c r="K132" s="3" t="s">
        <v>15</v>
      </c>
      <c r="M132" s="7"/>
      <c r="N132" s="8"/>
    </row>
    <row r="133" spans="3:14" x14ac:dyDescent="0.35">
      <c r="C133" s="10" t="s">
        <v>17</v>
      </c>
      <c r="D133" s="6">
        <v>100256461</v>
      </c>
      <c r="E133" s="14">
        <v>45410.37023148148</v>
      </c>
      <c r="F133" s="10"/>
      <c r="G133" s="9">
        <v>81400</v>
      </c>
      <c r="H133" s="9">
        <v>81400</v>
      </c>
      <c r="I133" s="11" t="s">
        <v>14</v>
      </c>
      <c r="J133" s="13" t="s">
        <v>11</v>
      </c>
      <c r="K133" s="3" t="s">
        <v>15</v>
      </c>
      <c r="M133" s="7"/>
      <c r="N133" s="8"/>
    </row>
    <row r="134" spans="3:14" x14ac:dyDescent="0.35">
      <c r="C134" s="10" t="s">
        <v>17</v>
      </c>
      <c r="D134" s="6">
        <v>100256471</v>
      </c>
      <c r="E134" s="14">
        <v>45410.370254629626</v>
      </c>
      <c r="F134" s="10"/>
      <c r="G134" s="9">
        <v>355912</v>
      </c>
      <c r="H134" s="9">
        <v>355912</v>
      </c>
      <c r="I134" s="11" t="s">
        <v>14</v>
      </c>
      <c r="J134" s="13" t="s">
        <v>11</v>
      </c>
      <c r="K134" s="3" t="s">
        <v>15</v>
      </c>
      <c r="M134" s="7"/>
      <c r="N134" s="8"/>
    </row>
    <row r="135" spans="3:14" x14ac:dyDescent="0.35">
      <c r="C135" s="10" t="s">
        <v>17</v>
      </c>
      <c r="D135" s="6">
        <v>100258465</v>
      </c>
      <c r="E135" s="14">
        <v>45422.327557870369</v>
      </c>
      <c r="F135" s="10"/>
      <c r="G135" s="9">
        <v>81400</v>
      </c>
      <c r="H135" s="9">
        <v>81400</v>
      </c>
      <c r="I135" s="11" t="s">
        <v>14</v>
      </c>
      <c r="J135" s="13" t="s">
        <v>11</v>
      </c>
      <c r="K135" s="3" t="s">
        <v>15</v>
      </c>
      <c r="M135" s="7"/>
      <c r="N135" s="8"/>
    </row>
    <row r="136" spans="3:14" x14ac:dyDescent="0.35">
      <c r="C136" s="10" t="s">
        <v>17</v>
      </c>
      <c r="D136" s="6">
        <v>100258806</v>
      </c>
      <c r="E136" s="14">
        <v>45427.318726851852</v>
      </c>
      <c r="F136" s="10"/>
      <c r="G136" s="9">
        <v>81400</v>
      </c>
      <c r="H136" s="9">
        <v>81400</v>
      </c>
      <c r="I136" s="11" t="s">
        <v>14</v>
      </c>
      <c r="J136" s="13" t="s">
        <v>11</v>
      </c>
      <c r="K136" s="3" t="s">
        <v>15</v>
      </c>
      <c r="M136" s="7"/>
      <c r="N136" s="8"/>
    </row>
    <row r="137" spans="3:14" x14ac:dyDescent="0.35">
      <c r="C137" s="10" t="s">
        <v>17</v>
      </c>
      <c r="D137" s="6">
        <v>100258951</v>
      </c>
      <c r="E137" s="14">
        <v>45427.342731481483</v>
      </c>
      <c r="F137" s="10"/>
      <c r="G137" s="9">
        <v>308563</v>
      </c>
      <c r="H137" s="9">
        <v>308563</v>
      </c>
      <c r="I137" s="11" t="s">
        <v>14</v>
      </c>
      <c r="J137" s="13" t="s">
        <v>11</v>
      </c>
      <c r="K137" s="3" t="s">
        <v>15</v>
      </c>
      <c r="M137" s="7"/>
      <c r="N137" s="8"/>
    </row>
    <row r="138" spans="3:14" x14ac:dyDescent="0.35">
      <c r="C138" s="10" t="s">
        <v>17</v>
      </c>
      <c r="D138" s="6">
        <v>100258953</v>
      </c>
      <c r="E138" s="14">
        <v>45427.342743055553</v>
      </c>
      <c r="F138" s="10"/>
      <c r="G138" s="9">
        <v>801921</v>
      </c>
      <c r="H138" s="9">
        <v>801921</v>
      </c>
      <c r="I138" s="11" t="s">
        <v>14</v>
      </c>
      <c r="J138" s="13" t="s">
        <v>11</v>
      </c>
      <c r="K138" s="3" t="s">
        <v>16</v>
      </c>
      <c r="M138" s="7"/>
      <c r="N138" s="8"/>
    </row>
    <row r="139" spans="3:14" x14ac:dyDescent="0.35">
      <c r="C139" s="10" t="s">
        <v>17</v>
      </c>
      <c r="D139" s="6">
        <v>100258954</v>
      </c>
      <c r="E139" s="14">
        <v>45427.34275462963</v>
      </c>
      <c r="F139" s="10"/>
      <c r="G139" s="9">
        <v>73483</v>
      </c>
      <c r="H139" s="9">
        <v>73483</v>
      </c>
      <c r="I139" s="11" t="s">
        <v>14</v>
      </c>
      <c r="J139" s="13" t="s">
        <v>11</v>
      </c>
      <c r="K139" s="3" t="s">
        <v>15</v>
      </c>
      <c r="M139" s="7"/>
      <c r="N139" s="8"/>
    </row>
    <row r="140" spans="3:14" x14ac:dyDescent="0.35">
      <c r="C140" s="10" t="s">
        <v>17</v>
      </c>
      <c r="D140" s="6">
        <v>100258956</v>
      </c>
      <c r="E140" s="14">
        <v>45427.34275462963</v>
      </c>
      <c r="F140" s="10"/>
      <c r="G140" s="9">
        <v>76144</v>
      </c>
      <c r="H140" s="9">
        <v>76144</v>
      </c>
      <c r="I140" s="11" t="s">
        <v>14</v>
      </c>
      <c r="J140" s="13" t="s">
        <v>11</v>
      </c>
      <c r="K140" s="3" t="s">
        <v>15</v>
      </c>
      <c r="M140" s="7"/>
      <c r="N140" s="8"/>
    </row>
    <row r="141" spans="3:14" x14ac:dyDescent="0.35">
      <c r="C141" s="10" t="s">
        <v>17</v>
      </c>
      <c r="D141" s="6">
        <v>100258957</v>
      </c>
      <c r="E141" s="14">
        <v>45427.342766203707</v>
      </c>
      <c r="F141" s="10"/>
      <c r="G141" s="9">
        <v>73400</v>
      </c>
      <c r="H141" s="9">
        <v>73400</v>
      </c>
      <c r="I141" s="11" t="s">
        <v>14</v>
      </c>
      <c r="J141" s="13" t="s">
        <v>11</v>
      </c>
      <c r="K141" s="3" t="s">
        <v>15</v>
      </c>
      <c r="M141" s="7"/>
      <c r="N141" s="8"/>
    </row>
    <row r="142" spans="3:14" x14ac:dyDescent="0.35">
      <c r="C142" s="10" t="s">
        <v>17</v>
      </c>
      <c r="D142" s="6">
        <v>100258959</v>
      </c>
      <c r="E142" s="14">
        <v>45427.342766203707</v>
      </c>
      <c r="F142" s="10"/>
      <c r="G142" s="9">
        <v>87244</v>
      </c>
      <c r="H142" s="9">
        <v>87244</v>
      </c>
      <c r="I142" s="11" t="s">
        <v>14</v>
      </c>
      <c r="J142" s="13" t="s">
        <v>11</v>
      </c>
      <c r="K142" s="3" t="s">
        <v>15</v>
      </c>
      <c r="M142" s="7"/>
      <c r="N142" s="8"/>
    </row>
    <row r="143" spans="3:14" x14ac:dyDescent="0.35">
      <c r="C143" s="10" t="s">
        <v>17</v>
      </c>
      <c r="D143" s="6">
        <v>100258960</v>
      </c>
      <c r="E143" s="14">
        <v>45427.342766203707</v>
      </c>
      <c r="F143" s="10"/>
      <c r="G143" s="9">
        <v>73614</v>
      </c>
      <c r="H143" s="9">
        <v>73614</v>
      </c>
      <c r="I143" s="11" t="s">
        <v>14</v>
      </c>
      <c r="J143" s="13" t="s">
        <v>11</v>
      </c>
      <c r="K143" s="3" t="s">
        <v>15</v>
      </c>
      <c r="M143" s="7"/>
      <c r="N143" s="8"/>
    </row>
    <row r="144" spans="3:14" x14ac:dyDescent="0.35">
      <c r="C144" s="10" t="s">
        <v>17</v>
      </c>
      <c r="D144" s="6">
        <v>100258961</v>
      </c>
      <c r="E144" s="14">
        <v>45427.342777777776</v>
      </c>
      <c r="F144" s="10"/>
      <c r="G144" s="9">
        <v>180057</v>
      </c>
      <c r="H144" s="9">
        <v>180057</v>
      </c>
      <c r="I144" s="11" t="s">
        <v>14</v>
      </c>
      <c r="J144" s="13" t="s">
        <v>11</v>
      </c>
      <c r="K144" s="3" t="s">
        <v>15</v>
      </c>
      <c r="M144" s="7"/>
      <c r="N144" s="7"/>
    </row>
    <row r="145" spans="3:14" x14ac:dyDescent="0.35">
      <c r="C145" s="10" t="s">
        <v>17</v>
      </c>
      <c r="D145" s="6">
        <v>100258963</v>
      </c>
      <c r="E145" s="14">
        <v>45427.342777777776</v>
      </c>
      <c r="F145" s="10"/>
      <c r="G145" s="9">
        <v>186596</v>
      </c>
      <c r="H145" s="9">
        <v>186596</v>
      </c>
      <c r="I145" s="11" t="s">
        <v>14</v>
      </c>
      <c r="J145" s="13" t="s">
        <v>11</v>
      </c>
      <c r="K145" s="3" t="s">
        <v>15</v>
      </c>
      <c r="M145" s="7"/>
      <c r="N145" s="7"/>
    </row>
    <row r="146" spans="3:14" x14ac:dyDescent="0.35">
      <c r="C146" s="10" t="s">
        <v>17</v>
      </c>
      <c r="D146" s="6">
        <v>100258964</v>
      </c>
      <c r="E146" s="14">
        <v>45427.342789351853</v>
      </c>
      <c r="F146" s="10"/>
      <c r="G146" s="9">
        <v>296939</v>
      </c>
      <c r="H146" s="9">
        <v>296939</v>
      </c>
      <c r="I146" s="11" t="s">
        <v>14</v>
      </c>
      <c r="J146" s="13" t="s">
        <v>11</v>
      </c>
      <c r="K146" s="3" t="s">
        <v>15</v>
      </c>
      <c r="M146" s="7"/>
      <c r="N146" s="7"/>
    </row>
    <row r="147" spans="3:14" x14ac:dyDescent="0.35">
      <c r="C147" s="10" t="s">
        <v>17</v>
      </c>
      <c r="D147" s="6">
        <v>100258966</v>
      </c>
      <c r="E147" s="14">
        <v>45427.342800925922</v>
      </c>
      <c r="F147" s="10"/>
      <c r="G147" s="9">
        <v>73400</v>
      </c>
      <c r="H147" s="9">
        <v>73400</v>
      </c>
      <c r="I147" s="11" t="s">
        <v>14</v>
      </c>
      <c r="J147" s="13" t="s">
        <v>11</v>
      </c>
      <c r="K147" s="3" t="s">
        <v>15</v>
      </c>
      <c r="M147" s="7"/>
      <c r="N147" s="7"/>
    </row>
    <row r="148" spans="3:14" x14ac:dyDescent="0.35">
      <c r="C148" s="10" t="s">
        <v>17</v>
      </c>
      <c r="D148" s="6">
        <v>100258967</v>
      </c>
      <c r="E148" s="14">
        <v>45427.342800925922</v>
      </c>
      <c r="F148" s="10"/>
      <c r="G148" s="9">
        <v>294672</v>
      </c>
      <c r="H148" s="9">
        <v>294672</v>
      </c>
      <c r="I148" s="11" t="s">
        <v>14</v>
      </c>
      <c r="J148" s="13" t="s">
        <v>11</v>
      </c>
      <c r="K148" s="3" t="s">
        <v>15</v>
      </c>
      <c r="M148" s="7"/>
      <c r="N148" s="7"/>
    </row>
    <row r="149" spans="3:14" x14ac:dyDescent="0.35">
      <c r="C149" s="10" t="s">
        <v>17</v>
      </c>
      <c r="D149" s="6">
        <v>100258969</v>
      </c>
      <c r="E149" s="14">
        <v>45427.342800925922</v>
      </c>
      <c r="F149" s="10"/>
      <c r="G149" s="9">
        <v>73400</v>
      </c>
      <c r="H149" s="9">
        <v>73400</v>
      </c>
      <c r="I149" s="11" t="s">
        <v>14</v>
      </c>
      <c r="J149" s="13" t="s">
        <v>11</v>
      </c>
      <c r="K149" s="3" t="s">
        <v>15</v>
      </c>
      <c r="M149" s="7"/>
      <c r="N149" s="7"/>
    </row>
    <row r="150" spans="3:14" x14ac:dyDescent="0.35">
      <c r="C150" s="10" t="s">
        <v>17</v>
      </c>
      <c r="D150" s="6">
        <v>100258971</v>
      </c>
      <c r="E150" s="14">
        <v>45427.342812499999</v>
      </c>
      <c r="F150" s="10"/>
      <c r="G150" s="9">
        <v>73483</v>
      </c>
      <c r="H150" s="9">
        <v>73483</v>
      </c>
      <c r="I150" s="11" t="s">
        <v>14</v>
      </c>
      <c r="J150" s="13" t="s">
        <v>11</v>
      </c>
      <c r="K150" s="3" t="s">
        <v>15</v>
      </c>
      <c r="M150" s="7"/>
    </row>
    <row r="151" spans="3:14" x14ac:dyDescent="0.35">
      <c r="C151" s="10" t="s">
        <v>17</v>
      </c>
      <c r="D151" s="6">
        <v>100259634</v>
      </c>
      <c r="E151" s="14">
        <v>45430.320844907408</v>
      </c>
      <c r="F151" s="10"/>
      <c r="G151" s="9">
        <v>81400</v>
      </c>
      <c r="H151" s="9">
        <v>81400</v>
      </c>
      <c r="I151" s="11" t="s">
        <v>14</v>
      </c>
      <c r="J151" s="13" t="s">
        <v>11</v>
      </c>
      <c r="K151" s="3" t="s">
        <v>15</v>
      </c>
      <c r="M151" s="7"/>
    </row>
    <row r="152" spans="3:14" x14ac:dyDescent="0.35">
      <c r="C152" s="10" t="s">
        <v>17</v>
      </c>
      <c r="D152" s="6">
        <v>100261838</v>
      </c>
      <c r="E152" s="14">
        <v>45445.318622685183</v>
      </c>
      <c r="F152" s="10"/>
      <c r="G152" s="9">
        <v>83473</v>
      </c>
      <c r="H152" s="9">
        <v>83473</v>
      </c>
      <c r="I152" s="11" t="s">
        <v>14</v>
      </c>
      <c r="J152" s="13" t="s">
        <v>11</v>
      </c>
      <c r="K152" s="3" t="s">
        <v>15</v>
      </c>
      <c r="M152" s="7"/>
    </row>
    <row r="153" spans="3:14" x14ac:dyDescent="0.35">
      <c r="C153" s="10" t="s">
        <v>17</v>
      </c>
      <c r="D153" s="6">
        <v>100261872</v>
      </c>
      <c r="E153" s="14">
        <v>45446.318680555552</v>
      </c>
      <c r="F153" s="10"/>
      <c r="G153" s="9">
        <v>82154</v>
      </c>
      <c r="H153" s="9">
        <v>82154</v>
      </c>
      <c r="I153" s="11" t="s">
        <v>14</v>
      </c>
      <c r="J153" s="13" t="s">
        <v>11</v>
      </c>
      <c r="K153" s="3" t="s">
        <v>15</v>
      </c>
      <c r="M153" s="7"/>
    </row>
    <row r="154" spans="3:14" x14ac:dyDescent="0.35">
      <c r="C154" s="10" t="s">
        <v>17</v>
      </c>
      <c r="D154" s="6">
        <v>100262755</v>
      </c>
      <c r="E154" s="14">
        <v>45451.311041666668</v>
      </c>
      <c r="F154" s="10"/>
      <c r="G154" s="9">
        <v>81400</v>
      </c>
      <c r="H154" s="9">
        <v>81400</v>
      </c>
      <c r="I154" s="11" t="s">
        <v>14</v>
      </c>
      <c r="J154" s="13" t="s">
        <v>11</v>
      </c>
      <c r="K154" s="3" t="s">
        <v>15</v>
      </c>
      <c r="M154" s="7"/>
    </row>
    <row r="155" spans="3:14" x14ac:dyDescent="0.35">
      <c r="C155" s="10" t="s">
        <v>17</v>
      </c>
      <c r="D155" s="6">
        <v>100264834</v>
      </c>
      <c r="E155" s="14">
        <v>45466.326261574075</v>
      </c>
      <c r="F155" s="10"/>
      <c r="G155" s="9">
        <v>81400</v>
      </c>
      <c r="H155" s="9">
        <v>81400</v>
      </c>
      <c r="I155" s="11" t="s">
        <v>14</v>
      </c>
      <c r="J155" s="13" t="s">
        <v>11</v>
      </c>
      <c r="K155" s="3" t="s">
        <v>15</v>
      </c>
      <c r="M155" s="7"/>
    </row>
    <row r="156" spans="3:14" x14ac:dyDescent="0.35">
      <c r="C156" s="10" t="s">
        <v>17</v>
      </c>
      <c r="D156" s="6">
        <v>100267047</v>
      </c>
      <c r="E156" s="14">
        <v>45479.328865740739</v>
      </c>
      <c r="F156" s="10"/>
      <c r="G156" s="9">
        <v>81400</v>
      </c>
      <c r="H156" s="9">
        <v>81400</v>
      </c>
      <c r="I156" s="11" t="s">
        <v>14</v>
      </c>
      <c r="J156" s="13" t="s">
        <v>11</v>
      </c>
      <c r="K156" s="3" t="s">
        <v>15</v>
      </c>
      <c r="M156" s="7"/>
    </row>
    <row r="157" spans="3:14" x14ac:dyDescent="0.35">
      <c r="C157" s="10" t="s">
        <v>17</v>
      </c>
      <c r="D157" s="6">
        <v>100267051</v>
      </c>
      <c r="E157" s="14">
        <v>45479.328865740739</v>
      </c>
      <c r="F157" s="10"/>
      <c r="G157" s="9">
        <v>81400</v>
      </c>
      <c r="H157" s="9">
        <v>81400</v>
      </c>
      <c r="I157" s="11" t="s">
        <v>14</v>
      </c>
      <c r="J157" s="13" t="s">
        <v>11</v>
      </c>
      <c r="K157" s="3" t="s">
        <v>15</v>
      </c>
      <c r="M157" s="7"/>
    </row>
    <row r="158" spans="3:14" x14ac:dyDescent="0.35">
      <c r="C158" s="10" t="s">
        <v>17</v>
      </c>
      <c r="D158" s="6">
        <v>100267122</v>
      </c>
      <c r="E158" s="14">
        <v>45481.328958333332</v>
      </c>
      <c r="F158" s="10"/>
      <c r="G158" s="9">
        <v>82154</v>
      </c>
      <c r="H158" s="9">
        <v>82154</v>
      </c>
      <c r="I158" s="11" t="s">
        <v>14</v>
      </c>
      <c r="J158" s="13" t="s">
        <v>11</v>
      </c>
      <c r="K158" s="3" t="s">
        <v>15</v>
      </c>
      <c r="M158" s="7"/>
    </row>
    <row r="159" spans="3:14" x14ac:dyDescent="0.35">
      <c r="C159" s="10" t="s">
        <v>17</v>
      </c>
      <c r="D159" s="6">
        <v>100267554</v>
      </c>
      <c r="E159" s="14">
        <v>45483.326388888891</v>
      </c>
      <c r="F159" s="10"/>
      <c r="G159" s="9">
        <v>105223</v>
      </c>
      <c r="H159" s="9">
        <v>105223</v>
      </c>
      <c r="I159" s="11" t="s">
        <v>14</v>
      </c>
      <c r="J159" s="13" t="s">
        <v>11</v>
      </c>
      <c r="K159" s="3" t="s">
        <v>15</v>
      </c>
      <c r="M159" s="7"/>
    </row>
    <row r="160" spans="3:14" x14ac:dyDescent="0.35">
      <c r="C160" s="10" t="s">
        <v>17</v>
      </c>
      <c r="D160" s="6">
        <v>100269316</v>
      </c>
      <c r="E160" s="14">
        <v>45493.394016203703</v>
      </c>
      <c r="F160" s="10"/>
      <c r="G160" s="9">
        <v>334571</v>
      </c>
      <c r="H160" s="9">
        <v>334571</v>
      </c>
      <c r="I160" s="11" t="s">
        <v>14</v>
      </c>
      <c r="J160" s="13" t="s">
        <v>11</v>
      </c>
      <c r="K160" s="3" t="s">
        <v>15</v>
      </c>
      <c r="M160" s="7"/>
    </row>
    <row r="161" spans="3:13" x14ac:dyDescent="0.35">
      <c r="C161" s="10" t="s">
        <v>17</v>
      </c>
      <c r="D161" s="6">
        <v>100269358</v>
      </c>
      <c r="E161" s="14">
        <v>45493.394120370373</v>
      </c>
      <c r="F161" s="10"/>
      <c r="G161" s="9">
        <v>96386</v>
      </c>
      <c r="H161" s="9">
        <v>96386</v>
      </c>
      <c r="I161" s="11" t="s">
        <v>14</v>
      </c>
      <c r="J161" s="13" t="s">
        <v>11</v>
      </c>
      <c r="K161" s="3" t="s">
        <v>15</v>
      </c>
      <c r="M161" s="7"/>
    </row>
    <row r="162" spans="3:13" x14ac:dyDescent="0.35">
      <c r="C162" s="10" t="s">
        <v>17</v>
      </c>
      <c r="D162" s="6">
        <v>100269361</v>
      </c>
      <c r="E162" s="14">
        <v>45493.394131944442</v>
      </c>
      <c r="F162" s="10"/>
      <c r="G162" s="9">
        <v>2594880</v>
      </c>
      <c r="H162" s="9">
        <v>2594880</v>
      </c>
      <c r="I162" s="11" t="s">
        <v>14</v>
      </c>
      <c r="J162" s="13" t="s">
        <v>11</v>
      </c>
      <c r="K162" s="3" t="s">
        <v>16</v>
      </c>
      <c r="M162" s="7"/>
    </row>
    <row r="163" spans="3:13" x14ac:dyDescent="0.35">
      <c r="C163" s="10" t="s">
        <v>17</v>
      </c>
      <c r="D163" s="6">
        <v>100270074</v>
      </c>
      <c r="E163" s="14">
        <v>45497.326921296299</v>
      </c>
      <c r="F163" s="10"/>
      <c r="G163" s="9">
        <v>81400</v>
      </c>
      <c r="H163" s="9">
        <v>81400</v>
      </c>
      <c r="I163" s="11" t="s">
        <v>14</v>
      </c>
      <c r="J163" s="13" t="s">
        <v>11</v>
      </c>
      <c r="K163" s="3" t="s">
        <v>15</v>
      </c>
      <c r="M163" s="7"/>
    </row>
    <row r="164" spans="3:13" x14ac:dyDescent="0.35">
      <c r="C164" s="10" t="s">
        <v>17</v>
      </c>
      <c r="D164" s="6">
        <v>100270592</v>
      </c>
      <c r="E164" s="14">
        <v>45500.324062500003</v>
      </c>
      <c r="F164" s="10"/>
      <c r="G164" s="9">
        <v>81400</v>
      </c>
      <c r="H164" s="9">
        <v>81400</v>
      </c>
      <c r="I164" s="11" t="s">
        <v>14</v>
      </c>
      <c r="J164" s="13" t="s">
        <v>11</v>
      </c>
      <c r="K164" s="3" t="s">
        <v>15</v>
      </c>
      <c r="M164" s="7"/>
    </row>
    <row r="165" spans="3:13" x14ac:dyDescent="0.35">
      <c r="G165" s="22">
        <f>SUM(G2:G164)</f>
        <v>71194292</v>
      </c>
      <c r="H165" s="22">
        <f>SUM(H2:H164)</f>
        <v>55340071</v>
      </c>
    </row>
  </sheetData>
  <sortState ref="C2:K164">
    <sortCondition ref="E2:E164"/>
  </sortState>
  <dataValidations count="1">
    <dataValidation type="whole" operator="greaterThan" allowBlank="1" showInputMessage="1" showErrorMessage="1" errorTitle="DATO ERRADO" error="El valor debe ser diferente de cero" sqref="G1:G41 G43:H94 G152:G1048576 H1:H42 H95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workbookViewId="0">
      <selection activeCell="A3" sqref="A3:E11"/>
    </sheetView>
  </sheetViews>
  <sheetFormatPr baseColWidth="10" defaultRowHeight="14.5" x14ac:dyDescent="0.35"/>
  <cols>
    <col min="1" max="1" width="38.08984375" bestFit="1" customWidth="1"/>
    <col min="2" max="2" width="5.36328125" bestFit="1" customWidth="1"/>
    <col min="3" max="4" width="12.6328125" bestFit="1" customWidth="1"/>
    <col min="5" max="5" width="12" bestFit="1" customWidth="1"/>
    <col min="6" max="6" width="22.81640625" bestFit="1" customWidth="1"/>
  </cols>
  <sheetData>
    <row r="3" spans="1:5" x14ac:dyDescent="0.35">
      <c r="A3" s="52" t="s">
        <v>66</v>
      </c>
      <c r="B3" s="53" t="s">
        <v>64</v>
      </c>
      <c r="C3" s="53" t="s">
        <v>65</v>
      </c>
      <c r="D3" s="53" t="s">
        <v>67</v>
      </c>
      <c r="E3" s="53" t="s">
        <v>68</v>
      </c>
    </row>
    <row r="4" spans="1:5" x14ac:dyDescent="0.35">
      <c r="A4" s="53" t="s">
        <v>54</v>
      </c>
      <c r="B4" s="54">
        <v>1</v>
      </c>
      <c r="C4" s="55">
        <v>81400</v>
      </c>
      <c r="D4" s="55">
        <v>0</v>
      </c>
      <c r="E4" s="55">
        <v>0</v>
      </c>
    </row>
    <row r="5" spans="1:5" x14ac:dyDescent="0.35">
      <c r="A5" s="53" t="s">
        <v>58</v>
      </c>
      <c r="B5" s="54">
        <v>41</v>
      </c>
      <c r="C5" s="55">
        <v>1137804</v>
      </c>
      <c r="D5" s="55">
        <v>0</v>
      </c>
      <c r="E5" s="55">
        <v>0</v>
      </c>
    </row>
    <row r="6" spans="1:5" x14ac:dyDescent="0.35">
      <c r="A6" s="53" t="s">
        <v>55</v>
      </c>
      <c r="B6" s="54">
        <v>19</v>
      </c>
      <c r="C6" s="55">
        <v>35815830</v>
      </c>
      <c r="D6" s="55">
        <v>30900459</v>
      </c>
      <c r="E6" s="55">
        <v>0</v>
      </c>
    </row>
    <row r="7" spans="1:5" x14ac:dyDescent="0.35">
      <c r="A7" s="53" t="s">
        <v>60</v>
      </c>
      <c r="B7" s="54">
        <v>2</v>
      </c>
      <c r="C7" s="55">
        <v>173577</v>
      </c>
      <c r="D7" s="55">
        <v>0</v>
      </c>
      <c r="E7" s="55">
        <v>173577</v>
      </c>
    </row>
    <row r="8" spans="1:5" x14ac:dyDescent="0.35">
      <c r="A8" s="53" t="s">
        <v>62</v>
      </c>
      <c r="B8" s="54">
        <v>2</v>
      </c>
      <c r="C8" s="55">
        <v>380412</v>
      </c>
      <c r="D8" s="55">
        <v>0</v>
      </c>
      <c r="E8" s="55">
        <v>0</v>
      </c>
    </row>
    <row r="9" spans="1:5" x14ac:dyDescent="0.35">
      <c r="A9" s="53" t="s">
        <v>56</v>
      </c>
      <c r="B9" s="54">
        <v>67</v>
      </c>
      <c r="C9" s="55">
        <v>13343840</v>
      </c>
      <c r="D9" s="55">
        <v>0</v>
      </c>
      <c r="E9" s="55">
        <v>0</v>
      </c>
    </row>
    <row r="10" spans="1:5" x14ac:dyDescent="0.35">
      <c r="A10" s="53" t="s">
        <v>61</v>
      </c>
      <c r="B10" s="54">
        <v>31</v>
      </c>
      <c r="C10" s="55">
        <v>4407208</v>
      </c>
      <c r="D10" s="55">
        <v>0</v>
      </c>
      <c r="E10" s="55">
        <v>0</v>
      </c>
    </row>
    <row r="11" spans="1:5" x14ac:dyDescent="0.35">
      <c r="A11" s="53" t="s">
        <v>63</v>
      </c>
      <c r="B11" s="54">
        <v>163</v>
      </c>
      <c r="C11" s="55">
        <v>55340071</v>
      </c>
      <c r="D11" s="55">
        <v>30900459</v>
      </c>
      <c r="E11" s="55">
        <v>173577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P166"/>
  <sheetViews>
    <sheetView showGridLines="0" zoomScaleNormal="100" workbookViewId="0">
      <pane ySplit="2" topLeftCell="A3" activePane="bottomLeft" state="frozen"/>
      <selection pane="bottomLeft" activeCell="F103" sqref="F103"/>
    </sheetView>
  </sheetViews>
  <sheetFormatPr baseColWidth="10" defaultColWidth="11.453125" defaultRowHeight="10" x14ac:dyDescent="0.2"/>
  <cols>
    <col min="1" max="1" width="8.1796875" style="39" bestFit="1" customWidth="1"/>
    <col min="2" max="2" width="18.90625" style="39" customWidth="1"/>
    <col min="3" max="3" width="10" style="39" customWidth="1"/>
    <col min="4" max="4" width="8.81640625" style="42" customWidth="1"/>
    <col min="5" max="5" width="12" style="42" bestFit="1" customWidth="1"/>
    <col min="6" max="6" width="8.81640625" style="42" customWidth="1"/>
    <col min="7" max="7" width="11.90625" style="39" bestFit="1" customWidth="1"/>
    <col min="8" max="8" width="8.08984375" style="39" bestFit="1" customWidth="1"/>
    <col min="9" max="9" width="12.26953125" style="43" bestFit="1" customWidth="1"/>
    <col min="10" max="10" width="12.453125" style="44" bestFit="1" customWidth="1"/>
    <col min="11" max="11" width="7.36328125" style="39" bestFit="1" customWidth="1"/>
    <col min="12" max="12" width="5.90625" style="39" bestFit="1" customWidth="1"/>
    <col min="13" max="13" width="10.36328125" style="39" bestFit="1" customWidth="1"/>
    <col min="14" max="14" width="9.453125" style="39" customWidth="1"/>
    <col min="15" max="15" width="11.81640625" style="39" customWidth="1"/>
    <col min="16" max="16" width="12" style="39" customWidth="1"/>
    <col min="17" max="22" width="11.453125" style="39"/>
    <col min="23" max="23" width="11.90625" style="39" bestFit="1" customWidth="1"/>
    <col min="24" max="41" width="11.453125" style="39"/>
    <col min="42" max="42" width="12.7265625" style="39" bestFit="1" customWidth="1"/>
    <col min="43" max="16384" width="11.453125" style="39"/>
  </cols>
  <sheetData>
    <row r="1" spans="1:42" s="56" customFormat="1" x14ac:dyDescent="0.2">
      <c r="D1" s="57"/>
      <c r="E1" s="57"/>
      <c r="F1" s="57"/>
      <c r="I1" s="58">
        <f t="shared" ref="I1:J1" si="0">+SUBTOTAL(9,I3:I165)</f>
        <v>3630555</v>
      </c>
      <c r="J1" s="58">
        <f t="shared" si="0"/>
        <v>3630555</v>
      </c>
      <c r="P1" s="58">
        <f>+SUBTOTAL(9,P3:P165)</f>
        <v>0</v>
      </c>
      <c r="R1" s="58">
        <f>+SUBTOTAL(9,R3:R165)</f>
        <v>0</v>
      </c>
      <c r="AB1" s="58">
        <f t="shared" ref="AB1:AL1" si="1">+SUBTOTAL(9,AB3:AB165)</f>
        <v>3630555</v>
      </c>
      <c r="AC1" s="58">
        <f t="shared" si="1"/>
        <v>0</v>
      </c>
      <c r="AD1" s="58">
        <f t="shared" si="1"/>
        <v>0</v>
      </c>
      <c r="AE1" s="58">
        <f t="shared" si="1"/>
        <v>0</v>
      </c>
      <c r="AF1" s="58">
        <f t="shared" si="1"/>
        <v>0</v>
      </c>
      <c r="AG1" s="58">
        <f t="shared" si="1"/>
        <v>0</v>
      </c>
      <c r="AH1" s="58">
        <f t="shared" si="1"/>
        <v>0</v>
      </c>
      <c r="AI1" s="58">
        <f t="shared" si="1"/>
        <v>0</v>
      </c>
      <c r="AJ1" s="58">
        <f t="shared" si="1"/>
        <v>0</v>
      </c>
      <c r="AK1" s="58">
        <f t="shared" si="1"/>
        <v>0</v>
      </c>
      <c r="AL1" s="58">
        <f t="shared" si="1"/>
        <v>0</v>
      </c>
      <c r="AP1" s="58">
        <f>+SUBTOTAL(9,AP3:AP165)</f>
        <v>0</v>
      </c>
    </row>
    <row r="2" spans="1:42" s="27" customFormat="1" ht="30" x14ac:dyDescent="0.35">
      <c r="A2" s="24" t="s">
        <v>5</v>
      </c>
      <c r="B2" s="24" t="s">
        <v>7</v>
      </c>
      <c r="C2" s="24" t="s">
        <v>0</v>
      </c>
      <c r="D2" s="26" t="s">
        <v>12</v>
      </c>
      <c r="E2" s="26" t="s">
        <v>19</v>
      </c>
      <c r="F2" s="26" t="s">
        <v>20</v>
      </c>
      <c r="G2" s="24" t="s">
        <v>1</v>
      </c>
      <c r="H2" s="24" t="s">
        <v>2</v>
      </c>
      <c r="I2" s="25" t="s">
        <v>3</v>
      </c>
      <c r="J2" s="26" t="s">
        <v>4</v>
      </c>
      <c r="K2" s="24" t="s">
        <v>6</v>
      </c>
      <c r="L2" s="24" t="s">
        <v>8</v>
      </c>
      <c r="M2" s="24" t="s">
        <v>9</v>
      </c>
      <c r="N2" s="49" t="s">
        <v>21</v>
      </c>
      <c r="O2" s="45" t="str">
        <f ca="1">+CONCATENATE("ESTADO EPS ",TEXT(TODAY(),"DD-MM-YYYY"))</f>
        <v>ESTADO EPS 21-08-2024</v>
      </c>
      <c r="P2" s="46" t="s">
        <v>22</v>
      </c>
      <c r="Q2" s="47" t="s">
        <v>23</v>
      </c>
      <c r="R2" s="48" t="s">
        <v>24</v>
      </c>
      <c r="S2" s="48" t="s">
        <v>25</v>
      </c>
      <c r="T2" s="49" t="s">
        <v>26</v>
      </c>
      <c r="U2" s="49" t="s">
        <v>27</v>
      </c>
      <c r="V2" s="49" t="s">
        <v>28</v>
      </c>
      <c r="W2" s="48" t="s">
        <v>29</v>
      </c>
      <c r="X2" s="24" t="s">
        <v>30</v>
      </c>
      <c r="Y2" s="24" t="s">
        <v>31</v>
      </c>
      <c r="Z2" s="24" t="s">
        <v>32</v>
      </c>
      <c r="AA2" s="24" t="s">
        <v>33</v>
      </c>
      <c r="AB2" s="24" t="s">
        <v>34</v>
      </c>
      <c r="AC2" s="24" t="s">
        <v>35</v>
      </c>
      <c r="AD2" s="24" t="s">
        <v>36</v>
      </c>
      <c r="AE2" s="24" t="s">
        <v>37</v>
      </c>
      <c r="AF2" s="24" t="s">
        <v>38</v>
      </c>
      <c r="AG2" s="24" t="s">
        <v>39</v>
      </c>
      <c r="AH2" s="49" t="s">
        <v>51</v>
      </c>
      <c r="AI2" s="49" t="s">
        <v>52</v>
      </c>
      <c r="AJ2" s="24" t="s">
        <v>40</v>
      </c>
      <c r="AK2" s="24" t="s">
        <v>41</v>
      </c>
      <c r="AL2" s="49" t="s">
        <v>47</v>
      </c>
      <c r="AM2" s="49" t="s">
        <v>48</v>
      </c>
      <c r="AN2" s="49" t="s">
        <v>49</v>
      </c>
      <c r="AO2" s="49" t="s">
        <v>50</v>
      </c>
      <c r="AP2" s="24" t="s">
        <v>42</v>
      </c>
    </row>
    <row r="3" spans="1:42" s="35" customFormat="1" hidden="1" x14ac:dyDescent="0.2">
      <c r="A3" s="37">
        <v>890304155</v>
      </c>
      <c r="B3" s="37" t="s">
        <v>10</v>
      </c>
      <c r="C3" s="37" t="s">
        <v>17</v>
      </c>
      <c r="D3" s="33">
        <v>100241252</v>
      </c>
      <c r="E3" s="29" t="str">
        <f t="shared" ref="E3:E34" si="2">+CONCATENATE(C3,D3)</f>
        <v>HDPH100241252</v>
      </c>
      <c r="F3" s="29" t="str">
        <f t="shared" ref="F3:F34" si="3">+CONCATENATE(A3,"_",E3)</f>
        <v>890304155_HDPH100241252</v>
      </c>
      <c r="G3" s="41">
        <v>45308.317187499997</v>
      </c>
      <c r="H3" s="37"/>
      <c r="I3" s="36">
        <v>92177</v>
      </c>
      <c r="J3" s="36">
        <v>92177</v>
      </c>
      <c r="K3" s="38" t="s">
        <v>14</v>
      </c>
      <c r="L3" s="40" t="s">
        <v>11</v>
      </c>
      <c r="M3" s="28" t="s">
        <v>15</v>
      </c>
      <c r="N3" s="37" t="s">
        <v>60</v>
      </c>
      <c r="O3" s="28" t="s">
        <v>60</v>
      </c>
      <c r="P3" s="50">
        <v>0</v>
      </c>
      <c r="Q3" s="28"/>
      <c r="R3" s="50">
        <v>0</v>
      </c>
      <c r="S3" s="50">
        <v>0</v>
      </c>
      <c r="T3" s="28"/>
      <c r="U3" s="51"/>
      <c r="V3" s="28"/>
      <c r="W3" s="50">
        <v>0</v>
      </c>
      <c r="X3" s="28" t="s">
        <v>44</v>
      </c>
      <c r="Y3" s="51">
        <v>45308</v>
      </c>
      <c r="Z3" s="51">
        <v>45328</v>
      </c>
      <c r="AA3" s="51">
        <v>45348</v>
      </c>
      <c r="AB3" s="50">
        <v>92177</v>
      </c>
      <c r="AC3" s="50">
        <v>0</v>
      </c>
      <c r="AD3" s="50">
        <v>0</v>
      </c>
      <c r="AE3" s="50">
        <v>0</v>
      </c>
      <c r="AF3" s="50">
        <v>0</v>
      </c>
      <c r="AG3" s="50">
        <v>0</v>
      </c>
      <c r="AH3" s="50">
        <v>0</v>
      </c>
      <c r="AI3" s="50">
        <v>0</v>
      </c>
      <c r="AJ3" s="50">
        <v>92177</v>
      </c>
      <c r="AK3" s="50">
        <v>0</v>
      </c>
      <c r="AL3" s="50">
        <v>92177</v>
      </c>
      <c r="AM3" s="28"/>
      <c r="AN3" s="28"/>
      <c r="AO3" s="28"/>
      <c r="AP3" s="50">
        <v>0</v>
      </c>
    </row>
    <row r="4" spans="1:42" s="35" customFormat="1" hidden="1" x14ac:dyDescent="0.2">
      <c r="A4" s="37">
        <v>890304155</v>
      </c>
      <c r="B4" s="37" t="s">
        <v>10</v>
      </c>
      <c r="C4" s="37" t="s">
        <v>17</v>
      </c>
      <c r="D4" s="33">
        <v>100243877</v>
      </c>
      <c r="E4" s="29" t="str">
        <f t="shared" si="2"/>
        <v>HDPH100243877</v>
      </c>
      <c r="F4" s="29" t="str">
        <f t="shared" si="3"/>
        <v>890304155_HDPH100243877</v>
      </c>
      <c r="G4" s="41">
        <v>45325.321898148148</v>
      </c>
      <c r="H4" s="37"/>
      <c r="I4" s="36">
        <v>81400</v>
      </c>
      <c r="J4" s="36">
        <v>81400</v>
      </c>
      <c r="K4" s="38" t="s">
        <v>14</v>
      </c>
      <c r="L4" s="40" t="s">
        <v>11</v>
      </c>
      <c r="M4" s="28" t="s">
        <v>15</v>
      </c>
      <c r="N4" s="37" t="s">
        <v>60</v>
      </c>
      <c r="O4" s="28" t="s">
        <v>60</v>
      </c>
      <c r="P4" s="50">
        <v>0</v>
      </c>
      <c r="Q4" s="28"/>
      <c r="R4" s="50">
        <v>0</v>
      </c>
      <c r="S4" s="50">
        <v>0</v>
      </c>
      <c r="T4" s="28"/>
      <c r="U4" s="51"/>
      <c r="V4" s="28"/>
      <c r="W4" s="50">
        <v>0</v>
      </c>
      <c r="X4" s="28" t="s">
        <v>44</v>
      </c>
      <c r="Y4" s="51">
        <v>45325</v>
      </c>
      <c r="Z4" s="51">
        <v>45357</v>
      </c>
      <c r="AA4" s="51">
        <v>45382</v>
      </c>
      <c r="AB4" s="50">
        <v>81400</v>
      </c>
      <c r="AC4" s="50">
        <v>0</v>
      </c>
      <c r="AD4" s="50">
        <v>0</v>
      </c>
      <c r="AE4" s="50">
        <v>0</v>
      </c>
      <c r="AF4" s="50">
        <v>0</v>
      </c>
      <c r="AG4" s="50">
        <v>0</v>
      </c>
      <c r="AH4" s="50">
        <v>0</v>
      </c>
      <c r="AI4" s="50">
        <v>0</v>
      </c>
      <c r="AJ4" s="50">
        <v>81400</v>
      </c>
      <c r="AK4" s="50">
        <v>0</v>
      </c>
      <c r="AL4" s="50">
        <v>81400</v>
      </c>
      <c r="AM4" s="28"/>
      <c r="AN4" s="28"/>
      <c r="AO4" s="28"/>
      <c r="AP4" s="50">
        <v>0</v>
      </c>
    </row>
    <row r="5" spans="1:42" s="35" customFormat="1" hidden="1" x14ac:dyDescent="0.2">
      <c r="A5" s="28">
        <v>890304155</v>
      </c>
      <c r="B5" s="28" t="s">
        <v>10</v>
      </c>
      <c r="C5" s="28" t="s">
        <v>13</v>
      </c>
      <c r="D5" s="33">
        <v>119405</v>
      </c>
      <c r="E5" s="29" t="str">
        <f t="shared" si="2"/>
        <v>HDPV119405</v>
      </c>
      <c r="F5" s="29" t="str">
        <f t="shared" si="3"/>
        <v>890304155_HDPV119405</v>
      </c>
      <c r="G5" s="30">
        <v>40515.325266203705</v>
      </c>
      <c r="H5" s="28"/>
      <c r="I5" s="36">
        <v>6349835</v>
      </c>
      <c r="J5" s="36">
        <v>81400</v>
      </c>
      <c r="K5" s="32" t="s">
        <v>14</v>
      </c>
      <c r="L5" s="32" t="s">
        <v>11</v>
      </c>
      <c r="M5" s="28" t="s">
        <v>15</v>
      </c>
      <c r="N5" s="37" t="s">
        <v>54</v>
      </c>
      <c r="O5" s="37" t="s">
        <v>54</v>
      </c>
      <c r="P5" s="50">
        <v>0</v>
      </c>
      <c r="Q5" s="28"/>
      <c r="R5" s="50">
        <v>0</v>
      </c>
      <c r="S5" s="50">
        <v>0</v>
      </c>
      <c r="T5" s="28"/>
      <c r="U5" s="51"/>
      <c r="V5" s="28"/>
      <c r="W5" s="50">
        <v>0</v>
      </c>
      <c r="X5" s="28" t="s">
        <v>43</v>
      </c>
      <c r="Y5" s="51">
        <v>40515</v>
      </c>
      <c r="Z5" s="51">
        <v>40527</v>
      </c>
      <c r="AA5" s="51"/>
      <c r="AB5" s="50">
        <v>6349835</v>
      </c>
      <c r="AC5" s="50">
        <v>6349835</v>
      </c>
      <c r="AD5" s="50">
        <v>6160469</v>
      </c>
      <c r="AE5" s="50">
        <v>0</v>
      </c>
      <c r="AF5" s="50">
        <v>0</v>
      </c>
      <c r="AG5" s="50">
        <v>0</v>
      </c>
      <c r="AH5" s="50">
        <v>0</v>
      </c>
      <c r="AI5" s="50">
        <v>0</v>
      </c>
      <c r="AJ5" s="50">
        <v>0</v>
      </c>
      <c r="AK5" s="50">
        <v>189366</v>
      </c>
      <c r="AL5" s="50">
        <v>0</v>
      </c>
      <c r="AM5" s="28"/>
      <c r="AN5" s="28"/>
      <c r="AO5" s="28"/>
      <c r="AP5" s="50">
        <v>5971103</v>
      </c>
    </row>
    <row r="6" spans="1:42" s="35" customFormat="1" hidden="1" x14ac:dyDescent="0.2">
      <c r="A6" s="37">
        <v>890304155</v>
      </c>
      <c r="B6" s="37" t="s">
        <v>10</v>
      </c>
      <c r="C6" s="37" t="s">
        <v>17</v>
      </c>
      <c r="D6" s="33">
        <v>100211072</v>
      </c>
      <c r="E6" s="29" t="str">
        <f t="shared" si="2"/>
        <v>HDPH100211072</v>
      </c>
      <c r="F6" s="29" t="str">
        <f t="shared" si="3"/>
        <v>890304155_HDPH100211072</v>
      </c>
      <c r="G6" s="41">
        <v>45086.324120370373</v>
      </c>
      <c r="H6" s="37"/>
      <c r="I6" s="36">
        <v>16400</v>
      </c>
      <c r="J6" s="36">
        <v>16400</v>
      </c>
      <c r="K6" s="38" t="s">
        <v>14</v>
      </c>
      <c r="L6" s="40" t="s">
        <v>11</v>
      </c>
      <c r="M6" s="28" t="s">
        <v>15</v>
      </c>
      <c r="N6" s="37" t="s">
        <v>58</v>
      </c>
      <c r="O6" s="37" t="s">
        <v>58</v>
      </c>
      <c r="P6" s="50">
        <v>0</v>
      </c>
      <c r="Q6" s="28"/>
      <c r="R6" s="50">
        <v>283521</v>
      </c>
      <c r="S6" s="50">
        <v>0</v>
      </c>
      <c r="T6" s="28">
        <v>4800063283</v>
      </c>
      <c r="U6" s="51">
        <v>45398</v>
      </c>
      <c r="V6" s="28" t="s">
        <v>59</v>
      </c>
      <c r="W6" s="50">
        <v>2007060</v>
      </c>
      <c r="X6" s="28" t="s">
        <v>43</v>
      </c>
      <c r="Y6" s="51">
        <v>45086</v>
      </c>
      <c r="Z6" s="51">
        <v>45327</v>
      </c>
      <c r="AA6" s="51"/>
      <c r="AB6" s="50">
        <v>299921</v>
      </c>
      <c r="AC6" s="50">
        <v>283521</v>
      </c>
      <c r="AD6" s="50">
        <v>299921</v>
      </c>
      <c r="AE6" s="50">
        <v>16400</v>
      </c>
      <c r="AF6" s="50">
        <v>0</v>
      </c>
      <c r="AG6" s="50">
        <v>0</v>
      </c>
      <c r="AH6" s="50">
        <v>0</v>
      </c>
      <c r="AI6" s="50">
        <v>0</v>
      </c>
      <c r="AJ6" s="50">
        <v>0</v>
      </c>
      <c r="AK6" s="50">
        <v>0</v>
      </c>
      <c r="AL6" s="50">
        <v>0</v>
      </c>
      <c r="AM6" s="28"/>
      <c r="AN6" s="28"/>
      <c r="AO6" s="28"/>
      <c r="AP6" s="50">
        <v>283521</v>
      </c>
    </row>
    <row r="7" spans="1:42" s="35" customFormat="1" hidden="1" x14ac:dyDescent="0.2">
      <c r="A7" s="28">
        <v>890304155</v>
      </c>
      <c r="B7" s="28" t="s">
        <v>10</v>
      </c>
      <c r="C7" s="28" t="s">
        <v>13</v>
      </c>
      <c r="D7" s="29">
        <v>107552</v>
      </c>
      <c r="E7" s="29" t="str">
        <f t="shared" si="2"/>
        <v>HDPV107552</v>
      </c>
      <c r="F7" s="29" t="str">
        <f t="shared" si="3"/>
        <v>890304155_HDPV107552</v>
      </c>
      <c r="G7" s="30">
        <v>40423</v>
      </c>
      <c r="H7" s="28"/>
      <c r="I7" s="31">
        <v>27600</v>
      </c>
      <c r="J7" s="31">
        <v>27600</v>
      </c>
      <c r="K7" s="32" t="s">
        <v>14</v>
      </c>
      <c r="L7" s="32" t="s">
        <v>11</v>
      </c>
      <c r="M7" s="28" t="s">
        <v>15</v>
      </c>
      <c r="N7" s="37" t="e">
        <v>#N/A</v>
      </c>
      <c r="O7" s="37" t="s">
        <v>58</v>
      </c>
      <c r="P7" s="50">
        <v>0</v>
      </c>
      <c r="Q7" s="28"/>
      <c r="R7" s="50">
        <v>27600</v>
      </c>
      <c r="S7" s="50">
        <v>0</v>
      </c>
      <c r="T7" s="28">
        <v>2201303751</v>
      </c>
      <c r="U7" s="51">
        <v>44844</v>
      </c>
      <c r="V7" s="28" t="s">
        <v>53</v>
      </c>
      <c r="W7" s="50">
        <v>4563324</v>
      </c>
      <c r="X7" s="28" t="s">
        <v>43</v>
      </c>
      <c r="Y7" s="51">
        <v>40451</v>
      </c>
      <c r="Z7" s="51">
        <v>44825</v>
      </c>
      <c r="AA7" s="51"/>
      <c r="AB7" s="50">
        <v>27600</v>
      </c>
      <c r="AC7" s="50">
        <v>27600</v>
      </c>
      <c r="AD7" s="50">
        <v>27600</v>
      </c>
      <c r="AE7" s="50">
        <v>0</v>
      </c>
      <c r="AF7" s="50">
        <v>0</v>
      </c>
      <c r="AG7" s="50">
        <v>0</v>
      </c>
      <c r="AH7" s="50">
        <v>0</v>
      </c>
      <c r="AI7" s="50">
        <v>0</v>
      </c>
      <c r="AJ7" s="50">
        <v>0</v>
      </c>
      <c r="AK7" s="50">
        <v>0</v>
      </c>
      <c r="AL7" s="50">
        <v>0</v>
      </c>
      <c r="AM7" s="28"/>
      <c r="AN7" s="28"/>
      <c r="AO7" s="28"/>
      <c r="AP7" s="50">
        <v>27600</v>
      </c>
    </row>
    <row r="8" spans="1:42" s="35" customFormat="1" hidden="1" x14ac:dyDescent="0.2">
      <c r="A8" s="28">
        <v>890304155</v>
      </c>
      <c r="B8" s="28" t="s">
        <v>10</v>
      </c>
      <c r="C8" s="28" t="s">
        <v>13</v>
      </c>
      <c r="D8" s="29">
        <v>107757</v>
      </c>
      <c r="E8" s="29" t="str">
        <f t="shared" si="2"/>
        <v>HDPV107757</v>
      </c>
      <c r="F8" s="29" t="str">
        <f t="shared" si="3"/>
        <v>890304155_HDPV107757</v>
      </c>
      <c r="G8" s="30">
        <v>40425</v>
      </c>
      <c r="H8" s="28"/>
      <c r="I8" s="31">
        <v>29700</v>
      </c>
      <c r="J8" s="31">
        <v>29700</v>
      </c>
      <c r="K8" s="32" t="s">
        <v>14</v>
      </c>
      <c r="L8" s="32" t="s">
        <v>11</v>
      </c>
      <c r="M8" s="28" t="s">
        <v>15</v>
      </c>
      <c r="N8" s="37" t="e">
        <v>#N/A</v>
      </c>
      <c r="O8" s="37" t="s">
        <v>58</v>
      </c>
      <c r="P8" s="50">
        <v>0</v>
      </c>
      <c r="Q8" s="28"/>
      <c r="R8" s="50">
        <v>29700</v>
      </c>
      <c r="S8" s="50">
        <v>0</v>
      </c>
      <c r="T8" s="28">
        <v>2201303751</v>
      </c>
      <c r="U8" s="51">
        <v>44844</v>
      </c>
      <c r="V8" s="28" t="s">
        <v>53</v>
      </c>
      <c r="W8" s="50">
        <v>4563324</v>
      </c>
      <c r="X8" s="28" t="s">
        <v>43</v>
      </c>
      <c r="Y8" s="51">
        <v>40451</v>
      </c>
      <c r="Z8" s="51">
        <v>44825</v>
      </c>
      <c r="AA8" s="51"/>
      <c r="AB8" s="50">
        <v>29700</v>
      </c>
      <c r="AC8" s="50">
        <v>29700</v>
      </c>
      <c r="AD8" s="50">
        <v>29700</v>
      </c>
      <c r="AE8" s="50">
        <v>0</v>
      </c>
      <c r="AF8" s="50">
        <v>0</v>
      </c>
      <c r="AG8" s="50">
        <v>0</v>
      </c>
      <c r="AH8" s="50">
        <v>0</v>
      </c>
      <c r="AI8" s="50">
        <v>0</v>
      </c>
      <c r="AJ8" s="50">
        <v>0</v>
      </c>
      <c r="AK8" s="50">
        <v>0</v>
      </c>
      <c r="AL8" s="50">
        <v>0</v>
      </c>
      <c r="AM8" s="28"/>
      <c r="AN8" s="28"/>
      <c r="AO8" s="28"/>
      <c r="AP8" s="50">
        <v>29700</v>
      </c>
    </row>
    <row r="9" spans="1:42" s="35" customFormat="1" hidden="1" x14ac:dyDescent="0.2">
      <c r="A9" s="28">
        <v>890304155</v>
      </c>
      <c r="B9" s="28" t="s">
        <v>10</v>
      </c>
      <c r="C9" s="28" t="s">
        <v>13</v>
      </c>
      <c r="D9" s="29">
        <v>107758</v>
      </c>
      <c r="E9" s="29" t="str">
        <f t="shared" si="2"/>
        <v>HDPV107758</v>
      </c>
      <c r="F9" s="29" t="str">
        <f t="shared" si="3"/>
        <v>890304155_HDPV107758</v>
      </c>
      <c r="G9" s="30">
        <v>40425</v>
      </c>
      <c r="H9" s="28"/>
      <c r="I9" s="31">
        <v>29700</v>
      </c>
      <c r="J9" s="31">
        <v>29700</v>
      </c>
      <c r="K9" s="32" t="s">
        <v>14</v>
      </c>
      <c r="L9" s="32" t="s">
        <v>11</v>
      </c>
      <c r="M9" s="28" t="s">
        <v>15</v>
      </c>
      <c r="N9" s="37" t="e">
        <v>#N/A</v>
      </c>
      <c r="O9" s="37" t="s">
        <v>58</v>
      </c>
      <c r="P9" s="50">
        <v>0</v>
      </c>
      <c r="Q9" s="28"/>
      <c r="R9" s="50">
        <v>29700</v>
      </c>
      <c r="S9" s="50">
        <v>0</v>
      </c>
      <c r="T9" s="28">
        <v>2201303751</v>
      </c>
      <c r="U9" s="51">
        <v>44844</v>
      </c>
      <c r="V9" s="28" t="s">
        <v>53</v>
      </c>
      <c r="W9" s="50">
        <v>4563324</v>
      </c>
      <c r="X9" s="28" t="s">
        <v>43</v>
      </c>
      <c r="Y9" s="51">
        <v>40451</v>
      </c>
      <c r="Z9" s="51">
        <v>44825</v>
      </c>
      <c r="AA9" s="51"/>
      <c r="AB9" s="50">
        <v>29700</v>
      </c>
      <c r="AC9" s="50">
        <v>29700</v>
      </c>
      <c r="AD9" s="50">
        <v>29700</v>
      </c>
      <c r="AE9" s="50">
        <v>0</v>
      </c>
      <c r="AF9" s="50">
        <v>0</v>
      </c>
      <c r="AG9" s="50">
        <v>0</v>
      </c>
      <c r="AH9" s="50">
        <v>0</v>
      </c>
      <c r="AI9" s="50">
        <v>0</v>
      </c>
      <c r="AJ9" s="50">
        <v>0</v>
      </c>
      <c r="AK9" s="50">
        <v>0</v>
      </c>
      <c r="AL9" s="50">
        <v>0</v>
      </c>
      <c r="AM9" s="28"/>
      <c r="AN9" s="28"/>
      <c r="AO9" s="28"/>
      <c r="AP9" s="50">
        <v>29700</v>
      </c>
    </row>
    <row r="10" spans="1:42" s="35" customFormat="1" hidden="1" x14ac:dyDescent="0.2">
      <c r="A10" s="28">
        <v>890304155</v>
      </c>
      <c r="B10" s="28" t="s">
        <v>10</v>
      </c>
      <c r="C10" s="28" t="s">
        <v>13</v>
      </c>
      <c r="D10" s="29">
        <v>107759</v>
      </c>
      <c r="E10" s="29" t="str">
        <f t="shared" si="2"/>
        <v>HDPV107759</v>
      </c>
      <c r="F10" s="29" t="str">
        <f t="shared" si="3"/>
        <v>890304155_HDPV107759</v>
      </c>
      <c r="G10" s="30">
        <v>40425</v>
      </c>
      <c r="H10" s="28"/>
      <c r="I10" s="31">
        <v>29700</v>
      </c>
      <c r="J10" s="31">
        <v>29700</v>
      </c>
      <c r="K10" s="32" t="s">
        <v>14</v>
      </c>
      <c r="L10" s="32" t="s">
        <v>11</v>
      </c>
      <c r="M10" s="28" t="s">
        <v>15</v>
      </c>
      <c r="N10" s="37" t="e">
        <v>#N/A</v>
      </c>
      <c r="O10" s="37" t="s">
        <v>58</v>
      </c>
      <c r="P10" s="50">
        <v>0</v>
      </c>
      <c r="Q10" s="28"/>
      <c r="R10" s="50">
        <v>29700</v>
      </c>
      <c r="S10" s="50">
        <v>0</v>
      </c>
      <c r="T10" s="28">
        <v>2201303751</v>
      </c>
      <c r="U10" s="51">
        <v>44844</v>
      </c>
      <c r="V10" s="28" t="s">
        <v>53</v>
      </c>
      <c r="W10" s="50">
        <v>4563324</v>
      </c>
      <c r="X10" s="28" t="s">
        <v>43</v>
      </c>
      <c r="Y10" s="51">
        <v>40451</v>
      </c>
      <c r="Z10" s="51">
        <v>44825</v>
      </c>
      <c r="AA10" s="51"/>
      <c r="AB10" s="50">
        <v>29700</v>
      </c>
      <c r="AC10" s="50">
        <v>29700</v>
      </c>
      <c r="AD10" s="50">
        <v>29700</v>
      </c>
      <c r="AE10" s="50">
        <v>0</v>
      </c>
      <c r="AF10" s="50">
        <v>0</v>
      </c>
      <c r="AG10" s="50">
        <v>0</v>
      </c>
      <c r="AH10" s="50">
        <v>0</v>
      </c>
      <c r="AI10" s="50">
        <v>0</v>
      </c>
      <c r="AJ10" s="50">
        <v>0</v>
      </c>
      <c r="AK10" s="50">
        <v>0</v>
      </c>
      <c r="AL10" s="50">
        <v>0</v>
      </c>
      <c r="AM10" s="28"/>
      <c r="AN10" s="28"/>
      <c r="AO10" s="28"/>
      <c r="AP10" s="50">
        <v>29700</v>
      </c>
    </row>
    <row r="11" spans="1:42" s="35" customFormat="1" hidden="1" x14ac:dyDescent="0.2">
      <c r="A11" s="28">
        <v>890304155</v>
      </c>
      <c r="B11" s="28" t="s">
        <v>10</v>
      </c>
      <c r="C11" s="28" t="s">
        <v>13</v>
      </c>
      <c r="D11" s="29">
        <v>108062</v>
      </c>
      <c r="E11" s="29" t="str">
        <f t="shared" si="2"/>
        <v>HDPV108062</v>
      </c>
      <c r="F11" s="29" t="str">
        <f t="shared" si="3"/>
        <v>890304155_HDPV108062</v>
      </c>
      <c r="G11" s="30">
        <v>40428</v>
      </c>
      <c r="H11" s="28"/>
      <c r="I11" s="31">
        <v>29700</v>
      </c>
      <c r="J11" s="31">
        <v>29700</v>
      </c>
      <c r="K11" s="32" t="s">
        <v>14</v>
      </c>
      <c r="L11" s="32" t="s">
        <v>11</v>
      </c>
      <c r="M11" s="28" t="s">
        <v>15</v>
      </c>
      <c r="N11" s="37" t="e">
        <v>#N/A</v>
      </c>
      <c r="O11" s="37" t="s">
        <v>58</v>
      </c>
      <c r="P11" s="50">
        <v>0</v>
      </c>
      <c r="Q11" s="28"/>
      <c r="R11" s="50">
        <v>29700</v>
      </c>
      <c r="S11" s="50">
        <v>0</v>
      </c>
      <c r="T11" s="28">
        <v>2201303751</v>
      </c>
      <c r="U11" s="51">
        <v>44844</v>
      </c>
      <c r="V11" s="28" t="s">
        <v>53</v>
      </c>
      <c r="W11" s="50">
        <v>4563324</v>
      </c>
      <c r="X11" s="28" t="s">
        <v>43</v>
      </c>
      <c r="Y11" s="51">
        <v>40451</v>
      </c>
      <c r="Z11" s="51">
        <v>44825</v>
      </c>
      <c r="AA11" s="51"/>
      <c r="AB11" s="50">
        <v>29700</v>
      </c>
      <c r="AC11" s="50">
        <v>29700</v>
      </c>
      <c r="AD11" s="50">
        <v>29700</v>
      </c>
      <c r="AE11" s="50">
        <v>0</v>
      </c>
      <c r="AF11" s="50">
        <v>0</v>
      </c>
      <c r="AG11" s="50">
        <v>0</v>
      </c>
      <c r="AH11" s="50">
        <v>0</v>
      </c>
      <c r="AI11" s="50">
        <v>0</v>
      </c>
      <c r="AJ11" s="50">
        <v>0</v>
      </c>
      <c r="AK11" s="50">
        <v>0</v>
      </c>
      <c r="AL11" s="50">
        <v>0</v>
      </c>
      <c r="AM11" s="28"/>
      <c r="AN11" s="28"/>
      <c r="AO11" s="28"/>
      <c r="AP11" s="50">
        <v>29700</v>
      </c>
    </row>
    <row r="12" spans="1:42" s="35" customFormat="1" hidden="1" x14ac:dyDescent="0.2">
      <c r="A12" s="28">
        <v>890304155</v>
      </c>
      <c r="B12" s="28" t="s">
        <v>10</v>
      </c>
      <c r="C12" s="28" t="s">
        <v>13</v>
      </c>
      <c r="D12" s="29">
        <v>108562</v>
      </c>
      <c r="E12" s="29" t="str">
        <f t="shared" si="2"/>
        <v>HDPV108562</v>
      </c>
      <c r="F12" s="29" t="str">
        <f t="shared" si="3"/>
        <v>890304155_HDPV108562</v>
      </c>
      <c r="G12" s="30">
        <v>40431</v>
      </c>
      <c r="H12" s="28"/>
      <c r="I12" s="31">
        <v>29700</v>
      </c>
      <c r="J12" s="31">
        <v>29700</v>
      </c>
      <c r="K12" s="32" t="s">
        <v>14</v>
      </c>
      <c r="L12" s="32" t="s">
        <v>11</v>
      </c>
      <c r="M12" s="28" t="s">
        <v>15</v>
      </c>
      <c r="N12" s="37" t="e">
        <v>#N/A</v>
      </c>
      <c r="O12" s="37" t="s">
        <v>58</v>
      </c>
      <c r="P12" s="50">
        <v>0</v>
      </c>
      <c r="Q12" s="28"/>
      <c r="R12" s="50">
        <v>29700</v>
      </c>
      <c r="S12" s="50">
        <v>0</v>
      </c>
      <c r="T12" s="28">
        <v>2201303751</v>
      </c>
      <c r="U12" s="51">
        <v>44844</v>
      </c>
      <c r="V12" s="28" t="s">
        <v>53</v>
      </c>
      <c r="W12" s="50">
        <v>4563324</v>
      </c>
      <c r="X12" s="28" t="s">
        <v>43</v>
      </c>
      <c r="Y12" s="51">
        <v>40451</v>
      </c>
      <c r="Z12" s="51">
        <v>44825</v>
      </c>
      <c r="AA12" s="51"/>
      <c r="AB12" s="50">
        <v>29700</v>
      </c>
      <c r="AC12" s="50">
        <v>29700</v>
      </c>
      <c r="AD12" s="50">
        <v>29700</v>
      </c>
      <c r="AE12" s="50">
        <v>0</v>
      </c>
      <c r="AF12" s="50">
        <v>0</v>
      </c>
      <c r="AG12" s="50">
        <v>0</v>
      </c>
      <c r="AH12" s="50">
        <v>0</v>
      </c>
      <c r="AI12" s="50">
        <v>0</v>
      </c>
      <c r="AJ12" s="50">
        <v>0</v>
      </c>
      <c r="AK12" s="50">
        <v>0</v>
      </c>
      <c r="AL12" s="50">
        <v>0</v>
      </c>
      <c r="AM12" s="28"/>
      <c r="AN12" s="28"/>
      <c r="AO12" s="28"/>
      <c r="AP12" s="50">
        <v>29700</v>
      </c>
    </row>
    <row r="13" spans="1:42" s="35" customFormat="1" hidden="1" x14ac:dyDescent="0.2">
      <c r="A13" s="28">
        <v>890304155</v>
      </c>
      <c r="B13" s="28" t="s">
        <v>10</v>
      </c>
      <c r="C13" s="28" t="s">
        <v>13</v>
      </c>
      <c r="D13" s="29">
        <v>108564</v>
      </c>
      <c r="E13" s="29" t="str">
        <f t="shared" si="2"/>
        <v>HDPV108564</v>
      </c>
      <c r="F13" s="29" t="str">
        <f t="shared" si="3"/>
        <v>890304155_HDPV108564</v>
      </c>
      <c r="G13" s="30">
        <v>40431</v>
      </c>
      <c r="H13" s="28"/>
      <c r="I13" s="31">
        <v>10700</v>
      </c>
      <c r="J13" s="31">
        <v>10700</v>
      </c>
      <c r="K13" s="32" t="s">
        <v>14</v>
      </c>
      <c r="L13" s="32" t="s">
        <v>11</v>
      </c>
      <c r="M13" s="28" t="s">
        <v>15</v>
      </c>
      <c r="N13" s="37" t="e">
        <v>#N/A</v>
      </c>
      <c r="O13" s="37" t="s">
        <v>58</v>
      </c>
      <c r="P13" s="50">
        <v>0</v>
      </c>
      <c r="Q13" s="28"/>
      <c r="R13" s="50">
        <v>10700</v>
      </c>
      <c r="S13" s="50">
        <v>0</v>
      </c>
      <c r="T13" s="28">
        <v>2201303751</v>
      </c>
      <c r="U13" s="51">
        <v>44844</v>
      </c>
      <c r="V13" s="28" t="s">
        <v>53</v>
      </c>
      <c r="W13" s="50">
        <v>4563324</v>
      </c>
      <c r="X13" s="28" t="s">
        <v>43</v>
      </c>
      <c r="Y13" s="51">
        <v>40451</v>
      </c>
      <c r="Z13" s="51">
        <v>44825</v>
      </c>
      <c r="AA13" s="51"/>
      <c r="AB13" s="50">
        <v>10700</v>
      </c>
      <c r="AC13" s="50">
        <v>10700</v>
      </c>
      <c r="AD13" s="50">
        <v>10700</v>
      </c>
      <c r="AE13" s="50">
        <v>0</v>
      </c>
      <c r="AF13" s="50">
        <v>0</v>
      </c>
      <c r="AG13" s="50">
        <v>0</v>
      </c>
      <c r="AH13" s="50">
        <v>0</v>
      </c>
      <c r="AI13" s="50">
        <v>0</v>
      </c>
      <c r="AJ13" s="50">
        <v>0</v>
      </c>
      <c r="AK13" s="50">
        <v>0</v>
      </c>
      <c r="AL13" s="50">
        <v>0</v>
      </c>
      <c r="AM13" s="28"/>
      <c r="AN13" s="28"/>
      <c r="AO13" s="28"/>
      <c r="AP13" s="50">
        <v>10700</v>
      </c>
    </row>
    <row r="14" spans="1:42" s="35" customFormat="1" hidden="1" x14ac:dyDescent="0.2">
      <c r="A14" s="28">
        <v>890304155</v>
      </c>
      <c r="B14" s="28" t="s">
        <v>10</v>
      </c>
      <c r="C14" s="28" t="s">
        <v>13</v>
      </c>
      <c r="D14" s="29">
        <v>108703</v>
      </c>
      <c r="E14" s="29" t="str">
        <f t="shared" si="2"/>
        <v>HDPV108703</v>
      </c>
      <c r="F14" s="29" t="str">
        <f t="shared" si="3"/>
        <v>890304155_HDPV108703</v>
      </c>
      <c r="G14" s="30">
        <v>40434</v>
      </c>
      <c r="H14" s="28"/>
      <c r="I14" s="31">
        <v>27600</v>
      </c>
      <c r="J14" s="31">
        <v>27600</v>
      </c>
      <c r="K14" s="32" t="s">
        <v>14</v>
      </c>
      <c r="L14" s="32" t="s">
        <v>11</v>
      </c>
      <c r="M14" s="28" t="s">
        <v>15</v>
      </c>
      <c r="N14" s="37" t="e">
        <v>#N/A</v>
      </c>
      <c r="O14" s="37" t="s">
        <v>58</v>
      </c>
      <c r="P14" s="50">
        <v>0</v>
      </c>
      <c r="Q14" s="28"/>
      <c r="R14" s="50">
        <v>16904</v>
      </c>
      <c r="S14" s="50">
        <v>0</v>
      </c>
      <c r="T14" s="28">
        <v>2201303751</v>
      </c>
      <c r="U14" s="51">
        <v>44844</v>
      </c>
      <c r="V14" s="28" t="s">
        <v>53</v>
      </c>
      <c r="W14" s="50">
        <v>4563324</v>
      </c>
      <c r="X14" s="28" t="s">
        <v>43</v>
      </c>
      <c r="Y14" s="51">
        <v>40451</v>
      </c>
      <c r="Z14" s="51">
        <v>44825</v>
      </c>
      <c r="AA14" s="51"/>
      <c r="AB14" s="50">
        <v>16904</v>
      </c>
      <c r="AC14" s="50">
        <v>16904</v>
      </c>
      <c r="AD14" s="50">
        <v>16904</v>
      </c>
      <c r="AE14" s="50">
        <v>0</v>
      </c>
      <c r="AF14" s="50">
        <v>0</v>
      </c>
      <c r="AG14" s="50">
        <v>0</v>
      </c>
      <c r="AH14" s="50">
        <v>0</v>
      </c>
      <c r="AI14" s="50">
        <v>0</v>
      </c>
      <c r="AJ14" s="50">
        <v>0</v>
      </c>
      <c r="AK14" s="50">
        <v>0</v>
      </c>
      <c r="AL14" s="50">
        <v>0</v>
      </c>
      <c r="AM14" s="28"/>
      <c r="AN14" s="28"/>
      <c r="AO14" s="28"/>
      <c r="AP14" s="50">
        <v>16904</v>
      </c>
    </row>
    <row r="15" spans="1:42" s="35" customFormat="1" hidden="1" x14ac:dyDescent="0.2">
      <c r="A15" s="28">
        <v>890304155</v>
      </c>
      <c r="B15" s="28" t="s">
        <v>10</v>
      </c>
      <c r="C15" s="28" t="s">
        <v>13</v>
      </c>
      <c r="D15" s="29">
        <v>109499</v>
      </c>
      <c r="E15" s="29" t="str">
        <f t="shared" si="2"/>
        <v>HDPV109499</v>
      </c>
      <c r="F15" s="29" t="str">
        <f t="shared" si="3"/>
        <v>890304155_HDPV109499</v>
      </c>
      <c r="G15" s="30">
        <v>40438</v>
      </c>
      <c r="H15" s="28"/>
      <c r="I15" s="31">
        <v>29700</v>
      </c>
      <c r="J15" s="31">
        <v>29700</v>
      </c>
      <c r="K15" s="32" t="s">
        <v>14</v>
      </c>
      <c r="L15" s="32" t="s">
        <v>11</v>
      </c>
      <c r="M15" s="28" t="s">
        <v>15</v>
      </c>
      <c r="N15" s="37" t="e">
        <v>#N/A</v>
      </c>
      <c r="O15" s="37" t="s">
        <v>58</v>
      </c>
      <c r="P15" s="50">
        <v>0</v>
      </c>
      <c r="Q15" s="28"/>
      <c r="R15" s="50">
        <v>9700</v>
      </c>
      <c r="S15" s="50">
        <v>0</v>
      </c>
      <c r="T15" s="28">
        <v>2201303751</v>
      </c>
      <c r="U15" s="51">
        <v>44844</v>
      </c>
      <c r="V15" s="28" t="s">
        <v>53</v>
      </c>
      <c r="W15" s="50">
        <v>4563324</v>
      </c>
      <c r="X15" s="28" t="s">
        <v>43</v>
      </c>
      <c r="Y15" s="51">
        <v>40451</v>
      </c>
      <c r="Z15" s="51">
        <v>44825</v>
      </c>
      <c r="AA15" s="51"/>
      <c r="AB15" s="50">
        <v>9700</v>
      </c>
      <c r="AC15" s="50">
        <v>9700</v>
      </c>
      <c r="AD15" s="50">
        <v>9700</v>
      </c>
      <c r="AE15" s="50">
        <v>0</v>
      </c>
      <c r="AF15" s="50">
        <v>0</v>
      </c>
      <c r="AG15" s="50">
        <v>0</v>
      </c>
      <c r="AH15" s="50">
        <v>0</v>
      </c>
      <c r="AI15" s="50">
        <v>0</v>
      </c>
      <c r="AJ15" s="50">
        <v>0</v>
      </c>
      <c r="AK15" s="50">
        <v>0</v>
      </c>
      <c r="AL15" s="50">
        <v>0</v>
      </c>
      <c r="AM15" s="28"/>
      <c r="AN15" s="28"/>
      <c r="AO15" s="28"/>
      <c r="AP15" s="50">
        <v>9700</v>
      </c>
    </row>
    <row r="16" spans="1:42" s="35" customFormat="1" hidden="1" x14ac:dyDescent="0.2">
      <c r="A16" s="28">
        <v>890304155</v>
      </c>
      <c r="B16" s="28" t="s">
        <v>10</v>
      </c>
      <c r="C16" s="28" t="s">
        <v>13</v>
      </c>
      <c r="D16" s="29">
        <v>109740</v>
      </c>
      <c r="E16" s="29" t="str">
        <f t="shared" si="2"/>
        <v>HDPV109740</v>
      </c>
      <c r="F16" s="29" t="str">
        <f t="shared" si="3"/>
        <v>890304155_HDPV109740</v>
      </c>
      <c r="G16" s="30">
        <v>40441</v>
      </c>
      <c r="H16" s="28"/>
      <c r="I16" s="31">
        <v>29700</v>
      </c>
      <c r="J16" s="31">
        <v>29700</v>
      </c>
      <c r="K16" s="32" t="s">
        <v>14</v>
      </c>
      <c r="L16" s="32" t="s">
        <v>11</v>
      </c>
      <c r="M16" s="28" t="s">
        <v>15</v>
      </c>
      <c r="N16" s="37" t="e">
        <v>#N/A</v>
      </c>
      <c r="O16" s="37" t="s">
        <v>58</v>
      </c>
      <c r="P16" s="50">
        <v>0</v>
      </c>
      <c r="Q16" s="28"/>
      <c r="R16" s="50">
        <v>9700</v>
      </c>
      <c r="S16" s="50">
        <v>0</v>
      </c>
      <c r="T16" s="28">
        <v>2201303751</v>
      </c>
      <c r="U16" s="51">
        <v>44844</v>
      </c>
      <c r="V16" s="28" t="s">
        <v>53</v>
      </c>
      <c r="W16" s="50">
        <v>4563324</v>
      </c>
      <c r="X16" s="28" t="s">
        <v>43</v>
      </c>
      <c r="Y16" s="51">
        <v>40451</v>
      </c>
      <c r="Z16" s="51">
        <v>44825</v>
      </c>
      <c r="AA16" s="51"/>
      <c r="AB16" s="50">
        <v>9700</v>
      </c>
      <c r="AC16" s="50">
        <v>9700</v>
      </c>
      <c r="AD16" s="50">
        <v>9700</v>
      </c>
      <c r="AE16" s="50">
        <v>0</v>
      </c>
      <c r="AF16" s="50">
        <v>0</v>
      </c>
      <c r="AG16" s="50">
        <v>0</v>
      </c>
      <c r="AH16" s="50">
        <v>0</v>
      </c>
      <c r="AI16" s="50">
        <v>0</v>
      </c>
      <c r="AJ16" s="50">
        <v>0</v>
      </c>
      <c r="AK16" s="50">
        <v>0</v>
      </c>
      <c r="AL16" s="50">
        <v>0</v>
      </c>
      <c r="AM16" s="28"/>
      <c r="AN16" s="28"/>
      <c r="AO16" s="28"/>
      <c r="AP16" s="50">
        <v>9700</v>
      </c>
    </row>
    <row r="17" spans="1:42" s="35" customFormat="1" hidden="1" x14ac:dyDescent="0.2">
      <c r="A17" s="28">
        <v>890304155</v>
      </c>
      <c r="B17" s="28" t="s">
        <v>10</v>
      </c>
      <c r="C17" s="28" t="s">
        <v>13</v>
      </c>
      <c r="D17" s="29">
        <v>109914</v>
      </c>
      <c r="E17" s="29" t="str">
        <f t="shared" si="2"/>
        <v>HDPV109914</v>
      </c>
      <c r="F17" s="29" t="str">
        <f t="shared" si="3"/>
        <v>890304155_HDPV109914</v>
      </c>
      <c r="G17" s="30">
        <v>40442</v>
      </c>
      <c r="H17" s="28"/>
      <c r="I17" s="31">
        <v>27600</v>
      </c>
      <c r="J17" s="31">
        <v>27600</v>
      </c>
      <c r="K17" s="32" t="s">
        <v>14</v>
      </c>
      <c r="L17" s="32" t="s">
        <v>11</v>
      </c>
      <c r="M17" s="28" t="s">
        <v>15</v>
      </c>
      <c r="N17" s="37" t="e">
        <v>#N/A</v>
      </c>
      <c r="O17" s="37" t="s">
        <v>58</v>
      </c>
      <c r="P17" s="50">
        <v>0</v>
      </c>
      <c r="Q17" s="28"/>
      <c r="R17" s="50">
        <v>9700</v>
      </c>
      <c r="S17" s="50">
        <v>0</v>
      </c>
      <c r="T17" s="28">
        <v>2201303751</v>
      </c>
      <c r="U17" s="51">
        <v>44844</v>
      </c>
      <c r="V17" s="28" t="s">
        <v>53</v>
      </c>
      <c r="W17" s="50">
        <v>4563324</v>
      </c>
      <c r="X17" s="28" t="s">
        <v>43</v>
      </c>
      <c r="Y17" s="51">
        <v>40451</v>
      </c>
      <c r="Z17" s="51">
        <v>44825</v>
      </c>
      <c r="AA17" s="51"/>
      <c r="AB17" s="50">
        <v>9700</v>
      </c>
      <c r="AC17" s="50">
        <v>9700</v>
      </c>
      <c r="AD17" s="50">
        <v>9700</v>
      </c>
      <c r="AE17" s="50">
        <v>0</v>
      </c>
      <c r="AF17" s="50">
        <v>0</v>
      </c>
      <c r="AG17" s="50">
        <v>0</v>
      </c>
      <c r="AH17" s="50">
        <v>0</v>
      </c>
      <c r="AI17" s="50">
        <v>0</v>
      </c>
      <c r="AJ17" s="50">
        <v>0</v>
      </c>
      <c r="AK17" s="50">
        <v>0</v>
      </c>
      <c r="AL17" s="50">
        <v>0</v>
      </c>
      <c r="AM17" s="28"/>
      <c r="AN17" s="28"/>
      <c r="AO17" s="28"/>
      <c r="AP17" s="50">
        <v>9700</v>
      </c>
    </row>
    <row r="18" spans="1:42" s="35" customFormat="1" hidden="1" x14ac:dyDescent="0.2">
      <c r="A18" s="28">
        <v>890304155</v>
      </c>
      <c r="B18" s="28" t="s">
        <v>10</v>
      </c>
      <c r="C18" s="28" t="s">
        <v>13</v>
      </c>
      <c r="D18" s="29">
        <v>110086</v>
      </c>
      <c r="E18" s="29" t="str">
        <f t="shared" si="2"/>
        <v>HDPV110086</v>
      </c>
      <c r="F18" s="29" t="str">
        <f t="shared" si="3"/>
        <v>890304155_HDPV110086</v>
      </c>
      <c r="G18" s="30">
        <v>40443</v>
      </c>
      <c r="H18" s="28"/>
      <c r="I18" s="31">
        <v>12700</v>
      </c>
      <c r="J18" s="31">
        <v>12700</v>
      </c>
      <c r="K18" s="32" t="s">
        <v>14</v>
      </c>
      <c r="L18" s="32" t="s">
        <v>11</v>
      </c>
      <c r="M18" s="28" t="s">
        <v>15</v>
      </c>
      <c r="N18" s="37" t="e">
        <v>#N/A</v>
      </c>
      <c r="O18" s="37" t="s">
        <v>58</v>
      </c>
      <c r="P18" s="50">
        <v>0</v>
      </c>
      <c r="Q18" s="28"/>
      <c r="R18" s="50">
        <v>9700</v>
      </c>
      <c r="S18" s="50">
        <v>0</v>
      </c>
      <c r="T18" s="28">
        <v>2201303751</v>
      </c>
      <c r="U18" s="51">
        <v>44844</v>
      </c>
      <c r="V18" s="28" t="s">
        <v>53</v>
      </c>
      <c r="W18" s="50">
        <v>4563324</v>
      </c>
      <c r="X18" s="28" t="s">
        <v>43</v>
      </c>
      <c r="Y18" s="51">
        <v>40451</v>
      </c>
      <c r="Z18" s="51">
        <v>44825</v>
      </c>
      <c r="AA18" s="51"/>
      <c r="AB18" s="50">
        <v>9700</v>
      </c>
      <c r="AC18" s="50">
        <v>9700</v>
      </c>
      <c r="AD18" s="50">
        <v>9700</v>
      </c>
      <c r="AE18" s="50">
        <v>0</v>
      </c>
      <c r="AF18" s="50">
        <v>0</v>
      </c>
      <c r="AG18" s="50">
        <v>0</v>
      </c>
      <c r="AH18" s="50">
        <v>0</v>
      </c>
      <c r="AI18" s="50">
        <v>0</v>
      </c>
      <c r="AJ18" s="50">
        <v>0</v>
      </c>
      <c r="AK18" s="50">
        <v>0</v>
      </c>
      <c r="AL18" s="50">
        <v>0</v>
      </c>
      <c r="AM18" s="28"/>
      <c r="AN18" s="28"/>
      <c r="AO18" s="28"/>
      <c r="AP18" s="50">
        <v>9700</v>
      </c>
    </row>
    <row r="19" spans="1:42" s="35" customFormat="1" hidden="1" x14ac:dyDescent="0.2">
      <c r="A19" s="28">
        <v>890304155</v>
      </c>
      <c r="B19" s="28" t="s">
        <v>10</v>
      </c>
      <c r="C19" s="28" t="s">
        <v>13</v>
      </c>
      <c r="D19" s="29">
        <v>110398</v>
      </c>
      <c r="E19" s="29" t="str">
        <f t="shared" si="2"/>
        <v>HDPV110398</v>
      </c>
      <c r="F19" s="29" t="str">
        <f t="shared" si="3"/>
        <v>890304155_HDPV110398</v>
      </c>
      <c r="G19" s="30">
        <v>40445</v>
      </c>
      <c r="H19" s="28"/>
      <c r="I19" s="31">
        <v>29700</v>
      </c>
      <c r="J19" s="31">
        <v>29700</v>
      </c>
      <c r="K19" s="32" t="s">
        <v>14</v>
      </c>
      <c r="L19" s="32" t="s">
        <v>11</v>
      </c>
      <c r="M19" s="28" t="s">
        <v>15</v>
      </c>
      <c r="N19" s="37" t="e">
        <v>#N/A</v>
      </c>
      <c r="O19" s="37" t="s">
        <v>58</v>
      </c>
      <c r="P19" s="50">
        <v>0</v>
      </c>
      <c r="Q19" s="28"/>
      <c r="R19" s="50">
        <v>9700</v>
      </c>
      <c r="S19" s="50">
        <v>0</v>
      </c>
      <c r="T19" s="28">
        <v>2201303751</v>
      </c>
      <c r="U19" s="51">
        <v>44844</v>
      </c>
      <c r="V19" s="28" t="s">
        <v>53</v>
      </c>
      <c r="W19" s="50">
        <v>4563324</v>
      </c>
      <c r="X19" s="28" t="s">
        <v>43</v>
      </c>
      <c r="Y19" s="51">
        <v>40451</v>
      </c>
      <c r="Z19" s="51">
        <v>44825</v>
      </c>
      <c r="AA19" s="51"/>
      <c r="AB19" s="50">
        <v>9700</v>
      </c>
      <c r="AC19" s="50">
        <v>9700</v>
      </c>
      <c r="AD19" s="50">
        <v>9700</v>
      </c>
      <c r="AE19" s="50">
        <v>0</v>
      </c>
      <c r="AF19" s="50">
        <v>0</v>
      </c>
      <c r="AG19" s="50">
        <v>0</v>
      </c>
      <c r="AH19" s="50">
        <v>0</v>
      </c>
      <c r="AI19" s="50">
        <v>0</v>
      </c>
      <c r="AJ19" s="50">
        <v>0</v>
      </c>
      <c r="AK19" s="50">
        <v>0</v>
      </c>
      <c r="AL19" s="50">
        <v>0</v>
      </c>
      <c r="AM19" s="28"/>
      <c r="AN19" s="28"/>
      <c r="AO19" s="28"/>
      <c r="AP19" s="50">
        <v>9700</v>
      </c>
    </row>
    <row r="20" spans="1:42" s="35" customFormat="1" hidden="1" x14ac:dyDescent="0.2">
      <c r="A20" s="28">
        <v>890304155</v>
      </c>
      <c r="B20" s="28" t="s">
        <v>10</v>
      </c>
      <c r="C20" s="28" t="s">
        <v>13</v>
      </c>
      <c r="D20" s="29">
        <v>111171</v>
      </c>
      <c r="E20" s="29" t="str">
        <f t="shared" si="2"/>
        <v>HDPV111171</v>
      </c>
      <c r="F20" s="29" t="str">
        <f t="shared" si="3"/>
        <v>890304155_HDPV111171</v>
      </c>
      <c r="G20" s="30">
        <v>40450</v>
      </c>
      <c r="H20" s="28"/>
      <c r="I20" s="31">
        <v>27600</v>
      </c>
      <c r="J20" s="31">
        <v>27600</v>
      </c>
      <c r="K20" s="32" t="s">
        <v>14</v>
      </c>
      <c r="L20" s="32" t="s">
        <v>11</v>
      </c>
      <c r="M20" s="28" t="s">
        <v>15</v>
      </c>
      <c r="N20" s="37" t="e">
        <v>#N/A</v>
      </c>
      <c r="O20" s="37" t="s">
        <v>58</v>
      </c>
      <c r="P20" s="50">
        <v>0</v>
      </c>
      <c r="Q20" s="28"/>
      <c r="R20" s="50">
        <v>9700</v>
      </c>
      <c r="S20" s="50">
        <v>0</v>
      </c>
      <c r="T20" s="28">
        <v>2201303751</v>
      </c>
      <c r="U20" s="51">
        <v>44844</v>
      </c>
      <c r="V20" s="28" t="s">
        <v>53</v>
      </c>
      <c r="W20" s="50">
        <v>4563324</v>
      </c>
      <c r="X20" s="28" t="s">
        <v>43</v>
      </c>
      <c r="Y20" s="51">
        <v>40451</v>
      </c>
      <c r="Z20" s="51">
        <v>44825</v>
      </c>
      <c r="AA20" s="51"/>
      <c r="AB20" s="50">
        <v>9700</v>
      </c>
      <c r="AC20" s="50">
        <v>9700</v>
      </c>
      <c r="AD20" s="50">
        <v>9700</v>
      </c>
      <c r="AE20" s="50">
        <v>0</v>
      </c>
      <c r="AF20" s="50">
        <v>0</v>
      </c>
      <c r="AG20" s="50">
        <v>0</v>
      </c>
      <c r="AH20" s="50">
        <v>0</v>
      </c>
      <c r="AI20" s="50">
        <v>0</v>
      </c>
      <c r="AJ20" s="50">
        <v>0</v>
      </c>
      <c r="AK20" s="50">
        <v>0</v>
      </c>
      <c r="AL20" s="50">
        <v>0</v>
      </c>
      <c r="AM20" s="28"/>
      <c r="AN20" s="28"/>
      <c r="AO20" s="28"/>
      <c r="AP20" s="50">
        <v>9700</v>
      </c>
    </row>
    <row r="21" spans="1:42" s="35" customFormat="1" hidden="1" x14ac:dyDescent="0.2">
      <c r="A21" s="37">
        <v>890304155</v>
      </c>
      <c r="B21" s="37" t="s">
        <v>10</v>
      </c>
      <c r="C21" s="28" t="s">
        <v>13</v>
      </c>
      <c r="D21" s="33">
        <v>486781</v>
      </c>
      <c r="E21" s="29" t="str">
        <f t="shared" si="2"/>
        <v>HDPV486781</v>
      </c>
      <c r="F21" s="29" t="str">
        <f t="shared" si="3"/>
        <v>890304155_HDPV486781</v>
      </c>
      <c r="G21" s="41">
        <v>43063</v>
      </c>
      <c r="H21" s="37"/>
      <c r="I21" s="36">
        <v>2721800</v>
      </c>
      <c r="J21" s="36">
        <v>2721800</v>
      </c>
      <c r="K21" s="38" t="s">
        <v>14</v>
      </c>
      <c r="L21" s="40" t="s">
        <v>11</v>
      </c>
      <c r="M21" s="28" t="s">
        <v>16</v>
      </c>
      <c r="N21" s="37" t="s">
        <v>55</v>
      </c>
      <c r="O21" s="28" t="s">
        <v>55</v>
      </c>
      <c r="P21" s="50">
        <v>0</v>
      </c>
      <c r="Q21" s="28"/>
      <c r="R21" s="50">
        <v>2095786</v>
      </c>
      <c r="S21" s="50">
        <v>0</v>
      </c>
      <c r="T21" s="28">
        <v>4800026016</v>
      </c>
      <c r="U21" s="51">
        <v>43187</v>
      </c>
      <c r="V21" s="28" t="s">
        <v>57</v>
      </c>
      <c r="W21" s="50">
        <v>4737381</v>
      </c>
      <c r="X21" s="28" t="s">
        <v>43</v>
      </c>
      <c r="Y21" s="51">
        <v>43063</v>
      </c>
      <c r="Z21" s="51">
        <v>43110</v>
      </c>
      <c r="AA21" s="51"/>
      <c r="AB21" s="50">
        <v>2721800</v>
      </c>
      <c r="AC21" s="50">
        <v>2721800</v>
      </c>
      <c r="AD21" s="50">
        <v>2095786</v>
      </c>
      <c r="AE21" s="50">
        <v>0</v>
      </c>
      <c r="AF21" s="50">
        <v>1000000</v>
      </c>
      <c r="AG21" s="50">
        <v>0</v>
      </c>
      <c r="AH21" s="50">
        <v>626014</v>
      </c>
      <c r="AI21" s="50">
        <v>0</v>
      </c>
      <c r="AJ21" s="50">
        <v>0</v>
      </c>
      <c r="AK21" s="50">
        <v>0</v>
      </c>
      <c r="AL21" s="50">
        <v>0</v>
      </c>
      <c r="AM21" s="28"/>
      <c r="AN21" s="28"/>
      <c r="AO21" s="28"/>
      <c r="AP21" s="50">
        <v>2095786</v>
      </c>
    </row>
    <row r="22" spans="1:42" s="35" customFormat="1" hidden="1" x14ac:dyDescent="0.2">
      <c r="A22" s="37">
        <v>890304155</v>
      </c>
      <c r="B22" s="37" t="s">
        <v>10</v>
      </c>
      <c r="C22" s="28" t="s">
        <v>13</v>
      </c>
      <c r="D22" s="33">
        <v>444246</v>
      </c>
      <c r="E22" s="29" t="str">
        <f t="shared" si="2"/>
        <v>HDPV444246</v>
      </c>
      <c r="F22" s="29" t="str">
        <f t="shared" si="3"/>
        <v>890304155_HDPV444246</v>
      </c>
      <c r="G22" s="41">
        <v>42850</v>
      </c>
      <c r="H22" s="37"/>
      <c r="I22" s="36">
        <v>11968839</v>
      </c>
      <c r="J22" s="36">
        <v>2388850</v>
      </c>
      <c r="K22" s="38" t="s">
        <v>14</v>
      </c>
      <c r="L22" s="40" t="s">
        <v>11</v>
      </c>
      <c r="M22" s="28" t="s">
        <v>16</v>
      </c>
      <c r="N22" s="37" t="s">
        <v>55</v>
      </c>
      <c r="O22" s="28" t="s">
        <v>55</v>
      </c>
      <c r="P22" s="50">
        <v>0</v>
      </c>
      <c r="Q22" s="28"/>
      <c r="R22" s="50">
        <v>9579989</v>
      </c>
      <c r="S22" s="50">
        <v>0</v>
      </c>
      <c r="T22" s="28">
        <v>2200487148</v>
      </c>
      <c r="U22" s="51">
        <v>43110</v>
      </c>
      <c r="V22" s="28" t="s">
        <v>53</v>
      </c>
      <c r="W22" s="50">
        <v>11030052</v>
      </c>
      <c r="X22" s="28" t="s">
        <v>43</v>
      </c>
      <c r="Y22" s="51">
        <v>42850</v>
      </c>
      <c r="Z22" s="51">
        <v>42870</v>
      </c>
      <c r="AA22" s="51"/>
      <c r="AB22" s="50">
        <v>11968839</v>
      </c>
      <c r="AC22" s="50">
        <v>11968839</v>
      </c>
      <c r="AD22" s="50">
        <v>9579989</v>
      </c>
      <c r="AE22" s="50">
        <v>0</v>
      </c>
      <c r="AF22" s="50">
        <v>2330525</v>
      </c>
      <c r="AG22" s="50">
        <v>0</v>
      </c>
      <c r="AH22" s="50">
        <v>2388850</v>
      </c>
      <c r="AI22" s="50">
        <v>0</v>
      </c>
      <c r="AJ22" s="50">
        <v>0</v>
      </c>
      <c r="AK22" s="50">
        <v>0</v>
      </c>
      <c r="AL22" s="50">
        <v>0</v>
      </c>
      <c r="AM22" s="28"/>
      <c r="AN22" s="28"/>
      <c r="AO22" s="28"/>
      <c r="AP22" s="50">
        <v>9579989</v>
      </c>
    </row>
    <row r="23" spans="1:42" s="35" customFormat="1" hidden="1" x14ac:dyDescent="0.2">
      <c r="A23" s="37">
        <v>890304155</v>
      </c>
      <c r="B23" s="37" t="s">
        <v>10</v>
      </c>
      <c r="C23" s="28" t="s">
        <v>13</v>
      </c>
      <c r="D23" s="33">
        <v>250921</v>
      </c>
      <c r="E23" s="29" t="str">
        <f t="shared" si="2"/>
        <v>HDPV250921</v>
      </c>
      <c r="F23" s="29" t="str">
        <f t="shared" si="3"/>
        <v>890304155_HDPV250921</v>
      </c>
      <c r="G23" s="41">
        <v>41648</v>
      </c>
      <c r="H23" s="37"/>
      <c r="I23" s="36">
        <v>67320</v>
      </c>
      <c r="J23" s="36">
        <v>67320</v>
      </c>
      <c r="K23" s="38" t="s">
        <v>14</v>
      </c>
      <c r="L23" s="40" t="s">
        <v>11</v>
      </c>
      <c r="M23" s="28" t="s">
        <v>15</v>
      </c>
      <c r="N23" s="37" t="s">
        <v>55</v>
      </c>
      <c r="O23" s="28" t="s">
        <v>55</v>
      </c>
      <c r="P23" s="50">
        <v>0</v>
      </c>
      <c r="Q23" s="28"/>
      <c r="R23" s="50">
        <v>2417809</v>
      </c>
      <c r="S23" s="50">
        <v>0</v>
      </c>
      <c r="T23" s="28">
        <v>2200235153</v>
      </c>
      <c r="U23" s="51">
        <v>41725</v>
      </c>
      <c r="V23" s="28" t="s">
        <v>53</v>
      </c>
      <c r="W23" s="50">
        <v>12318229</v>
      </c>
      <c r="X23" s="28" t="s">
        <v>43</v>
      </c>
      <c r="Y23" s="51">
        <v>41625</v>
      </c>
      <c r="Z23" s="51">
        <v>41648</v>
      </c>
      <c r="AA23" s="51"/>
      <c r="AB23" s="50">
        <v>2485129</v>
      </c>
      <c r="AC23" s="50">
        <v>2485129</v>
      </c>
      <c r="AD23" s="50">
        <v>2417809</v>
      </c>
      <c r="AE23" s="50">
        <v>0</v>
      </c>
      <c r="AF23" s="50">
        <v>1724866</v>
      </c>
      <c r="AG23" s="50">
        <v>0</v>
      </c>
      <c r="AH23" s="50">
        <v>67320</v>
      </c>
      <c r="AI23" s="50">
        <v>0</v>
      </c>
      <c r="AJ23" s="50">
        <v>0</v>
      </c>
      <c r="AK23" s="50">
        <v>0</v>
      </c>
      <c r="AL23" s="50">
        <v>0</v>
      </c>
      <c r="AM23" s="28"/>
      <c r="AN23" s="28"/>
      <c r="AO23" s="28"/>
      <c r="AP23" s="50">
        <v>2417809</v>
      </c>
    </row>
    <row r="24" spans="1:42" s="35" customFormat="1" hidden="1" x14ac:dyDescent="0.2">
      <c r="A24" s="37">
        <v>890304155</v>
      </c>
      <c r="B24" s="37" t="s">
        <v>10</v>
      </c>
      <c r="C24" s="28" t="s">
        <v>13</v>
      </c>
      <c r="D24" s="33">
        <v>246475</v>
      </c>
      <c r="E24" s="29" t="str">
        <f t="shared" si="2"/>
        <v>HDPV246475</v>
      </c>
      <c r="F24" s="29" t="str">
        <f t="shared" si="3"/>
        <v>890304155_HDPV246475</v>
      </c>
      <c r="G24" s="41">
        <v>41618</v>
      </c>
      <c r="H24" s="37"/>
      <c r="I24" s="36">
        <v>572603</v>
      </c>
      <c r="J24" s="36">
        <v>572603</v>
      </c>
      <c r="K24" s="38" t="s">
        <v>14</v>
      </c>
      <c r="L24" s="40" t="s">
        <v>11</v>
      </c>
      <c r="M24" s="28" t="s">
        <v>15</v>
      </c>
      <c r="N24" s="37" t="s">
        <v>55</v>
      </c>
      <c r="O24" s="28" t="s">
        <v>55</v>
      </c>
      <c r="P24" s="50">
        <v>0</v>
      </c>
      <c r="Q24" s="28"/>
      <c r="R24" s="50">
        <v>1916977</v>
      </c>
      <c r="S24" s="50">
        <v>0</v>
      </c>
      <c r="T24" s="28">
        <v>2200234918</v>
      </c>
      <c r="U24" s="51">
        <v>41724</v>
      </c>
      <c r="V24" s="28" t="s">
        <v>53</v>
      </c>
      <c r="W24" s="50">
        <v>3988503</v>
      </c>
      <c r="X24" s="28" t="s">
        <v>43</v>
      </c>
      <c r="Y24" s="51">
        <v>41605</v>
      </c>
      <c r="Z24" s="51">
        <v>41618</v>
      </c>
      <c r="AA24" s="51"/>
      <c r="AB24" s="50">
        <v>2489580</v>
      </c>
      <c r="AC24" s="50">
        <v>2489580</v>
      </c>
      <c r="AD24" s="50">
        <v>1916977</v>
      </c>
      <c r="AE24" s="50">
        <v>0</v>
      </c>
      <c r="AF24" s="50">
        <v>1724866</v>
      </c>
      <c r="AG24" s="50">
        <v>0</v>
      </c>
      <c r="AH24" s="50">
        <v>572603</v>
      </c>
      <c r="AI24" s="50">
        <v>0</v>
      </c>
      <c r="AJ24" s="50">
        <v>0</v>
      </c>
      <c r="AK24" s="50">
        <v>0</v>
      </c>
      <c r="AL24" s="50">
        <v>0</v>
      </c>
      <c r="AM24" s="28"/>
      <c r="AN24" s="28"/>
      <c r="AO24" s="28"/>
      <c r="AP24" s="50">
        <v>1916977</v>
      </c>
    </row>
    <row r="25" spans="1:42" s="35" customFormat="1" hidden="1" x14ac:dyDescent="0.2">
      <c r="A25" s="37">
        <v>890304155</v>
      </c>
      <c r="B25" s="37" t="s">
        <v>10</v>
      </c>
      <c r="C25" s="28" t="s">
        <v>13</v>
      </c>
      <c r="D25" s="33">
        <v>246042</v>
      </c>
      <c r="E25" s="29" t="str">
        <f t="shared" si="2"/>
        <v>HDPV246042</v>
      </c>
      <c r="F25" s="29" t="str">
        <f t="shared" si="3"/>
        <v>890304155_HDPV246042</v>
      </c>
      <c r="G25" s="41">
        <v>41618</v>
      </c>
      <c r="H25" s="37"/>
      <c r="I25" s="36">
        <v>169200</v>
      </c>
      <c r="J25" s="36">
        <v>169200</v>
      </c>
      <c r="K25" s="38" t="s">
        <v>14</v>
      </c>
      <c r="L25" s="40" t="s">
        <v>11</v>
      </c>
      <c r="M25" s="28" t="s">
        <v>15</v>
      </c>
      <c r="N25" s="37" t="s">
        <v>55</v>
      </c>
      <c r="O25" s="28" t="s">
        <v>55</v>
      </c>
      <c r="P25" s="50">
        <v>0</v>
      </c>
      <c r="Q25" s="28"/>
      <c r="R25" s="50">
        <v>2071526</v>
      </c>
      <c r="S25" s="50">
        <v>0</v>
      </c>
      <c r="T25" s="28">
        <v>2200234918</v>
      </c>
      <c r="U25" s="51">
        <v>41724</v>
      </c>
      <c r="V25" s="28" t="s">
        <v>53</v>
      </c>
      <c r="W25" s="50">
        <v>3988503</v>
      </c>
      <c r="X25" s="28" t="s">
        <v>43</v>
      </c>
      <c r="Y25" s="51">
        <v>41603</v>
      </c>
      <c r="Z25" s="51">
        <v>41618</v>
      </c>
      <c r="AA25" s="51"/>
      <c r="AB25" s="50">
        <v>2240726</v>
      </c>
      <c r="AC25" s="50">
        <v>2240726</v>
      </c>
      <c r="AD25" s="50">
        <v>2071526</v>
      </c>
      <c r="AE25" s="50">
        <v>0</v>
      </c>
      <c r="AF25" s="50">
        <v>1722273</v>
      </c>
      <c r="AG25" s="50">
        <v>0</v>
      </c>
      <c r="AH25" s="50">
        <v>169200</v>
      </c>
      <c r="AI25" s="50">
        <v>0</v>
      </c>
      <c r="AJ25" s="50">
        <v>0</v>
      </c>
      <c r="AK25" s="50">
        <v>0</v>
      </c>
      <c r="AL25" s="50">
        <v>0</v>
      </c>
      <c r="AM25" s="28"/>
      <c r="AN25" s="28"/>
      <c r="AO25" s="28"/>
      <c r="AP25" s="50">
        <v>2071526</v>
      </c>
    </row>
    <row r="26" spans="1:42" s="35" customFormat="1" hidden="1" x14ac:dyDescent="0.2">
      <c r="A26" s="37">
        <v>890304155</v>
      </c>
      <c r="B26" s="37" t="s">
        <v>10</v>
      </c>
      <c r="C26" s="28" t="s">
        <v>13</v>
      </c>
      <c r="D26" s="33">
        <v>236020</v>
      </c>
      <c r="E26" s="29" t="str">
        <f t="shared" si="2"/>
        <v>HDPV236020</v>
      </c>
      <c r="F26" s="29" t="str">
        <f t="shared" si="3"/>
        <v>890304155_HDPV236020</v>
      </c>
      <c r="G26" s="41">
        <v>41527</v>
      </c>
      <c r="H26" s="37"/>
      <c r="I26" s="36">
        <v>62100</v>
      </c>
      <c r="J26" s="36">
        <v>62100</v>
      </c>
      <c r="K26" s="38" t="s">
        <v>14</v>
      </c>
      <c r="L26" s="40" t="s">
        <v>11</v>
      </c>
      <c r="M26" s="28" t="s">
        <v>15</v>
      </c>
      <c r="N26" s="37" t="s">
        <v>55</v>
      </c>
      <c r="O26" s="28" t="s">
        <v>55</v>
      </c>
      <c r="P26" s="50">
        <v>0</v>
      </c>
      <c r="Q26" s="28"/>
      <c r="R26" s="50">
        <v>1977102</v>
      </c>
      <c r="S26" s="50">
        <v>0</v>
      </c>
      <c r="T26" s="28">
        <v>2200216274</v>
      </c>
      <c r="U26" s="51">
        <v>41613</v>
      </c>
      <c r="V26" s="28" t="s">
        <v>53</v>
      </c>
      <c r="W26" s="50">
        <v>2241502</v>
      </c>
      <c r="X26" s="28" t="s">
        <v>43</v>
      </c>
      <c r="Y26" s="51">
        <v>41516</v>
      </c>
      <c r="Z26" s="51">
        <v>41527</v>
      </c>
      <c r="AA26" s="51"/>
      <c r="AB26" s="50">
        <v>2208374</v>
      </c>
      <c r="AC26" s="50">
        <v>2039202</v>
      </c>
      <c r="AD26" s="50">
        <v>2146274</v>
      </c>
      <c r="AE26" s="50">
        <v>169172</v>
      </c>
      <c r="AF26" s="50">
        <v>1674999</v>
      </c>
      <c r="AG26" s="50">
        <v>0</v>
      </c>
      <c r="AH26" s="50">
        <v>62100</v>
      </c>
      <c r="AI26" s="50">
        <v>0</v>
      </c>
      <c r="AJ26" s="50">
        <v>0</v>
      </c>
      <c r="AK26" s="50">
        <v>0</v>
      </c>
      <c r="AL26" s="50">
        <v>0</v>
      </c>
      <c r="AM26" s="28"/>
      <c r="AN26" s="28"/>
      <c r="AO26" s="28"/>
      <c r="AP26" s="50">
        <v>1977102</v>
      </c>
    </row>
    <row r="27" spans="1:42" s="35" customFormat="1" hidden="1" x14ac:dyDescent="0.2">
      <c r="A27" s="37">
        <v>890304155</v>
      </c>
      <c r="B27" s="37" t="s">
        <v>10</v>
      </c>
      <c r="C27" s="28" t="s">
        <v>13</v>
      </c>
      <c r="D27" s="33">
        <v>229844</v>
      </c>
      <c r="E27" s="29" t="str">
        <f t="shared" si="2"/>
        <v>HDPV229844</v>
      </c>
      <c r="F27" s="29" t="str">
        <f t="shared" si="3"/>
        <v>890304155_HDPV229844</v>
      </c>
      <c r="G27" s="41">
        <v>41495</v>
      </c>
      <c r="H27" s="37"/>
      <c r="I27" s="36">
        <v>6141067</v>
      </c>
      <c r="J27" s="36">
        <v>6141067</v>
      </c>
      <c r="K27" s="38" t="s">
        <v>14</v>
      </c>
      <c r="L27" s="40" t="s">
        <v>11</v>
      </c>
      <c r="M27" s="28" t="s">
        <v>16</v>
      </c>
      <c r="N27" s="37" t="s">
        <v>55</v>
      </c>
      <c r="O27" s="28" t="s">
        <v>55</v>
      </c>
      <c r="P27" s="50">
        <v>0</v>
      </c>
      <c r="Q27" s="28"/>
      <c r="R27" s="50">
        <v>216783</v>
      </c>
      <c r="S27" s="50">
        <v>0</v>
      </c>
      <c r="T27" s="28">
        <v>2200210441</v>
      </c>
      <c r="U27" s="51">
        <v>41576</v>
      </c>
      <c r="V27" s="28" t="s">
        <v>53</v>
      </c>
      <c r="W27" s="50">
        <v>3847707</v>
      </c>
      <c r="X27" s="28" t="s">
        <v>43</v>
      </c>
      <c r="Y27" s="51">
        <v>41460</v>
      </c>
      <c r="Z27" s="51">
        <v>41495</v>
      </c>
      <c r="AA27" s="51"/>
      <c r="AB27" s="50">
        <v>385953</v>
      </c>
      <c r="AC27" s="50">
        <v>6357850</v>
      </c>
      <c r="AD27" s="50">
        <v>385953</v>
      </c>
      <c r="AE27" s="50">
        <v>169170</v>
      </c>
      <c r="AF27" s="50">
        <v>1728989</v>
      </c>
      <c r="AG27" s="50">
        <v>0</v>
      </c>
      <c r="AH27" s="50">
        <v>6141067</v>
      </c>
      <c r="AI27" s="50">
        <v>0</v>
      </c>
      <c r="AJ27" s="50">
        <v>0</v>
      </c>
      <c r="AK27" s="50">
        <v>0</v>
      </c>
      <c r="AL27" s="50">
        <v>0</v>
      </c>
      <c r="AM27" s="28"/>
      <c r="AN27" s="28"/>
      <c r="AO27" s="28"/>
      <c r="AP27" s="50">
        <v>216783</v>
      </c>
    </row>
    <row r="28" spans="1:42" s="35" customFormat="1" hidden="1" x14ac:dyDescent="0.2">
      <c r="A28" s="37">
        <v>890304155</v>
      </c>
      <c r="B28" s="37" t="s">
        <v>10</v>
      </c>
      <c r="C28" s="28" t="s">
        <v>13</v>
      </c>
      <c r="D28" s="33">
        <v>232729</v>
      </c>
      <c r="E28" s="29" t="str">
        <f t="shared" si="2"/>
        <v>HDPV232729</v>
      </c>
      <c r="F28" s="29" t="str">
        <f t="shared" si="3"/>
        <v>890304155_HDPV232729</v>
      </c>
      <c r="G28" s="41">
        <v>41495</v>
      </c>
      <c r="H28" s="37"/>
      <c r="I28" s="36">
        <v>100334</v>
      </c>
      <c r="J28" s="36">
        <v>94537</v>
      </c>
      <c r="K28" s="38" t="s">
        <v>14</v>
      </c>
      <c r="L28" s="40" t="s">
        <v>11</v>
      </c>
      <c r="M28" s="28" t="s">
        <v>15</v>
      </c>
      <c r="N28" s="37" t="s">
        <v>55</v>
      </c>
      <c r="O28" s="28" t="s">
        <v>55</v>
      </c>
      <c r="P28" s="50">
        <v>0</v>
      </c>
      <c r="Q28" s="28"/>
      <c r="R28" s="50">
        <v>3379059</v>
      </c>
      <c r="S28" s="50">
        <v>0</v>
      </c>
      <c r="T28" s="28">
        <v>2200210441</v>
      </c>
      <c r="U28" s="51">
        <v>41576</v>
      </c>
      <c r="V28" s="28" t="s">
        <v>53</v>
      </c>
      <c r="W28" s="50">
        <v>3847707</v>
      </c>
      <c r="X28" s="28" t="s">
        <v>43</v>
      </c>
      <c r="Y28" s="51">
        <v>41485</v>
      </c>
      <c r="Z28" s="51">
        <v>41495</v>
      </c>
      <c r="AA28" s="51"/>
      <c r="AB28" s="50">
        <v>3642766</v>
      </c>
      <c r="AC28" s="50">
        <v>94537</v>
      </c>
      <c r="AD28" s="50">
        <v>0</v>
      </c>
      <c r="AE28" s="50">
        <v>0</v>
      </c>
      <c r="AF28" s="50">
        <v>1695604</v>
      </c>
      <c r="AG28" s="50">
        <v>0</v>
      </c>
      <c r="AH28" s="50">
        <v>94537</v>
      </c>
      <c r="AI28" s="50">
        <v>0</v>
      </c>
      <c r="AJ28" s="50">
        <v>0</v>
      </c>
      <c r="AK28" s="50">
        <v>0</v>
      </c>
      <c r="AL28" s="50">
        <v>0</v>
      </c>
      <c r="AM28" s="28"/>
      <c r="AN28" s="28"/>
      <c r="AO28" s="28"/>
      <c r="AP28" s="50">
        <v>0</v>
      </c>
    </row>
    <row r="29" spans="1:42" s="35" customFormat="1" hidden="1" x14ac:dyDescent="0.2">
      <c r="A29" s="37">
        <v>890304155</v>
      </c>
      <c r="B29" s="37" t="s">
        <v>10</v>
      </c>
      <c r="C29" s="28" t="s">
        <v>13</v>
      </c>
      <c r="D29" s="33">
        <v>154033</v>
      </c>
      <c r="E29" s="29" t="str">
        <f t="shared" si="2"/>
        <v>HDPV154033</v>
      </c>
      <c r="F29" s="29" t="str">
        <f t="shared" si="3"/>
        <v>890304155_HDPV154033</v>
      </c>
      <c r="G29" s="41">
        <v>40786</v>
      </c>
      <c r="H29" s="37"/>
      <c r="I29" s="36">
        <v>6118196</v>
      </c>
      <c r="J29" s="36">
        <v>6118196</v>
      </c>
      <c r="K29" s="38" t="s">
        <v>14</v>
      </c>
      <c r="L29" s="40" t="s">
        <v>11</v>
      </c>
      <c r="M29" s="28" t="s">
        <v>16</v>
      </c>
      <c r="N29" s="37" t="s">
        <v>55</v>
      </c>
      <c r="O29" s="28" t="s">
        <v>55</v>
      </c>
      <c r="P29" s="50">
        <v>0</v>
      </c>
      <c r="Q29" s="28"/>
      <c r="R29" s="50">
        <v>0</v>
      </c>
      <c r="S29" s="50">
        <v>0</v>
      </c>
      <c r="T29" s="28"/>
      <c r="U29" s="51"/>
      <c r="V29" s="28"/>
      <c r="W29" s="50">
        <v>0</v>
      </c>
      <c r="X29" s="28" t="s">
        <v>43</v>
      </c>
      <c r="Y29" s="51">
        <v>40786</v>
      </c>
      <c r="Z29" s="51">
        <v>40801</v>
      </c>
      <c r="AA29" s="51"/>
      <c r="AB29" s="50">
        <v>6118196</v>
      </c>
      <c r="AC29" s="50">
        <v>6118196</v>
      </c>
      <c r="AD29" s="50">
        <v>0</v>
      </c>
      <c r="AE29" s="50">
        <v>0</v>
      </c>
      <c r="AF29" s="50">
        <v>0</v>
      </c>
      <c r="AG29" s="50">
        <v>0</v>
      </c>
      <c r="AH29" s="50">
        <v>6118196</v>
      </c>
      <c r="AI29" s="50">
        <v>0</v>
      </c>
      <c r="AJ29" s="50">
        <v>0</v>
      </c>
      <c r="AK29" s="50">
        <v>0</v>
      </c>
      <c r="AL29" s="50">
        <v>0</v>
      </c>
      <c r="AM29" s="28"/>
      <c r="AN29" s="28"/>
      <c r="AO29" s="28"/>
      <c r="AP29" s="50">
        <v>0</v>
      </c>
    </row>
    <row r="30" spans="1:42" s="35" customFormat="1" hidden="1" x14ac:dyDescent="0.2">
      <c r="A30" s="37">
        <v>890304155</v>
      </c>
      <c r="B30" s="37" t="s">
        <v>10</v>
      </c>
      <c r="C30" s="28" t="s">
        <v>13</v>
      </c>
      <c r="D30" s="33">
        <v>213248</v>
      </c>
      <c r="E30" s="29" t="str">
        <f t="shared" si="2"/>
        <v>HDPV213248</v>
      </c>
      <c r="F30" s="29" t="str">
        <f t="shared" si="3"/>
        <v>890304155_HDPV213248</v>
      </c>
      <c r="G30" s="41">
        <v>41341</v>
      </c>
      <c r="H30" s="37"/>
      <c r="I30" s="36">
        <v>5169890</v>
      </c>
      <c r="J30" s="36">
        <v>5169890</v>
      </c>
      <c r="K30" s="38" t="s">
        <v>14</v>
      </c>
      <c r="L30" s="40" t="s">
        <v>11</v>
      </c>
      <c r="M30" s="28" t="s">
        <v>16</v>
      </c>
      <c r="N30" s="37" t="s">
        <v>55</v>
      </c>
      <c r="O30" s="28" t="s">
        <v>55</v>
      </c>
      <c r="P30" s="50">
        <v>0</v>
      </c>
      <c r="Q30" s="28"/>
      <c r="R30" s="50">
        <v>0</v>
      </c>
      <c r="S30" s="50">
        <v>0</v>
      </c>
      <c r="T30" s="28"/>
      <c r="U30" s="51"/>
      <c r="V30" s="28"/>
      <c r="W30" s="50">
        <v>0</v>
      </c>
      <c r="X30" s="28" t="s">
        <v>43</v>
      </c>
      <c r="Y30" s="51">
        <v>41310</v>
      </c>
      <c r="Z30" s="51">
        <v>41341</v>
      </c>
      <c r="AA30" s="51"/>
      <c r="AB30" s="50">
        <v>5169890</v>
      </c>
      <c r="AC30" s="50">
        <v>5169890</v>
      </c>
      <c r="AD30" s="50">
        <v>0</v>
      </c>
      <c r="AE30" s="50">
        <v>0</v>
      </c>
      <c r="AF30" s="50">
        <v>0</v>
      </c>
      <c r="AG30" s="50">
        <v>0</v>
      </c>
      <c r="AH30" s="50">
        <v>5169890</v>
      </c>
      <c r="AI30" s="50">
        <v>0</v>
      </c>
      <c r="AJ30" s="50">
        <v>0</v>
      </c>
      <c r="AK30" s="50">
        <v>0</v>
      </c>
      <c r="AL30" s="50">
        <v>0</v>
      </c>
      <c r="AM30" s="28"/>
      <c r="AN30" s="28"/>
      <c r="AO30" s="28"/>
      <c r="AP30" s="50">
        <v>0</v>
      </c>
    </row>
    <row r="31" spans="1:42" s="35" customFormat="1" hidden="1" x14ac:dyDescent="0.2">
      <c r="A31" s="37">
        <v>890304155</v>
      </c>
      <c r="B31" s="37" t="s">
        <v>10</v>
      </c>
      <c r="C31" s="28" t="s">
        <v>13</v>
      </c>
      <c r="D31" s="33">
        <v>214869</v>
      </c>
      <c r="E31" s="29" t="str">
        <f t="shared" si="2"/>
        <v>HDPV214869</v>
      </c>
      <c r="F31" s="29" t="str">
        <f t="shared" si="3"/>
        <v>890304155_HDPV214869</v>
      </c>
      <c r="G31" s="41">
        <v>41341</v>
      </c>
      <c r="H31" s="37"/>
      <c r="I31" s="36">
        <v>4697675</v>
      </c>
      <c r="J31" s="36">
        <v>4697675</v>
      </c>
      <c r="K31" s="38" t="s">
        <v>14</v>
      </c>
      <c r="L31" s="40" t="s">
        <v>11</v>
      </c>
      <c r="M31" s="28" t="s">
        <v>16</v>
      </c>
      <c r="N31" s="37" t="s">
        <v>55</v>
      </c>
      <c r="O31" s="28" t="s">
        <v>55</v>
      </c>
      <c r="P31" s="50">
        <v>0</v>
      </c>
      <c r="Q31" s="28"/>
      <c r="R31" s="50">
        <v>0</v>
      </c>
      <c r="S31" s="50">
        <v>0</v>
      </c>
      <c r="T31" s="28"/>
      <c r="U31" s="51"/>
      <c r="V31" s="28"/>
      <c r="W31" s="50">
        <v>0</v>
      </c>
      <c r="X31" s="28" t="s">
        <v>43</v>
      </c>
      <c r="Y31" s="51">
        <v>41324</v>
      </c>
      <c r="Z31" s="51">
        <v>41341</v>
      </c>
      <c r="AA31" s="51"/>
      <c r="AB31" s="50">
        <v>4697675</v>
      </c>
      <c r="AC31" s="50">
        <v>4697675</v>
      </c>
      <c r="AD31" s="50">
        <v>0</v>
      </c>
      <c r="AE31" s="50">
        <v>0</v>
      </c>
      <c r="AF31" s="50">
        <v>0</v>
      </c>
      <c r="AG31" s="50">
        <v>0</v>
      </c>
      <c r="AH31" s="50">
        <v>4697675</v>
      </c>
      <c r="AI31" s="50">
        <v>0</v>
      </c>
      <c r="AJ31" s="50">
        <v>0</v>
      </c>
      <c r="AK31" s="50">
        <v>0</v>
      </c>
      <c r="AL31" s="50">
        <v>0</v>
      </c>
      <c r="AM31" s="28"/>
      <c r="AN31" s="28"/>
      <c r="AO31" s="28"/>
      <c r="AP31" s="50">
        <v>0</v>
      </c>
    </row>
    <row r="32" spans="1:42" s="35" customFormat="1" hidden="1" x14ac:dyDescent="0.2">
      <c r="A32" s="37">
        <v>890304155</v>
      </c>
      <c r="B32" s="37" t="s">
        <v>10</v>
      </c>
      <c r="C32" s="28" t="s">
        <v>13</v>
      </c>
      <c r="D32" s="33">
        <v>229405</v>
      </c>
      <c r="E32" s="29" t="str">
        <f t="shared" si="2"/>
        <v>HDPV229405</v>
      </c>
      <c r="F32" s="29" t="str">
        <f t="shared" si="3"/>
        <v>890304155_HDPV229405</v>
      </c>
      <c r="G32" s="41">
        <v>41495</v>
      </c>
      <c r="H32" s="37"/>
      <c r="I32" s="36">
        <v>2402592</v>
      </c>
      <c r="J32" s="36">
        <v>2402592</v>
      </c>
      <c r="K32" s="38" t="s">
        <v>14</v>
      </c>
      <c r="L32" s="40" t="s">
        <v>11</v>
      </c>
      <c r="M32" s="28" t="s">
        <v>16</v>
      </c>
      <c r="N32" s="37" t="s">
        <v>55</v>
      </c>
      <c r="O32" s="28" t="s">
        <v>55</v>
      </c>
      <c r="P32" s="50">
        <v>0</v>
      </c>
      <c r="Q32" s="28"/>
      <c r="R32" s="50">
        <v>0</v>
      </c>
      <c r="S32" s="50">
        <v>0</v>
      </c>
      <c r="T32" s="28"/>
      <c r="U32" s="51"/>
      <c r="V32" s="28"/>
      <c r="W32" s="50">
        <v>0</v>
      </c>
      <c r="X32" s="28" t="s">
        <v>43</v>
      </c>
      <c r="Y32" s="51">
        <v>41457</v>
      </c>
      <c r="Z32" s="51">
        <v>41495</v>
      </c>
      <c r="AA32" s="51"/>
      <c r="AB32" s="50">
        <v>2402592</v>
      </c>
      <c r="AC32" s="50">
        <v>2402592</v>
      </c>
      <c r="AD32" s="50">
        <v>0</v>
      </c>
      <c r="AE32" s="50">
        <v>0</v>
      </c>
      <c r="AF32" s="50">
        <v>0</v>
      </c>
      <c r="AG32" s="50">
        <v>0</v>
      </c>
      <c r="AH32" s="50">
        <v>2402592</v>
      </c>
      <c r="AI32" s="50">
        <v>0</v>
      </c>
      <c r="AJ32" s="50">
        <v>0</v>
      </c>
      <c r="AK32" s="50">
        <v>0</v>
      </c>
      <c r="AL32" s="50">
        <v>0</v>
      </c>
      <c r="AM32" s="28"/>
      <c r="AN32" s="28"/>
      <c r="AO32" s="28"/>
      <c r="AP32" s="50">
        <v>0</v>
      </c>
    </row>
    <row r="33" spans="1:42" s="35" customFormat="1" hidden="1" x14ac:dyDescent="0.2">
      <c r="A33" s="37">
        <v>890304155</v>
      </c>
      <c r="B33" s="37" t="s">
        <v>10</v>
      </c>
      <c r="C33" s="28" t="s">
        <v>13</v>
      </c>
      <c r="D33" s="33">
        <v>213592</v>
      </c>
      <c r="E33" s="29" t="str">
        <f t="shared" si="2"/>
        <v>HDPV213592</v>
      </c>
      <c r="F33" s="29" t="str">
        <f t="shared" si="3"/>
        <v>890304155_HDPV213592</v>
      </c>
      <c r="G33" s="41">
        <v>41341</v>
      </c>
      <c r="H33" s="37"/>
      <c r="I33" s="36">
        <v>2182410</v>
      </c>
      <c r="J33" s="36">
        <v>2182410</v>
      </c>
      <c r="K33" s="38" t="s">
        <v>14</v>
      </c>
      <c r="L33" s="40" t="s">
        <v>11</v>
      </c>
      <c r="M33" s="28" t="s">
        <v>16</v>
      </c>
      <c r="N33" s="37" t="s">
        <v>55</v>
      </c>
      <c r="O33" s="28" t="s">
        <v>55</v>
      </c>
      <c r="P33" s="50">
        <v>0</v>
      </c>
      <c r="Q33" s="28"/>
      <c r="R33" s="50">
        <v>0</v>
      </c>
      <c r="S33" s="50">
        <v>0</v>
      </c>
      <c r="T33" s="28"/>
      <c r="U33" s="51"/>
      <c r="V33" s="28"/>
      <c r="W33" s="50">
        <v>0</v>
      </c>
      <c r="X33" s="28" t="s">
        <v>43</v>
      </c>
      <c r="Y33" s="51">
        <v>41312</v>
      </c>
      <c r="Z33" s="51">
        <v>41341</v>
      </c>
      <c r="AA33" s="51"/>
      <c r="AB33" s="50">
        <v>2182410</v>
      </c>
      <c r="AC33" s="50">
        <v>2182410</v>
      </c>
      <c r="AD33" s="50">
        <v>0</v>
      </c>
      <c r="AE33" s="50">
        <v>0</v>
      </c>
      <c r="AF33" s="50">
        <v>0</v>
      </c>
      <c r="AG33" s="50">
        <v>0</v>
      </c>
      <c r="AH33" s="50">
        <v>2182410</v>
      </c>
      <c r="AI33" s="50">
        <v>0</v>
      </c>
      <c r="AJ33" s="50">
        <v>0</v>
      </c>
      <c r="AK33" s="50">
        <v>0</v>
      </c>
      <c r="AL33" s="50">
        <v>0</v>
      </c>
      <c r="AM33" s="28"/>
      <c r="AN33" s="28"/>
      <c r="AO33" s="28"/>
      <c r="AP33" s="50">
        <v>0</v>
      </c>
    </row>
    <row r="34" spans="1:42" s="35" customFormat="1" hidden="1" x14ac:dyDescent="0.2">
      <c r="A34" s="37">
        <v>890304155</v>
      </c>
      <c r="B34" s="37" t="s">
        <v>10</v>
      </c>
      <c r="C34" s="28" t="s">
        <v>13</v>
      </c>
      <c r="D34" s="33">
        <v>338540</v>
      </c>
      <c r="E34" s="29" t="str">
        <f t="shared" si="2"/>
        <v>HDPV338540</v>
      </c>
      <c r="F34" s="29" t="str">
        <f t="shared" si="3"/>
        <v>890304155_HDPV338540</v>
      </c>
      <c r="G34" s="41">
        <v>42354</v>
      </c>
      <c r="H34" s="37"/>
      <c r="I34" s="36">
        <v>53705</v>
      </c>
      <c r="J34" s="36">
        <v>53705</v>
      </c>
      <c r="K34" s="38" t="s">
        <v>14</v>
      </c>
      <c r="L34" s="40" t="s">
        <v>11</v>
      </c>
      <c r="M34" s="28" t="s">
        <v>15</v>
      </c>
      <c r="N34" s="37" t="s">
        <v>55</v>
      </c>
      <c r="O34" s="28" t="s">
        <v>55</v>
      </c>
      <c r="P34" s="50">
        <v>0</v>
      </c>
      <c r="Q34" s="28"/>
      <c r="R34" s="50">
        <v>0</v>
      </c>
      <c r="S34" s="50">
        <v>0</v>
      </c>
      <c r="T34" s="28"/>
      <c r="U34" s="51"/>
      <c r="V34" s="28"/>
      <c r="W34" s="50">
        <v>0</v>
      </c>
      <c r="X34" s="28" t="s">
        <v>43</v>
      </c>
      <c r="Y34" s="51">
        <v>42312</v>
      </c>
      <c r="Z34" s="51">
        <v>42354</v>
      </c>
      <c r="AA34" s="51"/>
      <c r="AB34" s="50">
        <v>53705</v>
      </c>
      <c r="AC34" s="50">
        <v>53705</v>
      </c>
      <c r="AD34" s="50">
        <v>0</v>
      </c>
      <c r="AE34" s="50">
        <v>0</v>
      </c>
      <c r="AF34" s="50">
        <v>0</v>
      </c>
      <c r="AG34" s="50">
        <v>0</v>
      </c>
      <c r="AH34" s="50">
        <v>53705</v>
      </c>
      <c r="AI34" s="50">
        <v>0</v>
      </c>
      <c r="AJ34" s="50">
        <v>0</v>
      </c>
      <c r="AK34" s="50">
        <v>0</v>
      </c>
      <c r="AL34" s="50">
        <v>0</v>
      </c>
      <c r="AM34" s="28"/>
      <c r="AN34" s="28"/>
      <c r="AO34" s="28"/>
      <c r="AP34" s="50">
        <v>0</v>
      </c>
    </row>
    <row r="35" spans="1:42" s="35" customFormat="1" hidden="1" x14ac:dyDescent="0.2">
      <c r="A35" s="37">
        <v>890304155</v>
      </c>
      <c r="B35" s="37" t="s">
        <v>10</v>
      </c>
      <c r="C35" s="28" t="s">
        <v>13</v>
      </c>
      <c r="D35" s="33">
        <v>336578</v>
      </c>
      <c r="E35" s="29" t="str">
        <f t="shared" ref="E35:E66" si="4">+CONCATENATE(C35,D35)</f>
        <v>HDPV336578</v>
      </c>
      <c r="F35" s="29" t="str">
        <f t="shared" ref="F35:F66" si="5">+CONCATENATE(A35,"_",E35)</f>
        <v>890304155_HDPV336578</v>
      </c>
      <c r="G35" s="41">
        <v>42354</v>
      </c>
      <c r="H35" s="37"/>
      <c r="I35" s="36">
        <v>42300</v>
      </c>
      <c r="J35" s="36">
        <v>42300</v>
      </c>
      <c r="K35" s="38" t="s">
        <v>14</v>
      </c>
      <c r="L35" s="40" t="s">
        <v>11</v>
      </c>
      <c r="M35" s="28" t="s">
        <v>15</v>
      </c>
      <c r="N35" s="37" t="s">
        <v>55</v>
      </c>
      <c r="O35" s="28" t="s">
        <v>55</v>
      </c>
      <c r="P35" s="50">
        <v>0</v>
      </c>
      <c r="Q35" s="28"/>
      <c r="R35" s="50">
        <v>0</v>
      </c>
      <c r="S35" s="50">
        <v>0</v>
      </c>
      <c r="T35" s="28"/>
      <c r="U35" s="51"/>
      <c r="V35" s="28"/>
      <c r="W35" s="50">
        <v>0</v>
      </c>
      <c r="X35" s="28" t="s">
        <v>43</v>
      </c>
      <c r="Y35" s="51">
        <v>42297</v>
      </c>
      <c r="Z35" s="51">
        <v>42366</v>
      </c>
      <c r="AA35" s="51"/>
      <c r="AB35" s="50">
        <v>42300</v>
      </c>
      <c r="AC35" s="50">
        <v>42300</v>
      </c>
      <c r="AD35" s="50">
        <v>0</v>
      </c>
      <c r="AE35" s="50">
        <v>0</v>
      </c>
      <c r="AF35" s="50">
        <v>0</v>
      </c>
      <c r="AG35" s="50">
        <v>0</v>
      </c>
      <c r="AH35" s="50">
        <v>42300</v>
      </c>
      <c r="AI35" s="50">
        <v>0</v>
      </c>
      <c r="AJ35" s="50">
        <v>0</v>
      </c>
      <c r="AK35" s="50">
        <v>0</v>
      </c>
      <c r="AL35" s="50">
        <v>0</v>
      </c>
      <c r="AM35" s="28"/>
      <c r="AN35" s="28"/>
      <c r="AO35" s="28"/>
      <c r="AP35" s="50">
        <v>0</v>
      </c>
    </row>
    <row r="36" spans="1:42" s="35" customFormat="1" hidden="1" x14ac:dyDescent="0.2">
      <c r="A36" s="37">
        <v>890304155</v>
      </c>
      <c r="B36" s="37" t="s">
        <v>10</v>
      </c>
      <c r="C36" s="28" t="s">
        <v>13</v>
      </c>
      <c r="D36" s="33">
        <v>337147</v>
      </c>
      <c r="E36" s="29" t="str">
        <f t="shared" si="4"/>
        <v>HDPV337147</v>
      </c>
      <c r="F36" s="29" t="str">
        <f t="shared" si="5"/>
        <v>890304155_HDPV337147</v>
      </c>
      <c r="G36" s="41">
        <v>42354</v>
      </c>
      <c r="H36" s="37"/>
      <c r="I36" s="36">
        <v>42300</v>
      </c>
      <c r="J36" s="36">
        <v>42300</v>
      </c>
      <c r="K36" s="38" t="s">
        <v>14</v>
      </c>
      <c r="L36" s="40" t="s">
        <v>11</v>
      </c>
      <c r="M36" s="28" t="s">
        <v>15</v>
      </c>
      <c r="N36" s="37" t="s">
        <v>55</v>
      </c>
      <c r="O36" s="28" t="s">
        <v>55</v>
      </c>
      <c r="P36" s="50">
        <v>0</v>
      </c>
      <c r="Q36" s="28"/>
      <c r="R36" s="50">
        <v>0</v>
      </c>
      <c r="S36" s="50">
        <v>0</v>
      </c>
      <c r="T36" s="28"/>
      <c r="U36" s="51"/>
      <c r="V36" s="28"/>
      <c r="W36" s="50">
        <v>0</v>
      </c>
      <c r="X36" s="28" t="s">
        <v>43</v>
      </c>
      <c r="Y36" s="51">
        <v>42300</v>
      </c>
      <c r="Z36" s="51">
        <v>42354</v>
      </c>
      <c r="AA36" s="51"/>
      <c r="AB36" s="50">
        <v>42300</v>
      </c>
      <c r="AC36" s="50">
        <v>42300</v>
      </c>
      <c r="AD36" s="50">
        <v>0</v>
      </c>
      <c r="AE36" s="50">
        <v>0</v>
      </c>
      <c r="AF36" s="50">
        <v>0</v>
      </c>
      <c r="AG36" s="50">
        <v>0</v>
      </c>
      <c r="AH36" s="50">
        <v>42300</v>
      </c>
      <c r="AI36" s="50">
        <v>0</v>
      </c>
      <c r="AJ36" s="50">
        <v>0</v>
      </c>
      <c r="AK36" s="50">
        <v>0</v>
      </c>
      <c r="AL36" s="50">
        <v>0</v>
      </c>
      <c r="AM36" s="28"/>
      <c r="AN36" s="28"/>
      <c r="AO36" s="28"/>
      <c r="AP36" s="50">
        <v>0</v>
      </c>
    </row>
    <row r="37" spans="1:42" s="35" customFormat="1" hidden="1" x14ac:dyDescent="0.2">
      <c r="A37" s="37">
        <v>890304155</v>
      </c>
      <c r="B37" s="37" t="s">
        <v>10</v>
      </c>
      <c r="C37" s="28" t="s">
        <v>13</v>
      </c>
      <c r="D37" s="33">
        <v>391359</v>
      </c>
      <c r="E37" s="29" t="str">
        <f t="shared" si="4"/>
        <v>HDPV391359</v>
      </c>
      <c r="F37" s="29" t="str">
        <f t="shared" si="5"/>
        <v>890304155_HDPV391359</v>
      </c>
      <c r="G37" s="41">
        <v>42586</v>
      </c>
      <c r="H37" s="37"/>
      <c r="I37" s="36">
        <v>37000</v>
      </c>
      <c r="J37" s="36">
        <v>37000</v>
      </c>
      <c r="K37" s="38" t="s">
        <v>14</v>
      </c>
      <c r="L37" s="40" t="s">
        <v>11</v>
      </c>
      <c r="M37" s="28" t="s">
        <v>15</v>
      </c>
      <c r="N37" s="37" t="s">
        <v>55</v>
      </c>
      <c r="O37" s="28" t="s">
        <v>55</v>
      </c>
      <c r="P37" s="50">
        <v>0</v>
      </c>
      <c r="Q37" s="28"/>
      <c r="R37" s="50">
        <v>0</v>
      </c>
      <c r="S37" s="50">
        <v>0</v>
      </c>
      <c r="T37" s="28"/>
      <c r="U37" s="51"/>
      <c r="V37" s="28"/>
      <c r="W37" s="50">
        <v>0</v>
      </c>
      <c r="X37" s="28" t="s">
        <v>43</v>
      </c>
      <c r="Y37" s="51">
        <v>42579</v>
      </c>
      <c r="Z37" s="51">
        <v>42586</v>
      </c>
      <c r="AA37" s="51"/>
      <c r="AB37" s="50">
        <v>37000</v>
      </c>
      <c r="AC37" s="50">
        <v>37000</v>
      </c>
      <c r="AD37" s="50">
        <v>0</v>
      </c>
      <c r="AE37" s="50">
        <v>0</v>
      </c>
      <c r="AF37" s="50">
        <v>0</v>
      </c>
      <c r="AG37" s="50">
        <v>0</v>
      </c>
      <c r="AH37" s="50">
        <v>37000</v>
      </c>
      <c r="AI37" s="50">
        <v>0</v>
      </c>
      <c r="AJ37" s="50">
        <v>0</v>
      </c>
      <c r="AK37" s="50">
        <v>0</v>
      </c>
      <c r="AL37" s="50">
        <v>0</v>
      </c>
      <c r="AM37" s="28"/>
      <c r="AN37" s="28"/>
      <c r="AO37" s="28"/>
      <c r="AP37" s="50">
        <v>0</v>
      </c>
    </row>
    <row r="38" spans="1:42" s="35" customFormat="1" hidden="1" x14ac:dyDescent="0.2">
      <c r="A38" s="37">
        <v>890304155</v>
      </c>
      <c r="B38" s="37" t="s">
        <v>10</v>
      </c>
      <c r="C38" s="28" t="s">
        <v>13</v>
      </c>
      <c r="D38" s="33">
        <v>206182</v>
      </c>
      <c r="E38" s="29" t="str">
        <f t="shared" si="4"/>
        <v>HDPV206182</v>
      </c>
      <c r="F38" s="29" t="str">
        <f t="shared" si="5"/>
        <v>890304155_HDPV206182</v>
      </c>
      <c r="G38" s="41">
        <v>41255</v>
      </c>
      <c r="H38" s="37"/>
      <c r="I38" s="36">
        <v>32700</v>
      </c>
      <c r="J38" s="36">
        <v>32700</v>
      </c>
      <c r="K38" s="38" t="s">
        <v>14</v>
      </c>
      <c r="L38" s="40" t="s">
        <v>11</v>
      </c>
      <c r="M38" s="28" t="s">
        <v>15</v>
      </c>
      <c r="N38" s="37" t="s">
        <v>55</v>
      </c>
      <c r="O38" s="28" t="s">
        <v>55</v>
      </c>
      <c r="P38" s="50">
        <v>0</v>
      </c>
      <c r="Q38" s="28"/>
      <c r="R38" s="50">
        <v>0</v>
      </c>
      <c r="S38" s="50">
        <v>0</v>
      </c>
      <c r="T38" s="28"/>
      <c r="U38" s="51"/>
      <c r="V38" s="28"/>
      <c r="W38" s="50">
        <v>0</v>
      </c>
      <c r="X38" s="28" t="s">
        <v>43</v>
      </c>
      <c r="Y38" s="51">
        <v>41243</v>
      </c>
      <c r="Z38" s="51">
        <v>41255</v>
      </c>
      <c r="AA38" s="51"/>
      <c r="AB38" s="50">
        <v>32700</v>
      </c>
      <c r="AC38" s="50">
        <v>32700</v>
      </c>
      <c r="AD38" s="50">
        <v>0</v>
      </c>
      <c r="AE38" s="50">
        <v>0</v>
      </c>
      <c r="AF38" s="50">
        <v>0</v>
      </c>
      <c r="AG38" s="50">
        <v>0</v>
      </c>
      <c r="AH38" s="50">
        <v>32700</v>
      </c>
      <c r="AI38" s="50">
        <v>0</v>
      </c>
      <c r="AJ38" s="50">
        <v>0</v>
      </c>
      <c r="AK38" s="50">
        <v>0</v>
      </c>
      <c r="AL38" s="50">
        <v>0</v>
      </c>
      <c r="AM38" s="28"/>
      <c r="AN38" s="28"/>
      <c r="AO38" s="28"/>
      <c r="AP38" s="50">
        <v>0</v>
      </c>
    </row>
    <row r="39" spans="1:42" s="35" customFormat="1" hidden="1" x14ac:dyDescent="0.2">
      <c r="A39" s="37">
        <v>890304155</v>
      </c>
      <c r="B39" s="37" t="s">
        <v>10</v>
      </c>
      <c r="C39" s="28" t="s">
        <v>13</v>
      </c>
      <c r="D39" s="33">
        <v>140484</v>
      </c>
      <c r="E39" s="29" t="str">
        <f t="shared" si="4"/>
        <v>HDPV140484</v>
      </c>
      <c r="F39" s="29" t="str">
        <f t="shared" si="5"/>
        <v>890304155_HDPV140484</v>
      </c>
      <c r="G39" s="41">
        <v>40679</v>
      </c>
      <c r="H39" s="37"/>
      <c r="I39" s="36">
        <v>2819585</v>
      </c>
      <c r="J39" s="36">
        <v>2819585</v>
      </c>
      <c r="K39" s="38" t="s">
        <v>14</v>
      </c>
      <c r="L39" s="40" t="s">
        <v>11</v>
      </c>
      <c r="M39" s="28" t="s">
        <v>16</v>
      </c>
      <c r="N39" s="37" t="s">
        <v>55</v>
      </c>
      <c r="O39" s="28" t="s">
        <v>55</v>
      </c>
      <c r="P39" s="50">
        <v>0</v>
      </c>
      <c r="Q39" s="28"/>
      <c r="R39" s="50">
        <v>0</v>
      </c>
      <c r="S39" s="50">
        <v>0</v>
      </c>
      <c r="T39" s="28"/>
      <c r="U39" s="51"/>
      <c r="V39" s="28"/>
      <c r="W39" s="50">
        <v>0</v>
      </c>
      <c r="X39" s="28" t="s">
        <v>43</v>
      </c>
      <c r="Y39" s="51">
        <v>40680</v>
      </c>
      <c r="Z39" s="51">
        <v>40703</v>
      </c>
      <c r="AA39" s="51"/>
      <c r="AB39" s="50">
        <v>2819585</v>
      </c>
      <c r="AC39" s="50">
        <v>2819585</v>
      </c>
      <c r="AD39" s="50">
        <v>2819585</v>
      </c>
      <c r="AE39" s="50">
        <v>0</v>
      </c>
      <c r="AF39" s="50">
        <v>1519804</v>
      </c>
      <c r="AG39" s="50">
        <v>0</v>
      </c>
      <c r="AH39" s="50">
        <v>0</v>
      </c>
      <c r="AI39" s="50">
        <v>0</v>
      </c>
      <c r="AJ39" s="50">
        <v>0</v>
      </c>
      <c r="AK39" s="50">
        <v>0</v>
      </c>
      <c r="AL39" s="50">
        <v>0</v>
      </c>
      <c r="AM39" s="28"/>
      <c r="AN39" s="28"/>
      <c r="AO39" s="28"/>
      <c r="AP39" s="50">
        <v>2819585</v>
      </c>
    </row>
    <row r="40" spans="1:42" s="35" customFormat="1" hidden="1" x14ac:dyDescent="0.2">
      <c r="A40" s="37">
        <v>890304155</v>
      </c>
      <c r="B40" s="37" t="s">
        <v>10</v>
      </c>
      <c r="C40" s="37" t="s">
        <v>17</v>
      </c>
      <c r="D40" s="33">
        <v>100258953</v>
      </c>
      <c r="E40" s="29" t="str">
        <f t="shared" si="4"/>
        <v>HDPH100258953</v>
      </c>
      <c r="F40" s="29" t="str">
        <f t="shared" si="5"/>
        <v>890304155_HDPH100258953</v>
      </c>
      <c r="G40" s="41">
        <v>45427.342743055553</v>
      </c>
      <c r="H40" s="37"/>
      <c r="I40" s="36">
        <v>801921</v>
      </c>
      <c r="J40" s="36">
        <v>801921</v>
      </c>
      <c r="K40" s="38" t="s">
        <v>14</v>
      </c>
      <c r="L40" s="40" t="s">
        <v>11</v>
      </c>
      <c r="M40" s="28" t="s">
        <v>16</v>
      </c>
      <c r="N40" s="37" t="s">
        <v>62</v>
      </c>
      <c r="O40" s="28" t="s">
        <v>61</v>
      </c>
      <c r="P40" s="50">
        <v>801921</v>
      </c>
      <c r="Q40" s="28">
        <v>1222486707</v>
      </c>
      <c r="R40" s="50">
        <v>0</v>
      </c>
      <c r="S40" s="50">
        <v>0</v>
      </c>
      <c r="T40" s="28"/>
      <c r="U40" s="51"/>
      <c r="V40" s="28"/>
      <c r="W40" s="50">
        <v>0</v>
      </c>
      <c r="X40" s="28" t="s">
        <v>43</v>
      </c>
      <c r="Y40" s="51">
        <v>45427</v>
      </c>
      <c r="Z40" s="51">
        <v>45447</v>
      </c>
      <c r="AA40" s="51"/>
      <c r="AB40" s="50">
        <v>801921</v>
      </c>
      <c r="AC40" s="50">
        <v>801921</v>
      </c>
      <c r="AD40" s="50">
        <v>801921</v>
      </c>
      <c r="AE40" s="50">
        <v>0</v>
      </c>
      <c r="AF40" s="50">
        <v>253656</v>
      </c>
      <c r="AG40" s="50">
        <v>0</v>
      </c>
      <c r="AH40" s="50">
        <v>0</v>
      </c>
      <c r="AI40" s="50">
        <v>0</v>
      </c>
      <c r="AJ40" s="50">
        <v>0</v>
      </c>
      <c r="AK40" s="50">
        <v>0</v>
      </c>
      <c r="AL40" s="50">
        <v>0</v>
      </c>
      <c r="AM40" s="28"/>
      <c r="AN40" s="28"/>
      <c r="AO40" s="28"/>
      <c r="AP40" s="50">
        <v>801921</v>
      </c>
    </row>
    <row r="41" spans="1:42" s="35" customFormat="1" hidden="1" x14ac:dyDescent="0.2">
      <c r="A41" s="37">
        <v>890304155</v>
      </c>
      <c r="B41" s="37" t="s">
        <v>10</v>
      </c>
      <c r="C41" s="37" t="s">
        <v>17</v>
      </c>
      <c r="D41" s="33">
        <v>100256471</v>
      </c>
      <c r="E41" s="29" t="str">
        <f t="shared" si="4"/>
        <v>HDPH100256471</v>
      </c>
      <c r="F41" s="29" t="str">
        <f t="shared" si="5"/>
        <v>890304155_HDPH100256471</v>
      </c>
      <c r="G41" s="41">
        <v>45410.370254629626</v>
      </c>
      <c r="H41" s="37"/>
      <c r="I41" s="36">
        <v>355912</v>
      </c>
      <c r="J41" s="36">
        <v>355912</v>
      </c>
      <c r="K41" s="38" t="s">
        <v>14</v>
      </c>
      <c r="L41" s="40" t="s">
        <v>11</v>
      </c>
      <c r="M41" s="28" t="s">
        <v>15</v>
      </c>
      <c r="N41" s="37" t="s">
        <v>62</v>
      </c>
      <c r="O41" s="28" t="s">
        <v>61</v>
      </c>
      <c r="P41" s="50">
        <v>355912</v>
      </c>
      <c r="Q41" s="28">
        <v>1222484682</v>
      </c>
      <c r="R41" s="50">
        <v>0</v>
      </c>
      <c r="S41" s="50">
        <v>0</v>
      </c>
      <c r="T41" s="28"/>
      <c r="U41" s="51"/>
      <c r="V41" s="28"/>
      <c r="W41" s="50">
        <v>0</v>
      </c>
      <c r="X41" s="28" t="s">
        <v>43</v>
      </c>
      <c r="Y41" s="51">
        <v>45410</v>
      </c>
      <c r="Z41" s="51">
        <v>45475</v>
      </c>
      <c r="AA41" s="51"/>
      <c r="AB41" s="50">
        <v>355912</v>
      </c>
      <c r="AC41" s="50">
        <v>355912</v>
      </c>
      <c r="AD41" s="50">
        <v>355912</v>
      </c>
      <c r="AE41" s="50">
        <v>0</v>
      </c>
      <c r="AF41" s="50">
        <v>0</v>
      </c>
      <c r="AG41" s="50">
        <v>0</v>
      </c>
      <c r="AH41" s="50">
        <v>0</v>
      </c>
      <c r="AI41" s="50">
        <v>0</v>
      </c>
      <c r="AJ41" s="50">
        <v>0</v>
      </c>
      <c r="AK41" s="50">
        <v>0</v>
      </c>
      <c r="AL41" s="50">
        <v>0</v>
      </c>
      <c r="AM41" s="28"/>
      <c r="AN41" s="28"/>
      <c r="AO41" s="28"/>
      <c r="AP41" s="50">
        <v>355912</v>
      </c>
    </row>
    <row r="42" spans="1:42" s="35" customFormat="1" hidden="1" x14ac:dyDescent="0.2">
      <c r="A42" s="37">
        <v>890304155</v>
      </c>
      <c r="B42" s="37" t="s">
        <v>10</v>
      </c>
      <c r="C42" s="37" t="s">
        <v>17</v>
      </c>
      <c r="D42" s="33">
        <v>100254799</v>
      </c>
      <c r="E42" s="29" t="str">
        <f t="shared" si="4"/>
        <v>HDPH100254799</v>
      </c>
      <c r="F42" s="29" t="str">
        <f t="shared" si="5"/>
        <v>890304155_HDPH100254799</v>
      </c>
      <c r="G42" s="41">
        <v>45400.327685185184</v>
      </c>
      <c r="H42" s="37"/>
      <c r="I42" s="36">
        <v>326854</v>
      </c>
      <c r="J42" s="36">
        <v>326854</v>
      </c>
      <c r="K42" s="38" t="s">
        <v>14</v>
      </c>
      <c r="L42" s="40" t="s">
        <v>11</v>
      </c>
      <c r="M42" s="28" t="s">
        <v>15</v>
      </c>
      <c r="N42" s="37" t="s">
        <v>62</v>
      </c>
      <c r="O42" s="28" t="s">
        <v>61</v>
      </c>
      <c r="P42" s="50">
        <v>326854</v>
      </c>
      <c r="Q42" s="28">
        <v>1222484676</v>
      </c>
      <c r="R42" s="50">
        <v>0</v>
      </c>
      <c r="S42" s="50">
        <v>0</v>
      </c>
      <c r="T42" s="28"/>
      <c r="U42" s="51"/>
      <c r="V42" s="28"/>
      <c r="W42" s="50">
        <v>0</v>
      </c>
      <c r="X42" s="28" t="s">
        <v>43</v>
      </c>
      <c r="Y42" s="51">
        <v>45400</v>
      </c>
      <c r="Z42" s="51">
        <v>45475</v>
      </c>
      <c r="AA42" s="51"/>
      <c r="AB42" s="50">
        <v>326854</v>
      </c>
      <c r="AC42" s="50">
        <v>326854</v>
      </c>
      <c r="AD42" s="50">
        <v>326854</v>
      </c>
      <c r="AE42" s="50">
        <v>0</v>
      </c>
      <c r="AF42" s="50">
        <v>0</v>
      </c>
      <c r="AG42" s="50">
        <v>0</v>
      </c>
      <c r="AH42" s="50">
        <v>0</v>
      </c>
      <c r="AI42" s="50">
        <v>0</v>
      </c>
      <c r="AJ42" s="50">
        <v>0</v>
      </c>
      <c r="AK42" s="50">
        <v>0</v>
      </c>
      <c r="AL42" s="50">
        <v>0</v>
      </c>
      <c r="AM42" s="28"/>
      <c r="AN42" s="28"/>
      <c r="AO42" s="28"/>
      <c r="AP42" s="50">
        <v>326854</v>
      </c>
    </row>
    <row r="43" spans="1:42" s="35" customFormat="1" hidden="1" x14ac:dyDescent="0.2">
      <c r="A43" s="37">
        <v>890304155</v>
      </c>
      <c r="B43" s="37" t="s">
        <v>10</v>
      </c>
      <c r="C43" s="37" t="s">
        <v>17</v>
      </c>
      <c r="D43" s="33">
        <v>100258951</v>
      </c>
      <c r="E43" s="29" t="str">
        <f t="shared" si="4"/>
        <v>HDPH100258951</v>
      </c>
      <c r="F43" s="29" t="str">
        <f t="shared" si="5"/>
        <v>890304155_HDPH100258951</v>
      </c>
      <c r="G43" s="41">
        <v>45427.342731481483</v>
      </c>
      <c r="H43" s="37"/>
      <c r="I43" s="36">
        <v>308563</v>
      </c>
      <c r="J43" s="36">
        <v>308563</v>
      </c>
      <c r="K43" s="38" t="s">
        <v>14</v>
      </c>
      <c r="L43" s="40" t="s">
        <v>11</v>
      </c>
      <c r="M43" s="28" t="s">
        <v>15</v>
      </c>
      <c r="N43" s="37" t="s">
        <v>61</v>
      </c>
      <c r="O43" s="28" t="s">
        <v>61</v>
      </c>
      <c r="P43" s="50">
        <v>308563</v>
      </c>
      <c r="Q43" s="28">
        <v>1222473611</v>
      </c>
      <c r="R43" s="50">
        <v>0</v>
      </c>
      <c r="S43" s="50">
        <v>0</v>
      </c>
      <c r="T43" s="28"/>
      <c r="U43" s="51"/>
      <c r="V43" s="28"/>
      <c r="W43" s="50">
        <v>0</v>
      </c>
      <c r="X43" s="28" t="s">
        <v>43</v>
      </c>
      <c r="Y43" s="51">
        <v>45427</v>
      </c>
      <c r="Z43" s="51">
        <v>45447</v>
      </c>
      <c r="AA43" s="51"/>
      <c r="AB43" s="50">
        <v>308563</v>
      </c>
      <c r="AC43" s="50">
        <v>308563</v>
      </c>
      <c r="AD43" s="50">
        <v>308563</v>
      </c>
      <c r="AE43" s="50">
        <v>0</v>
      </c>
      <c r="AF43" s="50">
        <v>258211</v>
      </c>
      <c r="AG43" s="50">
        <v>0</v>
      </c>
      <c r="AH43" s="50">
        <v>0</v>
      </c>
      <c r="AI43" s="50">
        <v>0</v>
      </c>
      <c r="AJ43" s="50">
        <v>0</v>
      </c>
      <c r="AK43" s="50">
        <v>0</v>
      </c>
      <c r="AL43" s="50">
        <v>0</v>
      </c>
      <c r="AM43" s="28"/>
      <c r="AN43" s="28"/>
      <c r="AO43" s="28"/>
      <c r="AP43" s="50">
        <v>308563</v>
      </c>
    </row>
    <row r="44" spans="1:42" s="35" customFormat="1" hidden="1" x14ac:dyDescent="0.2">
      <c r="A44" s="37">
        <v>890304155</v>
      </c>
      <c r="B44" s="37" t="s">
        <v>10</v>
      </c>
      <c r="C44" s="37" t="s">
        <v>17</v>
      </c>
      <c r="D44" s="33">
        <v>100258967</v>
      </c>
      <c r="E44" s="29" t="str">
        <f t="shared" si="4"/>
        <v>HDPH100258967</v>
      </c>
      <c r="F44" s="29" t="str">
        <f t="shared" si="5"/>
        <v>890304155_HDPH100258967</v>
      </c>
      <c r="G44" s="41">
        <v>45427.342800925922</v>
      </c>
      <c r="H44" s="37"/>
      <c r="I44" s="36">
        <v>294672</v>
      </c>
      <c r="J44" s="36">
        <v>294672</v>
      </c>
      <c r="K44" s="38" t="s">
        <v>14</v>
      </c>
      <c r="L44" s="40" t="s">
        <v>11</v>
      </c>
      <c r="M44" s="28" t="s">
        <v>15</v>
      </c>
      <c r="N44" s="37" t="s">
        <v>62</v>
      </c>
      <c r="O44" s="28" t="s">
        <v>61</v>
      </c>
      <c r="P44" s="50">
        <v>294672</v>
      </c>
      <c r="Q44" s="28">
        <v>1222486740</v>
      </c>
      <c r="R44" s="50">
        <v>0</v>
      </c>
      <c r="S44" s="50">
        <v>0</v>
      </c>
      <c r="T44" s="28"/>
      <c r="U44" s="51"/>
      <c r="V44" s="28"/>
      <c r="W44" s="50">
        <v>0</v>
      </c>
      <c r="X44" s="28" t="s">
        <v>43</v>
      </c>
      <c r="Y44" s="51">
        <v>45427</v>
      </c>
      <c r="Z44" s="51">
        <v>45447</v>
      </c>
      <c r="AA44" s="51"/>
      <c r="AB44" s="50">
        <v>294672</v>
      </c>
      <c r="AC44" s="50">
        <v>294672</v>
      </c>
      <c r="AD44" s="50">
        <v>294672</v>
      </c>
      <c r="AE44" s="50">
        <v>0</v>
      </c>
      <c r="AF44" s="50">
        <v>280839</v>
      </c>
      <c r="AG44" s="50">
        <v>0</v>
      </c>
      <c r="AH44" s="50">
        <v>0</v>
      </c>
      <c r="AI44" s="50">
        <v>0</v>
      </c>
      <c r="AJ44" s="50">
        <v>0</v>
      </c>
      <c r="AK44" s="50">
        <v>0</v>
      </c>
      <c r="AL44" s="50">
        <v>0</v>
      </c>
      <c r="AM44" s="28"/>
      <c r="AN44" s="28"/>
      <c r="AO44" s="28"/>
      <c r="AP44" s="50">
        <v>294672</v>
      </c>
    </row>
    <row r="45" spans="1:42" s="35" customFormat="1" hidden="1" x14ac:dyDescent="0.2">
      <c r="A45" s="37">
        <v>890304155</v>
      </c>
      <c r="B45" s="37" t="s">
        <v>10</v>
      </c>
      <c r="C45" s="37" t="s">
        <v>17</v>
      </c>
      <c r="D45" s="33">
        <v>100258963</v>
      </c>
      <c r="E45" s="29" t="str">
        <f t="shared" si="4"/>
        <v>HDPH100258963</v>
      </c>
      <c r="F45" s="29" t="str">
        <f t="shared" si="5"/>
        <v>890304155_HDPH100258963</v>
      </c>
      <c r="G45" s="41">
        <v>45427.342777777776</v>
      </c>
      <c r="H45" s="37"/>
      <c r="I45" s="36">
        <v>186596</v>
      </c>
      <c r="J45" s="36">
        <v>186596</v>
      </c>
      <c r="K45" s="38" t="s">
        <v>14</v>
      </c>
      <c r="L45" s="40" t="s">
        <v>11</v>
      </c>
      <c r="M45" s="28" t="s">
        <v>15</v>
      </c>
      <c r="N45" s="37" t="s">
        <v>61</v>
      </c>
      <c r="O45" s="28" t="s">
        <v>61</v>
      </c>
      <c r="P45" s="50">
        <v>186596</v>
      </c>
      <c r="Q45" s="28">
        <v>1222470890</v>
      </c>
      <c r="R45" s="50">
        <v>0</v>
      </c>
      <c r="S45" s="50">
        <v>0</v>
      </c>
      <c r="T45" s="28"/>
      <c r="U45" s="51"/>
      <c r="V45" s="28"/>
      <c r="W45" s="50">
        <v>0</v>
      </c>
      <c r="X45" s="28" t="s">
        <v>43</v>
      </c>
      <c r="Y45" s="51">
        <v>45427</v>
      </c>
      <c r="Z45" s="51">
        <v>45447</v>
      </c>
      <c r="AA45" s="51"/>
      <c r="AB45" s="50">
        <v>186596</v>
      </c>
      <c r="AC45" s="50">
        <v>186596</v>
      </c>
      <c r="AD45" s="50">
        <v>186596</v>
      </c>
      <c r="AE45" s="50">
        <v>0</v>
      </c>
      <c r="AF45" s="50">
        <v>280839</v>
      </c>
      <c r="AG45" s="50">
        <v>0</v>
      </c>
      <c r="AH45" s="50">
        <v>0</v>
      </c>
      <c r="AI45" s="50">
        <v>0</v>
      </c>
      <c r="AJ45" s="50">
        <v>0</v>
      </c>
      <c r="AK45" s="50">
        <v>0</v>
      </c>
      <c r="AL45" s="50">
        <v>0</v>
      </c>
      <c r="AM45" s="28"/>
      <c r="AN45" s="28"/>
      <c r="AO45" s="28"/>
      <c r="AP45" s="50">
        <v>186596</v>
      </c>
    </row>
    <row r="46" spans="1:42" s="35" customFormat="1" hidden="1" x14ac:dyDescent="0.2">
      <c r="A46" s="37">
        <v>890304155</v>
      </c>
      <c r="B46" s="37" t="s">
        <v>10</v>
      </c>
      <c r="C46" s="37" t="s">
        <v>17</v>
      </c>
      <c r="D46" s="33">
        <v>100258961</v>
      </c>
      <c r="E46" s="29" t="str">
        <f t="shared" si="4"/>
        <v>HDPH100258961</v>
      </c>
      <c r="F46" s="29" t="str">
        <f t="shared" si="5"/>
        <v>890304155_HDPH100258961</v>
      </c>
      <c r="G46" s="41">
        <v>45427.342777777776</v>
      </c>
      <c r="H46" s="37"/>
      <c r="I46" s="36">
        <v>180057</v>
      </c>
      <c r="J46" s="36">
        <v>180057</v>
      </c>
      <c r="K46" s="38" t="s">
        <v>14</v>
      </c>
      <c r="L46" s="40" t="s">
        <v>11</v>
      </c>
      <c r="M46" s="28" t="s">
        <v>15</v>
      </c>
      <c r="N46" s="37" t="s">
        <v>61</v>
      </c>
      <c r="O46" s="28" t="s">
        <v>61</v>
      </c>
      <c r="P46" s="50">
        <v>180057</v>
      </c>
      <c r="Q46" s="28">
        <v>1222470889</v>
      </c>
      <c r="R46" s="50">
        <v>0</v>
      </c>
      <c r="S46" s="50">
        <v>0</v>
      </c>
      <c r="T46" s="28"/>
      <c r="U46" s="51"/>
      <c r="V46" s="28"/>
      <c r="W46" s="50">
        <v>0</v>
      </c>
      <c r="X46" s="28" t="s">
        <v>43</v>
      </c>
      <c r="Y46" s="51">
        <v>45427</v>
      </c>
      <c r="Z46" s="51">
        <v>45447</v>
      </c>
      <c r="AA46" s="51"/>
      <c r="AB46" s="50">
        <v>180057</v>
      </c>
      <c r="AC46" s="50">
        <v>180057</v>
      </c>
      <c r="AD46" s="50">
        <v>180057</v>
      </c>
      <c r="AE46" s="50">
        <v>0</v>
      </c>
      <c r="AF46" s="50">
        <v>287689</v>
      </c>
      <c r="AG46" s="50">
        <v>0</v>
      </c>
      <c r="AH46" s="50">
        <v>0</v>
      </c>
      <c r="AI46" s="50">
        <v>0</v>
      </c>
      <c r="AJ46" s="50">
        <v>0</v>
      </c>
      <c r="AK46" s="50">
        <v>0</v>
      </c>
      <c r="AL46" s="50">
        <v>0</v>
      </c>
      <c r="AM46" s="28"/>
      <c r="AN46" s="28"/>
      <c r="AO46" s="28"/>
      <c r="AP46" s="50">
        <v>180057</v>
      </c>
    </row>
    <row r="47" spans="1:42" s="35" customFormat="1" hidden="1" x14ac:dyDescent="0.2">
      <c r="A47" s="37">
        <v>890304155</v>
      </c>
      <c r="B47" s="37" t="s">
        <v>10</v>
      </c>
      <c r="C47" s="37" t="s">
        <v>17</v>
      </c>
      <c r="D47" s="33">
        <v>100254795</v>
      </c>
      <c r="E47" s="29" t="str">
        <f t="shared" si="4"/>
        <v>HDPH100254795</v>
      </c>
      <c r="F47" s="29" t="str">
        <f t="shared" si="5"/>
        <v>890304155_HDPH100254795</v>
      </c>
      <c r="G47" s="41">
        <v>45400.327673611115</v>
      </c>
      <c r="H47" s="37"/>
      <c r="I47" s="36">
        <v>99450</v>
      </c>
      <c r="J47" s="36">
        <v>99450</v>
      </c>
      <c r="K47" s="38" t="s">
        <v>14</v>
      </c>
      <c r="L47" s="40" t="s">
        <v>11</v>
      </c>
      <c r="M47" s="28" t="s">
        <v>15</v>
      </c>
      <c r="N47" s="37" t="s">
        <v>62</v>
      </c>
      <c r="O47" s="28" t="s">
        <v>61</v>
      </c>
      <c r="P47" s="50">
        <v>99450</v>
      </c>
      <c r="Q47" s="28">
        <v>1222484678</v>
      </c>
      <c r="R47" s="50">
        <v>0</v>
      </c>
      <c r="S47" s="50">
        <v>0</v>
      </c>
      <c r="T47" s="28"/>
      <c r="U47" s="51"/>
      <c r="V47" s="28"/>
      <c r="W47" s="50">
        <v>0</v>
      </c>
      <c r="X47" s="28" t="s">
        <v>43</v>
      </c>
      <c r="Y47" s="51">
        <v>45400</v>
      </c>
      <c r="Z47" s="51">
        <v>45475</v>
      </c>
      <c r="AA47" s="51"/>
      <c r="AB47" s="50">
        <v>99450</v>
      </c>
      <c r="AC47" s="50">
        <v>99450</v>
      </c>
      <c r="AD47" s="50">
        <v>99450</v>
      </c>
      <c r="AE47" s="50">
        <v>0</v>
      </c>
      <c r="AF47" s="50">
        <v>0</v>
      </c>
      <c r="AG47" s="50">
        <v>0</v>
      </c>
      <c r="AH47" s="50">
        <v>0</v>
      </c>
      <c r="AI47" s="50">
        <v>0</v>
      </c>
      <c r="AJ47" s="50">
        <v>0</v>
      </c>
      <c r="AK47" s="50">
        <v>0</v>
      </c>
      <c r="AL47" s="50">
        <v>0</v>
      </c>
      <c r="AM47" s="28"/>
      <c r="AN47" s="28"/>
      <c r="AO47" s="28"/>
      <c r="AP47" s="50">
        <v>99450</v>
      </c>
    </row>
    <row r="48" spans="1:42" s="35" customFormat="1" hidden="1" x14ac:dyDescent="0.2">
      <c r="A48" s="37">
        <v>890304155</v>
      </c>
      <c r="B48" s="37" t="s">
        <v>10</v>
      </c>
      <c r="C48" s="37" t="s">
        <v>17</v>
      </c>
      <c r="D48" s="33">
        <v>100254794</v>
      </c>
      <c r="E48" s="29" t="str">
        <f t="shared" si="4"/>
        <v>HDPH100254794</v>
      </c>
      <c r="F48" s="29" t="str">
        <f t="shared" si="5"/>
        <v>890304155_HDPH100254794</v>
      </c>
      <c r="G48" s="41">
        <v>45400.327673611115</v>
      </c>
      <c r="H48" s="37"/>
      <c r="I48" s="36">
        <v>98312</v>
      </c>
      <c r="J48" s="36">
        <v>98312</v>
      </c>
      <c r="K48" s="38" t="s">
        <v>14</v>
      </c>
      <c r="L48" s="40" t="s">
        <v>11</v>
      </c>
      <c r="M48" s="28" t="s">
        <v>15</v>
      </c>
      <c r="N48" s="37" t="s">
        <v>62</v>
      </c>
      <c r="O48" s="28" t="s">
        <v>61</v>
      </c>
      <c r="P48" s="50">
        <v>98312</v>
      </c>
      <c r="Q48" s="28">
        <v>1222484677</v>
      </c>
      <c r="R48" s="50">
        <v>0</v>
      </c>
      <c r="S48" s="50">
        <v>0</v>
      </c>
      <c r="T48" s="28"/>
      <c r="U48" s="51"/>
      <c r="V48" s="28"/>
      <c r="W48" s="50">
        <v>0</v>
      </c>
      <c r="X48" s="28" t="s">
        <v>43</v>
      </c>
      <c r="Y48" s="51">
        <v>45400</v>
      </c>
      <c r="Z48" s="51">
        <v>45475</v>
      </c>
      <c r="AA48" s="51"/>
      <c r="AB48" s="50">
        <v>98312</v>
      </c>
      <c r="AC48" s="50">
        <v>98312</v>
      </c>
      <c r="AD48" s="50">
        <v>98312</v>
      </c>
      <c r="AE48" s="50">
        <v>0</v>
      </c>
      <c r="AF48" s="50">
        <v>0</v>
      </c>
      <c r="AG48" s="50">
        <v>0</v>
      </c>
      <c r="AH48" s="50">
        <v>0</v>
      </c>
      <c r="AI48" s="50">
        <v>0</v>
      </c>
      <c r="AJ48" s="50">
        <v>0</v>
      </c>
      <c r="AK48" s="50">
        <v>0</v>
      </c>
      <c r="AL48" s="50">
        <v>0</v>
      </c>
      <c r="AM48" s="28"/>
      <c r="AN48" s="28"/>
      <c r="AO48" s="28"/>
      <c r="AP48" s="50">
        <v>98312</v>
      </c>
    </row>
    <row r="49" spans="1:42" s="35" customFormat="1" hidden="1" x14ac:dyDescent="0.2">
      <c r="A49" s="37">
        <v>890304155</v>
      </c>
      <c r="B49" s="37" t="s">
        <v>10</v>
      </c>
      <c r="C49" s="37" t="s">
        <v>17</v>
      </c>
      <c r="D49" s="33">
        <v>100248072</v>
      </c>
      <c r="E49" s="29" t="str">
        <f t="shared" si="4"/>
        <v>HDPH100248072</v>
      </c>
      <c r="F49" s="29" t="str">
        <f t="shared" si="5"/>
        <v>890304155_HDPH100248072</v>
      </c>
      <c r="G49" s="41">
        <v>45352.398125</v>
      </c>
      <c r="H49" s="37"/>
      <c r="I49" s="36">
        <v>91749</v>
      </c>
      <c r="J49" s="36">
        <v>91749</v>
      </c>
      <c r="K49" s="38" t="s">
        <v>14</v>
      </c>
      <c r="L49" s="40" t="s">
        <v>11</v>
      </c>
      <c r="M49" s="28" t="s">
        <v>15</v>
      </c>
      <c r="N49" s="37" t="s">
        <v>61</v>
      </c>
      <c r="O49" s="28" t="s">
        <v>61</v>
      </c>
      <c r="P49" s="50">
        <v>91749</v>
      </c>
      <c r="Q49" s="28">
        <v>1222473563</v>
      </c>
      <c r="R49" s="50">
        <v>0</v>
      </c>
      <c r="S49" s="50">
        <v>0</v>
      </c>
      <c r="T49" s="28"/>
      <c r="U49" s="51"/>
      <c r="V49" s="28"/>
      <c r="W49" s="50">
        <v>0</v>
      </c>
      <c r="X49" s="28" t="s">
        <v>43</v>
      </c>
      <c r="Y49" s="51">
        <v>45352</v>
      </c>
      <c r="Z49" s="51">
        <v>45447</v>
      </c>
      <c r="AA49" s="51"/>
      <c r="AB49" s="50">
        <v>91749</v>
      </c>
      <c r="AC49" s="50">
        <v>91749</v>
      </c>
      <c r="AD49" s="50">
        <v>91749</v>
      </c>
      <c r="AE49" s="50">
        <v>0</v>
      </c>
      <c r="AF49" s="50">
        <v>0</v>
      </c>
      <c r="AG49" s="50">
        <v>0</v>
      </c>
      <c r="AH49" s="50">
        <v>0</v>
      </c>
      <c r="AI49" s="50">
        <v>0</v>
      </c>
      <c r="AJ49" s="50">
        <v>0</v>
      </c>
      <c r="AK49" s="50">
        <v>0</v>
      </c>
      <c r="AL49" s="50">
        <v>0</v>
      </c>
      <c r="AM49" s="28"/>
      <c r="AN49" s="28"/>
      <c r="AO49" s="28"/>
      <c r="AP49" s="50">
        <v>91749</v>
      </c>
    </row>
    <row r="50" spans="1:42" s="35" customFormat="1" hidden="1" x14ac:dyDescent="0.2">
      <c r="A50" s="37">
        <v>890304155</v>
      </c>
      <c r="B50" s="37" t="s">
        <v>10</v>
      </c>
      <c r="C50" s="37" t="s">
        <v>17</v>
      </c>
      <c r="D50" s="33">
        <v>100258959</v>
      </c>
      <c r="E50" s="29" t="str">
        <f t="shared" si="4"/>
        <v>HDPH100258959</v>
      </c>
      <c r="F50" s="29" t="str">
        <f t="shared" si="5"/>
        <v>890304155_HDPH100258959</v>
      </c>
      <c r="G50" s="41">
        <v>45427.342766203707</v>
      </c>
      <c r="H50" s="37"/>
      <c r="I50" s="36">
        <v>87244</v>
      </c>
      <c r="J50" s="36">
        <v>87244</v>
      </c>
      <c r="K50" s="38" t="s">
        <v>14</v>
      </c>
      <c r="L50" s="40" t="s">
        <v>11</v>
      </c>
      <c r="M50" s="28" t="s">
        <v>15</v>
      </c>
      <c r="N50" s="37" t="s">
        <v>61</v>
      </c>
      <c r="O50" s="28" t="s">
        <v>61</v>
      </c>
      <c r="P50" s="50">
        <v>87244</v>
      </c>
      <c r="Q50" s="28">
        <v>1222470888</v>
      </c>
      <c r="R50" s="50">
        <v>0</v>
      </c>
      <c r="S50" s="50">
        <v>0</v>
      </c>
      <c r="T50" s="28"/>
      <c r="U50" s="51"/>
      <c r="V50" s="28"/>
      <c r="W50" s="50">
        <v>0</v>
      </c>
      <c r="X50" s="28" t="s">
        <v>43</v>
      </c>
      <c r="Y50" s="51">
        <v>45427</v>
      </c>
      <c r="Z50" s="51">
        <v>45447</v>
      </c>
      <c r="AA50" s="51"/>
      <c r="AB50" s="50">
        <v>87244</v>
      </c>
      <c r="AC50" s="50">
        <v>87244</v>
      </c>
      <c r="AD50" s="50">
        <v>87244</v>
      </c>
      <c r="AE50" s="50">
        <v>0</v>
      </c>
      <c r="AF50" s="50">
        <v>287689</v>
      </c>
      <c r="AG50" s="50">
        <v>0</v>
      </c>
      <c r="AH50" s="50">
        <v>0</v>
      </c>
      <c r="AI50" s="50">
        <v>0</v>
      </c>
      <c r="AJ50" s="50">
        <v>0</v>
      </c>
      <c r="AK50" s="50">
        <v>0</v>
      </c>
      <c r="AL50" s="50">
        <v>0</v>
      </c>
      <c r="AM50" s="28"/>
      <c r="AN50" s="28"/>
      <c r="AO50" s="28"/>
      <c r="AP50" s="50">
        <v>87244</v>
      </c>
    </row>
    <row r="51" spans="1:42" s="35" customFormat="1" hidden="1" x14ac:dyDescent="0.2">
      <c r="A51" s="37">
        <v>890304155</v>
      </c>
      <c r="B51" s="37" t="s">
        <v>10</v>
      </c>
      <c r="C51" s="37" t="s">
        <v>17</v>
      </c>
      <c r="D51" s="33">
        <v>100261872</v>
      </c>
      <c r="E51" s="29" t="str">
        <f t="shared" si="4"/>
        <v>HDPH100261872</v>
      </c>
      <c r="F51" s="29" t="str">
        <f t="shared" si="5"/>
        <v>890304155_HDPH100261872</v>
      </c>
      <c r="G51" s="41">
        <v>45446.318680555552</v>
      </c>
      <c r="H51" s="37"/>
      <c r="I51" s="36">
        <v>82154</v>
      </c>
      <c r="J51" s="36">
        <v>82154</v>
      </c>
      <c r="K51" s="38" t="s">
        <v>14</v>
      </c>
      <c r="L51" s="40" t="s">
        <v>11</v>
      </c>
      <c r="M51" s="28" t="s">
        <v>15</v>
      </c>
      <c r="N51" s="37" t="s">
        <v>62</v>
      </c>
      <c r="O51" s="28" t="s">
        <v>61</v>
      </c>
      <c r="P51" s="50">
        <v>82154</v>
      </c>
      <c r="Q51" s="28">
        <v>1222484685</v>
      </c>
      <c r="R51" s="50">
        <v>0</v>
      </c>
      <c r="S51" s="50">
        <v>0</v>
      </c>
      <c r="T51" s="28"/>
      <c r="U51" s="51"/>
      <c r="V51" s="28"/>
      <c r="W51" s="50">
        <v>0</v>
      </c>
      <c r="X51" s="28" t="s">
        <v>43</v>
      </c>
      <c r="Y51" s="51">
        <v>45447</v>
      </c>
      <c r="Z51" s="51">
        <v>45475</v>
      </c>
      <c r="AA51" s="51"/>
      <c r="AB51" s="50">
        <v>82154</v>
      </c>
      <c r="AC51" s="50">
        <v>82154</v>
      </c>
      <c r="AD51" s="50">
        <v>82154</v>
      </c>
      <c r="AE51" s="50">
        <v>0</v>
      </c>
      <c r="AF51" s="50">
        <v>0</v>
      </c>
      <c r="AG51" s="50">
        <v>0</v>
      </c>
      <c r="AH51" s="50">
        <v>0</v>
      </c>
      <c r="AI51" s="50">
        <v>0</v>
      </c>
      <c r="AJ51" s="50">
        <v>0</v>
      </c>
      <c r="AK51" s="50">
        <v>0</v>
      </c>
      <c r="AL51" s="50">
        <v>0</v>
      </c>
      <c r="AM51" s="28"/>
      <c r="AN51" s="28"/>
      <c r="AO51" s="28"/>
      <c r="AP51" s="50">
        <v>82154</v>
      </c>
    </row>
    <row r="52" spans="1:42" s="35" customFormat="1" ht="15.75" hidden="1" customHeight="1" x14ac:dyDescent="0.2">
      <c r="A52" s="37">
        <v>890304155</v>
      </c>
      <c r="B52" s="37" t="s">
        <v>10</v>
      </c>
      <c r="C52" s="37" t="s">
        <v>17</v>
      </c>
      <c r="D52" s="33">
        <v>100253325</v>
      </c>
      <c r="E52" s="29" t="str">
        <f t="shared" si="4"/>
        <v>HDPH100253325</v>
      </c>
      <c r="F52" s="29" t="str">
        <f t="shared" si="5"/>
        <v>890304155_HDPH100253325</v>
      </c>
      <c r="G52" s="41">
        <v>45390.321481481478</v>
      </c>
      <c r="H52" s="37"/>
      <c r="I52" s="36">
        <v>81400</v>
      </c>
      <c r="J52" s="36">
        <v>81400</v>
      </c>
      <c r="K52" s="38" t="s">
        <v>14</v>
      </c>
      <c r="L52" s="40" t="s">
        <v>11</v>
      </c>
      <c r="M52" s="28" t="s">
        <v>15</v>
      </c>
      <c r="N52" s="37" t="s">
        <v>62</v>
      </c>
      <c r="O52" s="28" t="s">
        <v>61</v>
      </c>
      <c r="P52" s="50">
        <v>81400</v>
      </c>
      <c r="Q52" s="28">
        <v>1222484675</v>
      </c>
      <c r="R52" s="50">
        <v>0</v>
      </c>
      <c r="S52" s="50">
        <v>0</v>
      </c>
      <c r="T52" s="28"/>
      <c r="U52" s="51"/>
      <c r="V52" s="28"/>
      <c r="W52" s="50">
        <v>0</v>
      </c>
      <c r="X52" s="28" t="s">
        <v>43</v>
      </c>
      <c r="Y52" s="51">
        <v>45390</v>
      </c>
      <c r="Z52" s="51">
        <v>45475</v>
      </c>
      <c r="AA52" s="51"/>
      <c r="AB52" s="50">
        <v>81400</v>
      </c>
      <c r="AC52" s="50">
        <v>81400</v>
      </c>
      <c r="AD52" s="50">
        <v>81400</v>
      </c>
      <c r="AE52" s="50">
        <v>0</v>
      </c>
      <c r="AF52" s="50">
        <v>0</v>
      </c>
      <c r="AG52" s="50">
        <v>0</v>
      </c>
      <c r="AH52" s="50">
        <v>0</v>
      </c>
      <c r="AI52" s="50">
        <v>0</v>
      </c>
      <c r="AJ52" s="50">
        <v>0</v>
      </c>
      <c r="AK52" s="50">
        <v>0</v>
      </c>
      <c r="AL52" s="50">
        <v>0</v>
      </c>
      <c r="AM52" s="28"/>
      <c r="AN52" s="28"/>
      <c r="AO52" s="28"/>
      <c r="AP52" s="50">
        <v>81400</v>
      </c>
    </row>
    <row r="53" spans="1:42" s="35" customFormat="1" hidden="1" x14ac:dyDescent="0.2">
      <c r="A53" s="37">
        <v>890304155</v>
      </c>
      <c r="B53" s="37" t="s">
        <v>10</v>
      </c>
      <c r="C53" s="37" t="s">
        <v>17</v>
      </c>
      <c r="D53" s="33">
        <v>100255954</v>
      </c>
      <c r="E53" s="29" t="str">
        <f t="shared" si="4"/>
        <v>HDPH100255954</v>
      </c>
      <c r="F53" s="29" t="str">
        <f t="shared" si="5"/>
        <v>890304155_HDPH100255954</v>
      </c>
      <c r="G53" s="41">
        <v>45407.325266203705</v>
      </c>
      <c r="H53" s="37"/>
      <c r="I53" s="36">
        <v>81400</v>
      </c>
      <c r="J53" s="36">
        <v>81400</v>
      </c>
      <c r="K53" s="38" t="s">
        <v>14</v>
      </c>
      <c r="L53" s="40" t="s">
        <v>11</v>
      </c>
      <c r="M53" s="28" t="s">
        <v>15</v>
      </c>
      <c r="N53" s="37" t="s">
        <v>62</v>
      </c>
      <c r="O53" s="28" t="s">
        <v>61</v>
      </c>
      <c r="P53" s="50">
        <v>81400</v>
      </c>
      <c r="Q53" s="28">
        <v>1222484680</v>
      </c>
      <c r="R53" s="50">
        <v>0</v>
      </c>
      <c r="S53" s="50">
        <v>0</v>
      </c>
      <c r="T53" s="28"/>
      <c r="U53" s="51"/>
      <c r="V53" s="28"/>
      <c r="W53" s="50">
        <v>0</v>
      </c>
      <c r="X53" s="28" t="s">
        <v>43</v>
      </c>
      <c r="Y53" s="51">
        <v>45407</v>
      </c>
      <c r="Z53" s="51">
        <v>45475</v>
      </c>
      <c r="AA53" s="51"/>
      <c r="AB53" s="50">
        <v>81400</v>
      </c>
      <c r="AC53" s="50">
        <v>81400</v>
      </c>
      <c r="AD53" s="50">
        <v>81400</v>
      </c>
      <c r="AE53" s="50">
        <v>0</v>
      </c>
      <c r="AF53" s="50">
        <v>0</v>
      </c>
      <c r="AG53" s="50">
        <v>0</v>
      </c>
      <c r="AH53" s="50">
        <v>0</v>
      </c>
      <c r="AI53" s="50">
        <v>0</v>
      </c>
      <c r="AJ53" s="50">
        <v>0</v>
      </c>
      <c r="AK53" s="50">
        <v>0</v>
      </c>
      <c r="AL53" s="50">
        <v>0</v>
      </c>
      <c r="AM53" s="28"/>
      <c r="AN53" s="28"/>
      <c r="AO53" s="28"/>
      <c r="AP53" s="50">
        <v>81400</v>
      </c>
    </row>
    <row r="54" spans="1:42" s="35" customFormat="1" hidden="1" x14ac:dyDescent="0.2">
      <c r="A54" s="37">
        <v>890304155</v>
      </c>
      <c r="B54" s="37" t="s">
        <v>10</v>
      </c>
      <c r="C54" s="37" t="s">
        <v>17</v>
      </c>
      <c r="D54" s="33">
        <v>100256461</v>
      </c>
      <c r="E54" s="29" t="str">
        <f t="shared" si="4"/>
        <v>HDPH100256461</v>
      </c>
      <c r="F54" s="29" t="str">
        <f t="shared" si="5"/>
        <v>890304155_HDPH100256461</v>
      </c>
      <c r="G54" s="41">
        <v>45410.37023148148</v>
      </c>
      <c r="H54" s="37"/>
      <c r="I54" s="36">
        <v>81400</v>
      </c>
      <c r="J54" s="36">
        <v>81400</v>
      </c>
      <c r="K54" s="38" t="s">
        <v>14</v>
      </c>
      <c r="L54" s="40" t="s">
        <v>11</v>
      </c>
      <c r="M54" s="28" t="s">
        <v>15</v>
      </c>
      <c r="N54" s="37" t="s">
        <v>62</v>
      </c>
      <c r="O54" s="28" t="s">
        <v>61</v>
      </c>
      <c r="P54" s="50">
        <v>81400</v>
      </c>
      <c r="Q54" s="28">
        <v>1222484681</v>
      </c>
      <c r="R54" s="50">
        <v>0</v>
      </c>
      <c r="S54" s="50">
        <v>0</v>
      </c>
      <c r="T54" s="28"/>
      <c r="U54" s="51"/>
      <c r="V54" s="28"/>
      <c r="W54" s="50">
        <v>0</v>
      </c>
      <c r="X54" s="28" t="s">
        <v>43</v>
      </c>
      <c r="Y54" s="51">
        <v>45410</v>
      </c>
      <c r="Z54" s="51">
        <v>45475</v>
      </c>
      <c r="AA54" s="51"/>
      <c r="AB54" s="50">
        <v>81400</v>
      </c>
      <c r="AC54" s="50">
        <v>81400</v>
      </c>
      <c r="AD54" s="50">
        <v>81400</v>
      </c>
      <c r="AE54" s="50">
        <v>0</v>
      </c>
      <c r="AF54" s="50">
        <v>0</v>
      </c>
      <c r="AG54" s="50">
        <v>0</v>
      </c>
      <c r="AH54" s="50">
        <v>0</v>
      </c>
      <c r="AI54" s="50">
        <v>0</v>
      </c>
      <c r="AJ54" s="50">
        <v>0</v>
      </c>
      <c r="AK54" s="50">
        <v>0</v>
      </c>
      <c r="AL54" s="50">
        <v>0</v>
      </c>
      <c r="AM54" s="28"/>
      <c r="AN54" s="28"/>
      <c r="AO54" s="28"/>
      <c r="AP54" s="50">
        <v>81400</v>
      </c>
    </row>
    <row r="55" spans="1:42" s="35" customFormat="1" hidden="1" x14ac:dyDescent="0.2">
      <c r="A55" s="37">
        <v>890304155</v>
      </c>
      <c r="B55" s="37" t="s">
        <v>10</v>
      </c>
      <c r="C55" s="37" t="s">
        <v>17</v>
      </c>
      <c r="D55" s="33">
        <v>100258465</v>
      </c>
      <c r="E55" s="29" t="str">
        <f t="shared" si="4"/>
        <v>HDPH100258465</v>
      </c>
      <c r="F55" s="29" t="str">
        <f t="shared" si="5"/>
        <v>890304155_HDPH100258465</v>
      </c>
      <c r="G55" s="41">
        <v>45422.327557870369</v>
      </c>
      <c r="H55" s="37"/>
      <c r="I55" s="36">
        <v>81400</v>
      </c>
      <c r="J55" s="36">
        <v>81400</v>
      </c>
      <c r="K55" s="38" t="s">
        <v>14</v>
      </c>
      <c r="L55" s="40" t="s">
        <v>11</v>
      </c>
      <c r="M55" s="28" t="s">
        <v>15</v>
      </c>
      <c r="N55" s="37" t="s">
        <v>62</v>
      </c>
      <c r="O55" s="28" t="s">
        <v>61</v>
      </c>
      <c r="P55" s="50">
        <v>81400</v>
      </c>
      <c r="Q55" s="28">
        <v>1222484683</v>
      </c>
      <c r="R55" s="50">
        <v>0</v>
      </c>
      <c r="S55" s="50">
        <v>0</v>
      </c>
      <c r="T55" s="28"/>
      <c r="U55" s="51"/>
      <c r="V55" s="28"/>
      <c r="W55" s="50">
        <v>0</v>
      </c>
      <c r="X55" s="28" t="s">
        <v>43</v>
      </c>
      <c r="Y55" s="51">
        <v>45426</v>
      </c>
      <c r="Z55" s="51">
        <v>45475</v>
      </c>
      <c r="AA55" s="51"/>
      <c r="AB55" s="50">
        <v>81400</v>
      </c>
      <c r="AC55" s="50">
        <v>81400</v>
      </c>
      <c r="AD55" s="50">
        <v>81400</v>
      </c>
      <c r="AE55" s="50">
        <v>0</v>
      </c>
      <c r="AF55" s="50">
        <v>0</v>
      </c>
      <c r="AG55" s="50">
        <v>0</v>
      </c>
      <c r="AH55" s="50">
        <v>0</v>
      </c>
      <c r="AI55" s="50">
        <v>0</v>
      </c>
      <c r="AJ55" s="50">
        <v>0</v>
      </c>
      <c r="AK55" s="50">
        <v>0</v>
      </c>
      <c r="AL55" s="50">
        <v>0</v>
      </c>
      <c r="AM55" s="28"/>
      <c r="AN55" s="28"/>
      <c r="AO55" s="28"/>
      <c r="AP55" s="50">
        <v>81400</v>
      </c>
    </row>
    <row r="56" spans="1:42" s="34" customFormat="1" hidden="1" x14ac:dyDescent="0.2">
      <c r="A56" s="37">
        <v>890304155</v>
      </c>
      <c r="B56" s="37" t="s">
        <v>10</v>
      </c>
      <c r="C56" s="37" t="s">
        <v>17</v>
      </c>
      <c r="D56" s="33">
        <v>100258806</v>
      </c>
      <c r="E56" s="29" t="str">
        <f t="shared" si="4"/>
        <v>HDPH100258806</v>
      </c>
      <c r="F56" s="29" t="str">
        <f t="shared" si="5"/>
        <v>890304155_HDPH100258806</v>
      </c>
      <c r="G56" s="41">
        <v>45427.318726851852</v>
      </c>
      <c r="H56" s="37"/>
      <c r="I56" s="36">
        <v>81400</v>
      </c>
      <c r="J56" s="36">
        <v>81400</v>
      </c>
      <c r="K56" s="38" t="s">
        <v>14</v>
      </c>
      <c r="L56" s="40" t="s">
        <v>11</v>
      </c>
      <c r="M56" s="28" t="s">
        <v>15</v>
      </c>
      <c r="N56" s="37" t="s">
        <v>62</v>
      </c>
      <c r="O56" s="28" t="s">
        <v>61</v>
      </c>
      <c r="P56" s="50">
        <v>81400</v>
      </c>
      <c r="Q56" s="28">
        <v>1222484684</v>
      </c>
      <c r="R56" s="50">
        <v>0</v>
      </c>
      <c r="S56" s="50">
        <v>0</v>
      </c>
      <c r="T56" s="28"/>
      <c r="U56" s="51"/>
      <c r="V56" s="28"/>
      <c r="W56" s="50">
        <v>0</v>
      </c>
      <c r="X56" s="28" t="s">
        <v>43</v>
      </c>
      <c r="Y56" s="51">
        <v>45427</v>
      </c>
      <c r="Z56" s="51">
        <v>45475</v>
      </c>
      <c r="AA56" s="51"/>
      <c r="AB56" s="50">
        <v>81400</v>
      </c>
      <c r="AC56" s="50">
        <v>81400</v>
      </c>
      <c r="AD56" s="50">
        <v>81400</v>
      </c>
      <c r="AE56" s="50">
        <v>0</v>
      </c>
      <c r="AF56" s="50">
        <v>0</v>
      </c>
      <c r="AG56" s="50">
        <v>0</v>
      </c>
      <c r="AH56" s="50">
        <v>0</v>
      </c>
      <c r="AI56" s="50">
        <v>0</v>
      </c>
      <c r="AJ56" s="50">
        <v>0</v>
      </c>
      <c r="AK56" s="50">
        <v>0</v>
      </c>
      <c r="AL56" s="50">
        <v>0</v>
      </c>
      <c r="AM56" s="28"/>
      <c r="AN56" s="28"/>
      <c r="AO56" s="28"/>
      <c r="AP56" s="50">
        <v>81400</v>
      </c>
    </row>
    <row r="57" spans="1:42" s="34" customFormat="1" hidden="1" x14ac:dyDescent="0.2">
      <c r="A57" s="37">
        <v>890304155</v>
      </c>
      <c r="B57" s="37" t="s">
        <v>10</v>
      </c>
      <c r="C57" s="37" t="s">
        <v>17</v>
      </c>
      <c r="D57" s="33">
        <v>100259634</v>
      </c>
      <c r="E57" s="29" t="str">
        <f t="shared" si="4"/>
        <v>HDPH100259634</v>
      </c>
      <c r="F57" s="29" t="str">
        <f t="shared" si="5"/>
        <v>890304155_HDPH100259634</v>
      </c>
      <c r="G57" s="41">
        <v>45430.320844907408</v>
      </c>
      <c r="H57" s="37"/>
      <c r="I57" s="36">
        <v>81400</v>
      </c>
      <c r="J57" s="36">
        <v>81400</v>
      </c>
      <c r="K57" s="38" t="s">
        <v>14</v>
      </c>
      <c r="L57" s="40" t="s">
        <v>11</v>
      </c>
      <c r="M57" s="28" t="s">
        <v>15</v>
      </c>
      <c r="N57" s="37" t="s">
        <v>62</v>
      </c>
      <c r="O57" s="28" t="s">
        <v>61</v>
      </c>
      <c r="P57" s="50">
        <v>81400</v>
      </c>
      <c r="Q57" s="28">
        <v>1222486882</v>
      </c>
      <c r="R57" s="50">
        <v>0</v>
      </c>
      <c r="S57" s="50">
        <v>0</v>
      </c>
      <c r="T57" s="28"/>
      <c r="U57" s="51"/>
      <c r="V57" s="28"/>
      <c r="W57" s="50">
        <v>0</v>
      </c>
      <c r="X57" s="28" t="s">
        <v>43</v>
      </c>
      <c r="Y57" s="51">
        <v>45431</v>
      </c>
      <c r="Z57" s="51">
        <v>45475</v>
      </c>
      <c r="AA57" s="51"/>
      <c r="AB57" s="50">
        <v>81400</v>
      </c>
      <c r="AC57" s="50">
        <v>81400</v>
      </c>
      <c r="AD57" s="50">
        <v>81400</v>
      </c>
      <c r="AE57" s="50">
        <v>0</v>
      </c>
      <c r="AF57" s="50">
        <v>240000</v>
      </c>
      <c r="AG57" s="50">
        <v>0</v>
      </c>
      <c r="AH57" s="50">
        <v>0</v>
      </c>
      <c r="AI57" s="50">
        <v>0</v>
      </c>
      <c r="AJ57" s="50">
        <v>0</v>
      </c>
      <c r="AK57" s="50">
        <v>0</v>
      </c>
      <c r="AL57" s="50">
        <v>0</v>
      </c>
      <c r="AM57" s="28"/>
      <c r="AN57" s="28"/>
      <c r="AO57" s="28"/>
      <c r="AP57" s="50">
        <v>81400</v>
      </c>
    </row>
    <row r="58" spans="1:42" s="34" customFormat="1" hidden="1" x14ac:dyDescent="0.2">
      <c r="A58" s="37">
        <v>890304155</v>
      </c>
      <c r="B58" s="37" t="s">
        <v>10</v>
      </c>
      <c r="C58" s="37" t="s">
        <v>17</v>
      </c>
      <c r="D58" s="33">
        <v>100262755</v>
      </c>
      <c r="E58" s="29" t="str">
        <f t="shared" si="4"/>
        <v>HDPH100262755</v>
      </c>
      <c r="F58" s="29" t="str">
        <f t="shared" si="5"/>
        <v>890304155_HDPH100262755</v>
      </c>
      <c r="G58" s="41">
        <v>45451.311041666668</v>
      </c>
      <c r="H58" s="37"/>
      <c r="I58" s="36">
        <v>81400</v>
      </c>
      <c r="J58" s="36">
        <v>81400</v>
      </c>
      <c r="K58" s="38" t="s">
        <v>14</v>
      </c>
      <c r="L58" s="40" t="s">
        <v>11</v>
      </c>
      <c r="M58" s="28" t="s">
        <v>15</v>
      </c>
      <c r="N58" s="37" t="s">
        <v>62</v>
      </c>
      <c r="O58" s="28" t="s">
        <v>61</v>
      </c>
      <c r="P58" s="50">
        <v>81400</v>
      </c>
      <c r="Q58" s="28">
        <v>1222484686</v>
      </c>
      <c r="R58" s="50">
        <v>0</v>
      </c>
      <c r="S58" s="50">
        <v>0</v>
      </c>
      <c r="T58" s="28"/>
      <c r="U58" s="51"/>
      <c r="V58" s="28"/>
      <c r="W58" s="50">
        <v>0</v>
      </c>
      <c r="X58" s="28" t="s">
        <v>43</v>
      </c>
      <c r="Y58" s="51">
        <v>45451</v>
      </c>
      <c r="Z58" s="51">
        <v>45488</v>
      </c>
      <c r="AA58" s="51"/>
      <c r="AB58" s="50">
        <v>81400</v>
      </c>
      <c r="AC58" s="50">
        <v>81400</v>
      </c>
      <c r="AD58" s="50">
        <v>81400</v>
      </c>
      <c r="AE58" s="50">
        <v>0</v>
      </c>
      <c r="AF58" s="50">
        <v>0</v>
      </c>
      <c r="AG58" s="50">
        <v>0</v>
      </c>
      <c r="AH58" s="50">
        <v>0</v>
      </c>
      <c r="AI58" s="50">
        <v>0</v>
      </c>
      <c r="AJ58" s="50">
        <v>0</v>
      </c>
      <c r="AK58" s="50">
        <v>0</v>
      </c>
      <c r="AL58" s="50">
        <v>0</v>
      </c>
      <c r="AM58" s="28"/>
      <c r="AN58" s="28"/>
      <c r="AO58" s="28"/>
      <c r="AP58" s="50">
        <v>81400</v>
      </c>
    </row>
    <row r="59" spans="1:42" s="34" customFormat="1" hidden="1" x14ac:dyDescent="0.2">
      <c r="A59" s="37">
        <v>890304155</v>
      </c>
      <c r="B59" s="37" t="s">
        <v>10</v>
      </c>
      <c r="C59" s="37" t="s">
        <v>17</v>
      </c>
      <c r="D59" s="33">
        <v>100264834</v>
      </c>
      <c r="E59" s="29" t="str">
        <f t="shared" si="4"/>
        <v>HDPH100264834</v>
      </c>
      <c r="F59" s="29" t="str">
        <f t="shared" si="5"/>
        <v>890304155_HDPH100264834</v>
      </c>
      <c r="G59" s="41">
        <v>45466.326261574075</v>
      </c>
      <c r="H59" s="37"/>
      <c r="I59" s="36">
        <v>81400</v>
      </c>
      <c r="J59" s="36">
        <v>81400</v>
      </c>
      <c r="K59" s="38" t="s">
        <v>14</v>
      </c>
      <c r="L59" s="40" t="s">
        <v>11</v>
      </c>
      <c r="M59" s="28" t="s">
        <v>15</v>
      </c>
      <c r="N59" s="37" t="s">
        <v>62</v>
      </c>
      <c r="O59" s="28" t="s">
        <v>61</v>
      </c>
      <c r="P59" s="50">
        <v>81400</v>
      </c>
      <c r="Q59" s="28">
        <v>1222484700</v>
      </c>
      <c r="R59" s="50">
        <v>0</v>
      </c>
      <c r="S59" s="50">
        <v>0</v>
      </c>
      <c r="T59" s="28"/>
      <c r="U59" s="51"/>
      <c r="V59" s="28"/>
      <c r="W59" s="50">
        <v>0</v>
      </c>
      <c r="X59" s="28" t="s">
        <v>43</v>
      </c>
      <c r="Y59" s="51">
        <v>45466</v>
      </c>
      <c r="Z59" s="51">
        <v>45488</v>
      </c>
      <c r="AA59" s="51"/>
      <c r="AB59" s="50">
        <v>81400</v>
      </c>
      <c r="AC59" s="50">
        <v>81400</v>
      </c>
      <c r="AD59" s="50">
        <v>81400</v>
      </c>
      <c r="AE59" s="50">
        <v>0</v>
      </c>
      <c r="AF59" s="50">
        <v>0</v>
      </c>
      <c r="AG59" s="50">
        <v>0</v>
      </c>
      <c r="AH59" s="50">
        <v>0</v>
      </c>
      <c r="AI59" s="50">
        <v>0</v>
      </c>
      <c r="AJ59" s="50">
        <v>0</v>
      </c>
      <c r="AK59" s="50">
        <v>0</v>
      </c>
      <c r="AL59" s="50">
        <v>0</v>
      </c>
      <c r="AM59" s="28"/>
      <c r="AN59" s="28"/>
      <c r="AO59" s="28"/>
      <c r="AP59" s="50">
        <v>81400</v>
      </c>
    </row>
    <row r="60" spans="1:42" s="34" customFormat="1" hidden="1" x14ac:dyDescent="0.2">
      <c r="A60" s="37">
        <v>890304155</v>
      </c>
      <c r="B60" s="37" t="s">
        <v>10</v>
      </c>
      <c r="C60" s="37" t="s">
        <v>17</v>
      </c>
      <c r="D60" s="33">
        <v>100247899</v>
      </c>
      <c r="E60" s="29" t="str">
        <f t="shared" si="4"/>
        <v>HDPH100247899</v>
      </c>
      <c r="F60" s="29" t="str">
        <f t="shared" si="5"/>
        <v>890304155_HDPH100247899</v>
      </c>
      <c r="G60" s="41">
        <v>45352.388599537036</v>
      </c>
      <c r="H60" s="37"/>
      <c r="I60" s="36">
        <v>81400</v>
      </c>
      <c r="J60" s="36">
        <v>81400</v>
      </c>
      <c r="K60" s="38" t="s">
        <v>14</v>
      </c>
      <c r="L60" s="40" t="s">
        <v>11</v>
      </c>
      <c r="M60" s="28" t="s">
        <v>15</v>
      </c>
      <c r="N60" s="37" t="s">
        <v>61</v>
      </c>
      <c r="O60" s="28" t="s">
        <v>61</v>
      </c>
      <c r="P60" s="50">
        <v>81400</v>
      </c>
      <c r="Q60" s="28">
        <v>1222473561</v>
      </c>
      <c r="R60" s="50">
        <v>0</v>
      </c>
      <c r="S60" s="50">
        <v>0</v>
      </c>
      <c r="T60" s="28"/>
      <c r="U60" s="51"/>
      <c r="V60" s="28"/>
      <c r="W60" s="50">
        <v>0</v>
      </c>
      <c r="X60" s="28" t="s">
        <v>43</v>
      </c>
      <c r="Y60" s="51">
        <v>45352</v>
      </c>
      <c r="Z60" s="51">
        <v>45447</v>
      </c>
      <c r="AA60" s="51"/>
      <c r="AB60" s="50">
        <v>81400</v>
      </c>
      <c r="AC60" s="50">
        <v>81400</v>
      </c>
      <c r="AD60" s="50">
        <v>81400</v>
      </c>
      <c r="AE60" s="50">
        <v>0</v>
      </c>
      <c r="AF60" s="50">
        <v>0</v>
      </c>
      <c r="AG60" s="50">
        <v>0</v>
      </c>
      <c r="AH60" s="50">
        <v>0</v>
      </c>
      <c r="AI60" s="50">
        <v>0</v>
      </c>
      <c r="AJ60" s="50">
        <v>0</v>
      </c>
      <c r="AK60" s="50">
        <v>0</v>
      </c>
      <c r="AL60" s="50">
        <v>0</v>
      </c>
      <c r="AM60" s="28"/>
      <c r="AN60" s="28"/>
      <c r="AO60" s="28"/>
      <c r="AP60" s="50">
        <v>81400</v>
      </c>
    </row>
    <row r="61" spans="1:42" s="34" customFormat="1" hidden="1" x14ac:dyDescent="0.2">
      <c r="A61" s="37">
        <v>890304155</v>
      </c>
      <c r="B61" s="37" t="s">
        <v>10</v>
      </c>
      <c r="C61" s="37" t="s">
        <v>17</v>
      </c>
      <c r="D61" s="33">
        <v>100248071</v>
      </c>
      <c r="E61" s="29" t="str">
        <f t="shared" si="4"/>
        <v>HDPH100248071</v>
      </c>
      <c r="F61" s="29" t="str">
        <f t="shared" si="5"/>
        <v>890304155_HDPH100248071</v>
      </c>
      <c r="G61" s="41">
        <v>45352.398125</v>
      </c>
      <c r="H61" s="37"/>
      <c r="I61" s="36">
        <v>81400</v>
      </c>
      <c r="J61" s="36">
        <v>81400</v>
      </c>
      <c r="K61" s="38" t="s">
        <v>14</v>
      </c>
      <c r="L61" s="40" t="s">
        <v>11</v>
      </c>
      <c r="M61" s="28" t="s">
        <v>15</v>
      </c>
      <c r="N61" s="37" t="s">
        <v>61</v>
      </c>
      <c r="O61" s="28" t="s">
        <v>61</v>
      </c>
      <c r="P61" s="50">
        <v>81400</v>
      </c>
      <c r="Q61" s="28">
        <v>1222473562</v>
      </c>
      <c r="R61" s="50">
        <v>0</v>
      </c>
      <c r="S61" s="50">
        <v>0</v>
      </c>
      <c r="T61" s="28"/>
      <c r="U61" s="51"/>
      <c r="V61" s="28"/>
      <c r="W61" s="50">
        <v>0</v>
      </c>
      <c r="X61" s="28" t="s">
        <v>43</v>
      </c>
      <c r="Y61" s="51">
        <v>45352</v>
      </c>
      <c r="Z61" s="51">
        <v>45447</v>
      </c>
      <c r="AA61" s="51"/>
      <c r="AB61" s="50">
        <v>81400</v>
      </c>
      <c r="AC61" s="50">
        <v>81400</v>
      </c>
      <c r="AD61" s="50">
        <v>81400</v>
      </c>
      <c r="AE61" s="50">
        <v>0</v>
      </c>
      <c r="AF61" s="50">
        <v>0</v>
      </c>
      <c r="AG61" s="50">
        <v>0</v>
      </c>
      <c r="AH61" s="50">
        <v>0</v>
      </c>
      <c r="AI61" s="50">
        <v>0</v>
      </c>
      <c r="AJ61" s="50">
        <v>0</v>
      </c>
      <c r="AK61" s="50">
        <v>0</v>
      </c>
      <c r="AL61" s="50">
        <v>0</v>
      </c>
      <c r="AM61" s="28"/>
      <c r="AN61" s="28"/>
      <c r="AO61" s="28"/>
      <c r="AP61" s="50">
        <v>81400</v>
      </c>
    </row>
    <row r="62" spans="1:42" hidden="1" x14ac:dyDescent="0.2">
      <c r="A62" s="37">
        <v>890304155</v>
      </c>
      <c r="B62" s="37" t="s">
        <v>10</v>
      </c>
      <c r="C62" s="37" t="s">
        <v>17</v>
      </c>
      <c r="D62" s="33">
        <v>100248085</v>
      </c>
      <c r="E62" s="29" t="str">
        <f t="shared" si="4"/>
        <v>HDPH100248085</v>
      </c>
      <c r="F62" s="29" t="str">
        <f t="shared" si="5"/>
        <v>890304155_HDPH100248085</v>
      </c>
      <c r="G62" s="41">
        <v>45353.398159722223</v>
      </c>
      <c r="H62" s="37"/>
      <c r="I62" s="36">
        <v>81400</v>
      </c>
      <c r="J62" s="36">
        <v>81400</v>
      </c>
      <c r="K62" s="38" t="s">
        <v>14</v>
      </c>
      <c r="L62" s="40" t="s">
        <v>11</v>
      </c>
      <c r="M62" s="28" t="s">
        <v>15</v>
      </c>
      <c r="N62" s="37" t="s">
        <v>61</v>
      </c>
      <c r="O62" s="28" t="s">
        <v>61</v>
      </c>
      <c r="P62" s="50">
        <v>81400</v>
      </c>
      <c r="Q62" s="28">
        <v>1222473564</v>
      </c>
      <c r="R62" s="50">
        <v>0</v>
      </c>
      <c r="S62" s="50">
        <v>0</v>
      </c>
      <c r="T62" s="28"/>
      <c r="U62" s="51"/>
      <c r="V62" s="28"/>
      <c r="W62" s="50">
        <v>0</v>
      </c>
      <c r="X62" s="28" t="s">
        <v>43</v>
      </c>
      <c r="Y62" s="51">
        <v>45353</v>
      </c>
      <c r="Z62" s="51">
        <v>45447</v>
      </c>
      <c r="AA62" s="51"/>
      <c r="AB62" s="50">
        <v>81400</v>
      </c>
      <c r="AC62" s="50">
        <v>81400</v>
      </c>
      <c r="AD62" s="50">
        <v>81400</v>
      </c>
      <c r="AE62" s="50">
        <v>0</v>
      </c>
      <c r="AF62" s="50">
        <v>0</v>
      </c>
      <c r="AG62" s="50">
        <v>0</v>
      </c>
      <c r="AH62" s="50">
        <v>0</v>
      </c>
      <c r="AI62" s="50">
        <v>0</v>
      </c>
      <c r="AJ62" s="50">
        <v>0</v>
      </c>
      <c r="AK62" s="50">
        <v>0</v>
      </c>
      <c r="AL62" s="50">
        <v>0</v>
      </c>
      <c r="AM62" s="28"/>
      <c r="AN62" s="28"/>
      <c r="AO62" s="28"/>
      <c r="AP62" s="50">
        <v>81400</v>
      </c>
    </row>
    <row r="63" spans="1:42" hidden="1" x14ac:dyDescent="0.2">
      <c r="A63" s="37">
        <v>890304155</v>
      </c>
      <c r="B63" s="37" t="s">
        <v>10</v>
      </c>
      <c r="C63" s="37" t="s">
        <v>17</v>
      </c>
      <c r="D63" s="33">
        <v>100250658</v>
      </c>
      <c r="E63" s="29" t="str">
        <f t="shared" si="4"/>
        <v>HDPH100250658</v>
      </c>
      <c r="F63" s="29" t="str">
        <f t="shared" si="5"/>
        <v>890304155_HDPH100250658</v>
      </c>
      <c r="G63" s="41">
        <v>45370.317152777781</v>
      </c>
      <c r="H63" s="37"/>
      <c r="I63" s="36">
        <v>81400</v>
      </c>
      <c r="J63" s="36">
        <v>81400</v>
      </c>
      <c r="K63" s="38" t="s">
        <v>14</v>
      </c>
      <c r="L63" s="40" t="s">
        <v>11</v>
      </c>
      <c r="M63" s="28" t="s">
        <v>15</v>
      </c>
      <c r="N63" s="37" t="s">
        <v>61</v>
      </c>
      <c r="O63" s="28" t="s">
        <v>61</v>
      </c>
      <c r="P63" s="50">
        <v>81400</v>
      </c>
      <c r="Q63" s="28">
        <v>1222473565</v>
      </c>
      <c r="R63" s="50">
        <v>0</v>
      </c>
      <c r="S63" s="50">
        <v>0</v>
      </c>
      <c r="T63" s="28"/>
      <c r="U63" s="51"/>
      <c r="V63" s="28"/>
      <c r="W63" s="50">
        <v>0</v>
      </c>
      <c r="X63" s="28" t="s">
        <v>43</v>
      </c>
      <c r="Y63" s="51">
        <v>45370</v>
      </c>
      <c r="Z63" s="51">
        <v>45447</v>
      </c>
      <c r="AA63" s="51"/>
      <c r="AB63" s="50">
        <v>81400</v>
      </c>
      <c r="AC63" s="50">
        <v>81400</v>
      </c>
      <c r="AD63" s="50">
        <v>81400</v>
      </c>
      <c r="AE63" s="50">
        <v>0</v>
      </c>
      <c r="AF63" s="50">
        <v>0</v>
      </c>
      <c r="AG63" s="50">
        <v>0</v>
      </c>
      <c r="AH63" s="50">
        <v>0</v>
      </c>
      <c r="AI63" s="50">
        <v>0</v>
      </c>
      <c r="AJ63" s="50">
        <v>0</v>
      </c>
      <c r="AK63" s="50">
        <v>0</v>
      </c>
      <c r="AL63" s="50">
        <v>0</v>
      </c>
      <c r="AM63" s="28"/>
      <c r="AN63" s="28"/>
      <c r="AO63" s="28"/>
      <c r="AP63" s="50">
        <v>81400</v>
      </c>
    </row>
    <row r="64" spans="1:42" hidden="1" x14ac:dyDescent="0.2">
      <c r="A64" s="37">
        <v>890304155</v>
      </c>
      <c r="B64" s="37" t="s">
        <v>10</v>
      </c>
      <c r="C64" s="37" t="s">
        <v>17</v>
      </c>
      <c r="D64" s="33">
        <v>100258956</v>
      </c>
      <c r="E64" s="29" t="str">
        <f t="shared" si="4"/>
        <v>HDPH100258956</v>
      </c>
      <c r="F64" s="29" t="str">
        <f t="shared" si="5"/>
        <v>890304155_HDPH100258956</v>
      </c>
      <c r="G64" s="41">
        <v>45427.34275462963</v>
      </c>
      <c r="H64" s="37"/>
      <c r="I64" s="36">
        <v>76144</v>
      </c>
      <c r="J64" s="36">
        <v>76144</v>
      </c>
      <c r="K64" s="38" t="s">
        <v>14</v>
      </c>
      <c r="L64" s="40" t="s">
        <v>11</v>
      </c>
      <c r="M64" s="28" t="s">
        <v>15</v>
      </c>
      <c r="N64" s="37" t="s">
        <v>61</v>
      </c>
      <c r="O64" s="28" t="s">
        <v>61</v>
      </c>
      <c r="P64" s="50">
        <v>76144</v>
      </c>
      <c r="Q64" s="28">
        <v>1222470886</v>
      </c>
      <c r="R64" s="50">
        <v>0</v>
      </c>
      <c r="S64" s="50">
        <v>0</v>
      </c>
      <c r="T64" s="28"/>
      <c r="U64" s="51"/>
      <c r="V64" s="28"/>
      <c r="W64" s="50">
        <v>0</v>
      </c>
      <c r="X64" s="28" t="s">
        <v>43</v>
      </c>
      <c r="Y64" s="51">
        <v>45427</v>
      </c>
      <c r="Z64" s="51">
        <v>45447</v>
      </c>
      <c r="AA64" s="51"/>
      <c r="AB64" s="50">
        <v>76144</v>
      </c>
      <c r="AC64" s="50">
        <v>76144</v>
      </c>
      <c r="AD64" s="50">
        <v>76144</v>
      </c>
      <c r="AE64" s="50">
        <v>0</v>
      </c>
      <c r="AF64" s="50">
        <v>287689</v>
      </c>
      <c r="AG64" s="50">
        <v>0</v>
      </c>
      <c r="AH64" s="50">
        <v>0</v>
      </c>
      <c r="AI64" s="50">
        <v>0</v>
      </c>
      <c r="AJ64" s="50">
        <v>0</v>
      </c>
      <c r="AK64" s="50">
        <v>0</v>
      </c>
      <c r="AL64" s="50">
        <v>0</v>
      </c>
      <c r="AM64" s="28"/>
      <c r="AN64" s="28"/>
      <c r="AO64" s="28"/>
      <c r="AP64" s="50">
        <v>76144</v>
      </c>
    </row>
    <row r="65" spans="1:42" hidden="1" x14ac:dyDescent="0.2">
      <c r="A65" s="37">
        <v>890304155</v>
      </c>
      <c r="B65" s="37" t="s">
        <v>10</v>
      </c>
      <c r="C65" s="37" t="s">
        <v>17</v>
      </c>
      <c r="D65" s="33">
        <v>100258960</v>
      </c>
      <c r="E65" s="29" t="str">
        <f t="shared" si="4"/>
        <v>HDPH100258960</v>
      </c>
      <c r="F65" s="29" t="str">
        <f t="shared" si="5"/>
        <v>890304155_HDPH100258960</v>
      </c>
      <c r="G65" s="41">
        <v>45427.342766203707</v>
      </c>
      <c r="H65" s="37"/>
      <c r="I65" s="36">
        <v>73614</v>
      </c>
      <c r="J65" s="36">
        <v>73614</v>
      </c>
      <c r="K65" s="38" t="s">
        <v>14</v>
      </c>
      <c r="L65" s="40" t="s">
        <v>11</v>
      </c>
      <c r="M65" s="28" t="s">
        <v>15</v>
      </c>
      <c r="N65" s="37" t="s">
        <v>61</v>
      </c>
      <c r="O65" s="28" t="s">
        <v>61</v>
      </c>
      <c r="P65" s="50">
        <v>73614</v>
      </c>
      <c r="Q65" s="28">
        <v>1222473595</v>
      </c>
      <c r="R65" s="50">
        <v>0</v>
      </c>
      <c r="S65" s="50">
        <v>0</v>
      </c>
      <c r="T65" s="28"/>
      <c r="U65" s="51"/>
      <c r="V65" s="28"/>
      <c r="W65" s="50">
        <v>0</v>
      </c>
      <c r="X65" s="28" t="s">
        <v>43</v>
      </c>
      <c r="Y65" s="51">
        <v>45427</v>
      </c>
      <c r="Z65" s="51">
        <v>45447</v>
      </c>
      <c r="AA65" s="51"/>
      <c r="AB65" s="50">
        <v>73614</v>
      </c>
      <c r="AC65" s="50">
        <v>73614</v>
      </c>
      <c r="AD65" s="50">
        <v>73614</v>
      </c>
      <c r="AE65" s="50">
        <v>0</v>
      </c>
      <c r="AF65" s="50">
        <v>0</v>
      </c>
      <c r="AG65" s="50">
        <v>0</v>
      </c>
      <c r="AH65" s="50">
        <v>0</v>
      </c>
      <c r="AI65" s="50">
        <v>0</v>
      </c>
      <c r="AJ65" s="50">
        <v>0</v>
      </c>
      <c r="AK65" s="50">
        <v>0</v>
      </c>
      <c r="AL65" s="50">
        <v>0</v>
      </c>
      <c r="AM65" s="28"/>
      <c r="AN65" s="28"/>
      <c r="AO65" s="28"/>
      <c r="AP65" s="50">
        <v>73614</v>
      </c>
    </row>
    <row r="66" spans="1:42" hidden="1" x14ac:dyDescent="0.2">
      <c r="A66" s="37">
        <v>890304155</v>
      </c>
      <c r="B66" s="37" t="s">
        <v>10</v>
      </c>
      <c r="C66" s="37" t="s">
        <v>17</v>
      </c>
      <c r="D66" s="33">
        <v>100258954</v>
      </c>
      <c r="E66" s="29" t="str">
        <f t="shared" si="4"/>
        <v>HDPH100258954</v>
      </c>
      <c r="F66" s="29" t="str">
        <f t="shared" si="5"/>
        <v>890304155_HDPH100258954</v>
      </c>
      <c r="G66" s="41">
        <v>45427.34275462963</v>
      </c>
      <c r="H66" s="37"/>
      <c r="I66" s="36">
        <v>73483</v>
      </c>
      <c r="J66" s="36">
        <v>73483</v>
      </c>
      <c r="K66" s="38" t="s">
        <v>14</v>
      </c>
      <c r="L66" s="40" t="s">
        <v>11</v>
      </c>
      <c r="M66" s="28" t="s">
        <v>15</v>
      </c>
      <c r="N66" s="37" t="s">
        <v>61</v>
      </c>
      <c r="O66" s="28" t="s">
        <v>61</v>
      </c>
      <c r="P66" s="50">
        <v>73483</v>
      </c>
      <c r="Q66" s="28">
        <v>1222470885</v>
      </c>
      <c r="R66" s="50">
        <v>0</v>
      </c>
      <c r="S66" s="50">
        <v>0</v>
      </c>
      <c r="T66" s="28"/>
      <c r="U66" s="51"/>
      <c r="V66" s="28"/>
      <c r="W66" s="50">
        <v>0</v>
      </c>
      <c r="X66" s="28" t="s">
        <v>43</v>
      </c>
      <c r="Y66" s="51">
        <v>45427</v>
      </c>
      <c r="Z66" s="51">
        <v>45447</v>
      </c>
      <c r="AA66" s="51"/>
      <c r="AB66" s="50">
        <v>73483</v>
      </c>
      <c r="AC66" s="50">
        <v>73483</v>
      </c>
      <c r="AD66" s="50">
        <v>73483</v>
      </c>
      <c r="AE66" s="50">
        <v>0</v>
      </c>
      <c r="AF66" s="50">
        <v>287689</v>
      </c>
      <c r="AG66" s="50">
        <v>0</v>
      </c>
      <c r="AH66" s="50">
        <v>0</v>
      </c>
      <c r="AI66" s="50">
        <v>0</v>
      </c>
      <c r="AJ66" s="50">
        <v>0</v>
      </c>
      <c r="AK66" s="50">
        <v>0</v>
      </c>
      <c r="AL66" s="50">
        <v>0</v>
      </c>
      <c r="AM66" s="28"/>
      <c r="AN66" s="28"/>
      <c r="AO66" s="28"/>
      <c r="AP66" s="50">
        <v>73483</v>
      </c>
    </row>
    <row r="67" spans="1:42" hidden="1" x14ac:dyDescent="0.2">
      <c r="A67" s="37">
        <v>890304155</v>
      </c>
      <c r="B67" s="37" t="s">
        <v>10</v>
      </c>
      <c r="C67" s="37" t="s">
        <v>17</v>
      </c>
      <c r="D67" s="33">
        <v>100258971</v>
      </c>
      <c r="E67" s="29" t="str">
        <f t="shared" ref="E67:E98" si="6">+CONCATENATE(C67,D67)</f>
        <v>HDPH100258971</v>
      </c>
      <c r="F67" s="29" t="str">
        <f t="shared" ref="F67:F98" si="7">+CONCATENATE(A67,"_",E67)</f>
        <v>890304155_HDPH100258971</v>
      </c>
      <c r="G67" s="41">
        <v>45427.342812499999</v>
      </c>
      <c r="H67" s="37"/>
      <c r="I67" s="36">
        <v>73483</v>
      </c>
      <c r="J67" s="36">
        <v>73483</v>
      </c>
      <c r="K67" s="38" t="s">
        <v>14</v>
      </c>
      <c r="L67" s="40" t="s">
        <v>11</v>
      </c>
      <c r="M67" s="28" t="s">
        <v>15</v>
      </c>
      <c r="N67" s="37" t="s">
        <v>61</v>
      </c>
      <c r="O67" s="28" t="s">
        <v>61</v>
      </c>
      <c r="P67" s="50">
        <v>73483</v>
      </c>
      <c r="Q67" s="28">
        <v>1222473597</v>
      </c>
      <c r="R67" s="50">
        <v>0</v>
      </c>
      <c r="S67" s="50">
        <v>0</v>
      </c>
      <c r="T67" s="28"/>
      <c r="U67" s="51"/>
      <c r="V67" s="28"/>
      <c r="W67" s="50">
        <v>0</v>
      </c>
      <c r="X67" s="28" t="s">
        <v>43</v>
      </c>
      <c r="Y67" s="51">
        <v>45427</v>
      </c>
      <c r="Z67" s="51">
        <v>45447</v>
      </c>
      <c r="AA67" s="51"/>
      <c r="AB67" s="50">
        <v>73483</v>
      </c>
      <c r="AC67" s="50">
        <v>73483</v>
      </c>
      <c r="AD67" s="50">
        <v>73483</v>
      </c>
      <c r="AE67" s="50">
        <v>0</v>
      </c>
      <c r="AF67" s="50">
        <v>0</v>
      </c>
      <c r="AG67" s="50">
        <v>0</v>
      </c>
      <c r="AH67" s="50">
        <v>0</v>
      </c>
      <c r="AI67" s="50">
        <v>0</v>
      </c>
      <c r="AJ67" s="50">
        <v>0</v>
      </c>
      <c r="AK67" s="50">
        <v>0</v>
      </c>
      <c r="AL67" s="50">
        <v>0</v>
      </c>
      <c r="AM67" s="28"/>
      <c r="AN67" s="28"/>
      <c r="AO67" s="28"/>
      <c r="AP67" s="50">
        <v>73483</v>
      </c>
    </row>
    <row r="68" spans="1:42" hidden="1" x14ac:dyDescent="0.2">
      <c r="A68" s="37">
        <v>890304155</v>
      </c>
      <c r="B68" s="37" t="s">
        <v>10</v>
      </c>
      <c r="C68" s="37" t="s">
        <v>17</v>
      </c>
      <c r="D68" s="33">
        <v>100258957</v>
      </c>
      <c r="E68" s="29" t="str">
        <f t="shared" si="6"/>
        <v>HDPH100258957</v>
      </c>
      <c r="F68" s="29" t="str">
        <f t="shared" si="7"/>
        <v>890304155_HDPH100258957</v>
      </c>
      <c r="G68" s="41">
        <v>45427.342766203707</v>
      </c>
      <c r="H68" s="37"/>
      <c r="I68" s="36">
        <v>73400</v>
      </c>
      <c r="J68" s="36">
        <v>73400</v>
      </c>
      <c r="K68" s="38" t="s">
        <v>14</v>
      </c>
      <c r="L68" s="40" t="s">
        <v>11</v>
      </c>
      <c r="M68" s="28" t="s">
        <v>15</v>
      </c>
      <c r="N68" s="37" t="s">
        <v>61</v>
      </c>
      <c r="O68" s="28" t="s">
        <v>61</v>
      </c>
      <c r="P68" s="50">
        <v>73400</v>
      </c>
      <c r="Q68" s="28">
        <v>1222470887</v>
      </c>
      <c r="R68" s="50">
        <v>0</v>
      </c>
      <c r="S68" s="50">
        <v>0</v>
      </c>
      <c r="T68" s="28"/>
      <c r="U68" s="51"/>
      <c r="V68" s="28"/>
      <c r="W68" s="50">
        <v>0</v>
      </c>
      <c r="X68" s="28" t="s">
        <v>43</v>
      </c>
      <c r="Y68" s="51">
        <v>45427</v>
      </c>
      <c r="Z68" s="51">
        <v>45447</v>
      </c>
      <c r="AA68" s="51"/>
      <c r="AB68" s="50">
        <v>73400</v>
      </c>
      <c r="AC68" s="50">
        <v>73400</v>
      </c>
      <c r="AD68" s="50">
        <v>73400</v>
      </c>
      <c r="AE68" s="50">
        <v>0</v>
      </c>
      <c r="AF68" s="50">
        <v>287689</v>
      </c>
      <c r="AG68" s="50">
        <v>0</v>
      </c>
      <c r="AH68" s="50">
        <v>0</v>
      </c>
      <c r="AI68" s="50">
        <v>0</v>
      </c>
      <c r="AJ68" s="50">
        <v>0</v>
      </c>
      <c r="AK68" s="50">
        <v>0</v>
      </c>
      <c r="AL68" s="50">
        <v>0</v>
      </c>
      <c r="AM68" s="28"/>
      <c r="AN68" s="28"/>
      <c r="AO68" s="28"/>
      <c r="AP68" s="50">
        <v>73400</v>
      </c>
    </row>
    <row r="69" spans="1:42" hidden="1" x14ac:dyDescent="0.2">
      <c r="A69" s="37">
        <v>890304155</v>
      </c>
      <c r="B69" s="37" t="s">
        <v>10</v>
      </c>
      <c r="C69" s="37" t="s">
        <v>17</v>
      </c>
      <c r="D69" s="33">
        <v>100258966</v>
      </c>
      <c r="E69" s="29" t="str">
        <f t="shared" si="6"/>
        <v>HDPH100258966</v>
      </c>
      <c r="F69" s="29" t="str">
        <f t="shared" si="7"/>
        <v>890304155_HDPH100258966</v>
      </c>
      <c r="G69" s="41">
        <v>45427.342800925922</v>
      </c>
      <c r="H69" s="37"/>
      <c r="I69" s="36">
        <v>73400</v>
      </c>
      <c r="J69" s="36">
        <v>73400</v>
      </c>
      <c r="K69" s="38" t="s">
        <v>14</v>
      </c>
      <c r="L69" s="40" t="s">
        <v>11</v>
      </c>
      <c r="M69" s="28" t="s">
        <v>15</v>
      </c>
      <c r="N69" s="37" t="s">
        <v>61</v>
      </c>
      <c r="O69" s="28" t="s">
        <v>61</v>
      </c>
      <c r="P69" s="50">
        <v>73400</v>
      </c>
      <c r="Q69" s="28">
        <v>1222470891</v>
      </c>
      <c r="R69" s="50">
        <v>0</v>
      </c>
      <c r="S69" s="50">
        <v>0</v>
      </c>
      <c r="T69" s="28"/>
      <c r="U69" s="51"/>
      <c r="V69" s="28"/>
      <c r="W69" s="50">
        <v>0</v>
      </c>
      <c r="X69" s="28" t="s">
        <v>43</v>
      </c>
      <c r="Y69" s="51">
        <v>45427</v>
      </c>
      <c r="Z69" s="51">
        <v>45447</v>
      </c>
      <c r="AA69" s="51"/>
      <c r="AB69" s="50">
        <v>73400</v>
      </c>
      <c r="AC69" s="50">
        <v>73400</v>
      </c>
      <c r="AD69" s="50">
        <v>73400</v>
      </c>
      <c r="AE69" s="50">
        <v>0</v>
      </c>
      <c r="AF69" s="50">
        <v>280839</v>
      </c>
      <c r="AG69" s="50">
        <v>0</v>
      </c>
      <c r="AH69" s="50">
        <v>0</v>
      </c>
      <c r="AI69" s="50">
        <v>0</v>
      </c>
      <c r="AJ69" s="50">
        <v>0</v>
      </c>
      <c r="AK69" s="50">
        <v>0</v>
      </c>
      <c r="AL69" s="50">
        <v>0</v>
      </c>
      <c r="AM69" s="28"/>
      <c r="AN69" s="28"/>
      <c r="AO69" s="28"/>
      <c r="AP69" s="50">
        <v>73400</v>
      </c>
    </row>
    <row r="70" spans="1:42" hidden="1" x14ac:dyDescent="0.2">
      <c r="A70" s="37">
        <v>890304155</v>
      </c>
      <c r="B70" s="37" t="s">
        <v>10</v>
      </c>
      <c r="C70" s="37" t="s">
        <v>17</v>
      </c>
      <c r="D70" s="33">
        <v>100258969</v>
      </c>
      <c r="E70" s="29" t="str">
        <f t="shared" si="6"/>
        <v>HDPH100258969</v>
      </c>
      <c r="F70" s="29" t="str">
        <f t="shared" si="7"/>
        <v>890304155_HDPH100258969</v>
      </c>
      <c r="G70" s="41">
        <v>45427.342800925922</v>
      </c>
      <c r="H70" s="37"/>
      <c r="I70" s="36">
        <v>73400</v>
      </c>
      <c r="J70" s="36">
        <v>73400</v>
      </c>
      <c r="K70" s="38" t="s">
        <v>14</v>
      </c>
      <c r="L70" s="40" t="s">
        <v>11</v>
      </c>
      <c r="M70" s="28" t="s">
        <v>15</v>
      </c>
      <c r="N70" s="37" t="s">
        <v>61</v>
      </c>
      <c r="O70" s="28" t="s">
        <v>61</v>
      </c>
      <c r="P70" s="50">
        <v>73400</v>
      </c>
      <c r="Q70" s="28">
        <v>1222473596</v>
      </c>
      <c r="R70" s="50">
        <v>0</v>
      </c>
      <c r="S70" s="50">
        <v>0</v>
      </c>
      <c r="T70" s="28"/>
      <c r="U70" s="51"/>
      <c r="V70" s="28"/>
      <c r="W70" s="50">
        <v>0</v>
      </c>
      <c r="X70" s="28" t="s">
        <v>43</v>
      </c>
      <c r="Y70" s="51">
        <v>45427</v>
      </c>
      <c r="Z70" s="51">
        <v>45447</v>
      </c>
      <c r="AA70" s="51"/>
      <c r="AB70" s="50">
        <v>73400</v>
      </c>
      <c r="AC70" s="50">
        <v>73400</v>
      </c>
      <c r="AD70" s="50">
        <v>73400</v>
      </c>
      <c r="AE70" s="50">
        <v>0</v>
      </c>
      <c r="AF70" s="50">
        <v>0</v>
      </c>
      <c r="AG70" s="50">
        <v>0</v>
      </c>
      <c r="AH70" s="50">
        <v>0</v>
      </c>
      <c r="AI70" s="50">
        <v>0</v>
      </c>
      <c r="AJ70" s="50">
        <v>0</v>
      </c>
      <c r="AK70" s="50">
        <v>0</v>
      </c>
      <c r="AL70" s="50">
        <v>0</v>
      </c>
      <c r="AM70" s="28"/>
      <c r="AN70" s="28"/>
      <c r="AO70" s="28"/>
      <c r="AP70" s="50">
        <v>73400</v>
      </c>
    </row>
    <row r="71" spans="1:42" hidden="1" x14ac:dyDescent="0.2">
      <c r="A71" s="28">
        <v>890304155</v>
      </c>
      <c r="B71" s="28" t="s">
        <v>10</v>
      </c>
      <c r="C71" s="28" t="s">
        <v>13</v>
      </c>
      <c r="D71" s="29">
        <v>108080</v>
      </c>
      <c r="E71" s="29" t="str">
        <f t="shared" si="6"/>
        <v>HDPV108080</v>
      </c>
      <c r="F71" s="29" t="str">
        <f t="shared" si="7"/>
        <v>890304155_HDPV108080</v>
      </c>
      <c r="G71" s="30">
        <v>40428</v>
      </c>
      <c r="H71" s="28"/>
      <c r="I71" s="31">
        <v>27600</v>
      </c>
      <c r="J71" s="31">
        <v>27600</v>
      </c>
      <c r="K71" s="32" t="s">
        <v>14</v>
      </c>
      <c r="L71" s="32" t="s">
        <v>11</v>
      </c>
      <c r="M71" s="28" t="s">
        <v>15</v>
      </c>
      <c r="N71" s="37" t="e">
        <v>#N/A</v>
      </c>
      <c r="O71" s="28" t="s">
        <v>58</v>
      </c>
      <c r="P71" s="50">
        <v>0</v>
      </c>
      <c r="Q71" s="28"/>
      <c r="R71" s="50">
        <v>0</v>
      </c>
      <c r="S71" s="50">
        <v>0</v>
      </c>
      <c r="T71" s="28"/>
      <c r="U71" s="51"/>
      <c r="V71" s="28"/>
      <c r="W71" s="50">
        <v>0</v>
      </c>
      <c r="X71" s="28" t="s">
        <v>43</v>
      </c>
      <c r="Y71" s="51">
        <v>40689</v>
      </c>
      <c r="Z71" s="51">
        <v>40703</v>
      </c>
      <c r="AA71" s="51"/>
      <c r="AB71" s="50">
        <v>29700</v>
      </c>
      <c r="AC71" s="50">
        <v>27600</v>
      </c>
      <c r="AD71" s="50">
        <v>29700</v>
      </c>
      <c r="AE71" s="50">
        <v>2100</v>
      </c>
      <c r="AF71" s="50">
        <v>0</v>
      </c>
      <c r="AG71" s="50">
        <v>0</v>
      </c>
      <c r="AH71" s="50">
        <v>0</v>
      </c>
      <c r="AI71" s="50">
        <v>0</v>
      </c>
      <c r="AJ71" s="50">
        <v>0</v>
      </c>
      <c r="AK71" s="50">
        <v>0</v>
      </c>
      <c r="AL71" s="50">
        <v>0</v>
      </c>
      <c r="AM71" s="28"/>
      <c r="AN71" s="28"/>
      <c r="AO71" s="28"/>
      <c r="AP71" s="50">
        <v>27600</v>
      </c>
    </row>
    <row r="72" spans="1:42" hidden="1" x14ac:dyDescent="0.2">
      <c r="A72" s="28">
        <v>890304155</v>
      </c>
      <c r="B72" s="28" t="s">
        <v>10</v>
      </c>
      <c r="C72" s="28" t="s">
        <v>13</v>
      </c>
      <c r="D72" s="29">
        <v>108498</v>
      </c>
      <c r="E72" s="29" t="str">
        <f t="shared" si="6"/>
        <v>HDPV108498</v>
      </c>
      <c r="F72" s="29" t="str">
        <f t="shared" si="7"/>
        <v>890304155_HDPV108498</v>
      </c>
      <c r="G72" s="30">
        <v>40431</v>
      </c>
      <c r="H72" s="28"/>
      <c r="I72" s="31">
        <v>27600</v>
      </c>
      <c r="J72" s="31">
        <v>27600</v>
      </c>
      <c r="K72" s="32" t="s">
        <v>14</v>
      </c>
      <c r="L72" s="32" t="s">
        <v>11</v>
      </c>
      <c r="M72" s="28" t="s">
        <v>15</v>
      </c>
      <c r="N72" s="37" t="e">
        <v>#N/A</v>
      </c>
      <c r="O72" s="28" t="s">
        <v>58</v>
      </c>
      <c r="P72" s="50">
        <v>0</v>
      </c>
      <c r="Q72" s="28"/>
      <c r="R72" s="50">
        <v>0</v>
      </c>
      <c r="S72" s="50">
        <v>0</v>
      </c>
      <c r="T72" s="28"/>
      <c r="U72" s="51"/>
      <c r="V72" s="28"/>
      <c r="W72" s="50">
        <v>0</v>
      </c>
      <c r="X72" s="28" t="s">
        <v>43</v>
      </c>
      <c r="Y72" s="51">
        <v>40689</v>
      </c>
      <c r="Z72" s="51">
        <v>40703</v>
      </c>
      <c r="AA72" s="51"/>
      <c r="AB72" s="50">
        <v>29700</v>
      </c>
      <c r="AC72" s="50">
        <v>27600</v>
      </c>
      <c r="AD72" s="50">
        <v>29700</v>
      </c>
      <c r="AE72" s="50">
        <v>2100</v>
      </c>
      <c r="AF72" s="50">
        <v>0</v>
      </c>
      <c r="AG72" s="50">
        <v>0</v>
      </c>
      <c r="AH72" s="50">
        <v>0</v>
      </c>
      <c r="AI72" s="50">
        <v>0</v>
      </c>
      <c r="AJ72" s="50">
        <v>0</v>
      </c>
      <c r="AK72" s="50">
        <v>0</v>
      </c>
      <c r="AL72" s="50">
        <v>0</v>
      </c>
      <c r="AM72" s="28"/>
      <c r="AN72" s="28"/>
      <c r="AO72" s="28"/>
      <c r="AP72" s="50">
        <v>27600</v>
      </c>
    </row>
    <row r="73" spans="1:42" hidden="1" x14ac:dyDescent="0.2">
      <c r="A73" s="28">
        <v>890304155</v>
      </c>
      <c r="B73" s="28" t="s">
        <v>10</v>
      </c>
      <c r="C73" s="28" t="s">
        <v>13</v>
      </c>
      <c r="D73" s="29">
        <v>108917</v>
      </c>
      <c r="E73" s="29" t="str">
        <f t="shared" si="6"/>
        <v>HDPV108917</v>
      </c>
      <c r="F73" s="29" t="str">
        <f t="shared" si="7"/>
        <v>890304155_HDPV108917</v>
      </c>
      <c r="G73" s="30">
        <v>40435</v>
      </c>
      <c r="H73" s="28"/>
      <c r="I73" s="31">
        <v>27600</v>
      </c>
      <c r="J73" s="31">
        <v>27600</v>
      </c>
      <c r="K73" s="32" t="s">
        <v>14</v>
      </c>
      <c r="L73" s="32" t="s">
        <v>11</v>
      </c>
      <c r="M73" s="28" t="s">
        <v>15</v>
      </c>
      <c r="N73" s="37" t="e">
        <v>#N/A</v>
      </c>
      <c r="O73" s="28" t="s">
        <v>58</v>
      </c>
      <c r="P73" s="50">
        <v>0</v>
      </c>
      <c r="Q73" s="28"/>
      <c r="R73" s="50">
        <v>0</v>
      </c>
      <c r="S73" s="50">
        <v>0</v>
      </c>
      <c r="T73" s="28"/>
      <c r="U73" s="51"/>
      <c r="V73" s="28"/>
      <c r="W73" s="50">
        <v>0</v>
      </c>
      <c r="X73" s="28" t="s">
        <v>43</v>
      </c>
      <c r="Y73" s="51">
        <v>40689</v>
      </c>
      <c r="Z73" s="51">
        <v>40703</v>
      </c>
      <c r="AA73" s="51"/>
      <c r="AB73" s="50">
        <v>29700</v>
      </c>
      <c r="AC73" s="50">
        <v>27600</v>
      </c>
      <c r="AD73" s="50">
        <v>29700</v>
      </c>
      <c r="AE73" s="50">
        <v>2100</v>
      </c>
      <c r="AF73" s="50">
        <v>0</v>
      </c>
      <c r="AG73" s="50">
        <v>0</v>
      </c>
      <c r="AH73" s="50">
        <v>0</v>
      </c>
      <c r="AI73" s="50">
        <v>0</v>
      </c>
      <c r="AJ73" s="50">
        <v>0</v>
      </c>
      <c r="AK73" s="50">
        <v>0</v>
      </c>
      <c r="AL73" s="50">
        <v>0</v>
      </c>
      <c r="AM73" s="28"/>
      <c r="AN73" s="28"/>
      <c r="AO73" s="28"/>
      <c r="AP73" s="50">
        <v>27600</v>
      </c>
    </row>
    <row r="74" spans="1:42" hidden="1" x14ac:dyDescent="0.2">
      <c r="A74" s="28">
        <v>890304155</v>
      </c>
      <c r="B74" s="28" t="s">
        <v>10</v>
      </c>
      <c r="C74" s="28" t="s">
        <v>13</v>
      </c>
      <c r="D74" s="29">
        <v>109243</v>
      </c>
      <c r="E74" s="29" t="str">
        <f t="shared" si="6"/>
        <v>HDPV109243</v>
      </c>
      <c r="F74" s="29" t="str">
        <f t="shared" si="7"/>
        <v>890304155_HDPV109243</v>
      </c>
      <c r="G74" s="30">
        <v>40437</v>
      </c>
      <c r="H74" s="28"/>
      <c r="I74" s="31">
        <v>29700</v>
      </c>
      <c r="J74" s="31">
        <v>29700</v>
      </c>
      <c r="K74" s="32" t="s">
        <v>14</v>
      </c>
      <c r="L74" s="32" t="s">
        <v>11</v>
      </c>
      <c r="M74" s="28" t="s">
        <v>15</v>
      </c>
      <c r="N74" s="37" t="e">
        <v>#N/A</v>
      </c>
      <c r="O74" s="28" t="s">
        <v>58</v>
      </c>
      <c r="P74" s="50">
        <v>0</v>
      </c>
      <c r="Q74" s="28"/>
      <c r="R74" s="50">
        <v>0</v>
      </c>
      <c r="S74" s="50">
        <v>0</v>
      </c>
      <c r="T74" s="28"/>
      <c r="U74" s="51"/>
      <c r="V74" s="28"/>
      <c r="W74" s="50">
        <v>0</v>
      </c>
      <c r="X74" s="28" t="s">
        <v>43</v>
      </c>
      <c r="Y74" s="51">
        <v>40689</v>
      </c>
      <c r="Z74" s="51">
        <v>40703</v>
      </c>
      <c r="AA74" s="51"/>
      <c r="AB74" s="50">
        <v>29700</v>
      </c>
      <c r="AC74" s="50">
        <v>29700</v>
      </c>
      <c r="AD74" s="50">
        <v>29700</v>
      </c>
      <c r="AE74" s="50">
        <v>0</v>
      </c>
      <c r="AF74" s="50">
        <v>0</v>
      </c>
      <c r="AG74" s="50">
        <v>0</v>
      </c>
      <c r="AH74" s="50">
        <v>0</v>
      </c>
      <c r="AI74" s="50">
        <v>0</v>
      </c>
      <c r="AJ74" s="50">
        <v>0</v>
      </c>
      <c r="AK74" s="50">
        <v>0</v>
      </c>
      <c r="AL74" s="50">
        <v>0</v>
      </c>
      <c r="AM74" s="28"/>
      <c r="AN74" s="28"/>
      <c r="AO74" s="28"/>
      <c r="AP74" s="50">
        <v>29700</v>
      </c>
    </row>
    <row r="75" spans="1:42" hidden="1" x14ac:dyDescent="0.2">
      <c r="A75" s="28">
        <v>890304155</v>
      </c>
      <c r="B75" s="28" t="s">
        <v>10</v>
      </c>
      <c r="C75" s="28" t="s">
        <v>13</v>
      </c>
      <c r="D75" s="29">
        <v>109280</v>
      </c>
      <c r="E75" s="29" t="str">
        <f t="shared" si="6"/>
        <v>HDPV109280</v>
      </c>
      <c r="F75" s="29" t="str">
        <f t="shared" si="7"/>
        <v>890304155_HDPV109280</v>
      </c>
      <c r="G75" s="30">
        <v>40437</v>
      </c>
      <c r="H75" s="28"/>
      <c r="I75" s="31">
        <v>29700</v>
      </c>
      <c r="J75" s="31">
        <v>29700</v>
      </c>
      <c r="K75" s="32" t="s">
        <v>14</v>
      </c>
      <c r="L75" s="32" t="s">
        <v>11</v>
      </c>
      <c r="M75" s="28" t="s">
        <v>15</v>
      </c>
      <c r="N75" s="37" t="e">
        <v>#N/A</v>
      </c>
      <c r="O75" s="28" t="s">
        <v>58</v>
      </c>
      <c r="P75" s="50">
        <v>0</v>
      </c>
      <c r="Q75" s="28"/>
      <c r="R75" s="50">
        <v>0</v>
      </c>
      <c r="S75" s="50">
        <v>0</v>
      </c>
      <c r="T75" s="28"/>
      <c r="U75" s="51"/>
      <c r="V75" s="28"/>
      <c r="W75" s="50">
        <v>0</v>
      </c>
      <c r="X75" s="28" t="s">
        <v>43</v>
      </c>
      <c r="Y75" s="51">
        <v>40689</v>
      </c>
      <c r="Z75" s="51">
        <v>40703</v>
      </c>
      <c r="AA75" s="51"/>
      <c r="AB75" s="50">
        <v>29700</v>
      </c>
      <c r="AC75" s="50">
        <v>29700</v>
      </c>
      <c r="AD75" s="50">
        <v>29700</v>
      </c>
      <c r="AE75" s="50">
        <v>0</v>
      </c>
      <c r="AF75" s="50">
        <v>0</v>
      </c>
      <c r="AG75" s="50">
        <v>0</v>
      </c>
      <c r="AH75" s="50">
        <v>0</v>
      </c>
      <c r="AI75" s="50">
        <v>0</v>
      </c>
      <c r="AJ75" s="50">
        <v>0</v>
      </c>
      <c r="AK75" s="50">
        <v>0</v>
      </c>
      <c r="AL75" s="50">
        <v>0</v>
      </c>
      <c r="AM75" s="28"/>
      <c r="AN75" s="28"/>
      <c r="AO75" s="28"/>
      <c r="AP75" s="50">
        <v>29700</v>
      </c>
    </row>
    <row r="76" spans="1:42" hidden="1" x14ac:dyDescent="0.2">
      <c r="A76" s="28">
        <v>890304155</v>
      </c>
      <c r="B76" s="28" t="s">
        <v>10</v>
      </c>
      <c r="C76" s="28" t="s">
        <v>13</v>
      </c>
      <c r="D76" s="29">
        <v>109422</v>
      </c>
      <c r="E76" s="29" t="str">
        <f t="shared" si="6"/>
        <v>HDPV109422</v>
      </c>
      <c r="F76" s="29" t="str">
        <f t="shared" si="7"/>
        <v>890304155_HDPV109422</v>
      </c>
      <c r="G76" s="30">
        <v>40438</v>
      </c>
      <c r="H76" s="28"/>
      <c r="I76" s="31">
        <v>36904</v>
      </c>
      <c r="J76" s="31">
        <v>36904</v>
      </c>
      <c r="K76" s="32" t="s">
        <v>14</v>
      </c>
      <c r="L76" s="32" t="s">
        <v>11</v>
      </c>
      <c r="M76" s="28" t="s">
        <v>15</v>
      </c>
      <c r="N76" s="37" t="e">
        <v>#N/A</v>
      </c>
      <c r="O76" s="28" t="s">
        <v>58</v>
      </c>
      <c r="P76" s="50">
        <v>0</v>
      </c>
      <c r="Q76" s="28"/>
      <c r="R76" s="50">
        <v>0</v>
      </c>
      <c r="S76" s="50">
        <v>0</v>
      </c>
      <c r="T76" s="28"/>
      <c r="U76" s="51"/>
      <c r="V76" s="28"/>
      <c r="W76" s="50">
        <v>0</v>
      </c>
      <c r="X76" s="28" t="s">
        <v>43</v>
      </c>
      <c r="Y76" s="51">
        <v>40689</v>
      </c>
      <c r="Z76" s="51">
        <v>40703</v>
      </c>
      <c r="AA76" s="51"/>
      <c r="AB76" s="50">
        <v>41700</v>
      </c>
      <c r="AC76" s="50">
        <v>36904</v>
      </c>
      <c r="AD76" s="50">
        <v>41700</v>
      </c>
      <c r="AE76" s="50">
        <v>4796</v>
      </c>
      <c r="AF76" s="50">
        <v>0</v>
      </c>
      <c r="AG76" s="50">
        <v>0</v>
      </c>
      <c r="AH76" s="50">
        <v>0</v>
      </c>
      <c r="AI76" s="50">
        <v>0</v>
      </c>
      <c r="AJ76" s="50">
        <v>0</v>
      </c>
      <c r="AK76" s="50">
        <v>0</v>
      </c>
      <c r="AL76" s="50">
        <v>0</v>
      </c>
      <c r="AM76" s="28"/>
      <c r="AN76" s="28"/>
      <c r="AO76" s="28"/>
      <c r="AP76" s="50">
        <v>36904</v>
      </c>
    </row>
    <row r="77" spans="1:42" hidden="1" x14ac:dyDescent="0.2">
      <c r="A77" s="28">
        <v>890304155</v>
      </c>
      <c r="B77" s="28" t="s">
        <v>10</v>
      </c>
      <c r="C77" s="28" t="s">
        <v>13</v>
      </c>
      <c r="D77" s="29">
        <v>109770</v>
      </c>
      <c r="E77" s="29" t="str">
        <f t="shared" si="6"/>
        <v>HDPV109770</v>
      </c>
      <c r="F77" s="29" t="str">
        <f t="shared" si="7"/>
        <v>890304155_HDPV109770</v>
      </c>
      <c r="G77" s="30">
        <v>40442</v>
      </c>
      <c r="H77" s="28"/>
      <c r="I77" s="31">
        <v>27600</v>
      </c>
      <c r="J77" s="31">
        <v>27600</v>
      </c>
      <c r="K77" s="32" t="s">
        <v>14</v>
      </c>
      <c r="L77" s="32" t="s">
        <v>11</v>
      </c>
      <c r="M77" s="28" t="s">
        <v>15</v>
      </c>
      <c r="N77" s="37" t="e">
        <v>#N/A</v>
      </c>
      <c r="O77" s="28" t="s">
        <v>58</v>
      </c>
      <c r="P77" s="50">
        <v>0</v>
      </c>
      <c r="Q77" s="28"/>
      <c r="R77" s="50">
        <v>0</v>
      </c>
      <c r="S77" s="50">
        <v>0</v>
      </c>
      <c r="T77" s="28"/>
      <c r="U77" s="51"/>
      <c r="V77" s="28"/>
      <c r="W77" s="50">
        <v>0</v>
      </c>
      <c r="X77" s="28" t="s">
        <v>43</v>
      </c>
      <c r="Y77" s="51">
        <v>40689</v>
      </c>
      <c r="Z77" s="51">
        <v>40703</v>
      </c>
      <c r="AA77" s="51"/>
      <c r="AB77" s="50">
        <v>29700</v>
      </c>
      <c r="AC77" s="50">
        <v>27600</v>
      </c>
      <c r="AD77" s="50">
        <v>29700</v>
      </c>
      <c r="AE77" s="50">
        <v>2100</v>
      </c>
      <c r="AF77" s="50">
        <v>0</v>
      </c>
      <c r="AG77" s="50">
        <v>0</v>
      </c>
      <c r="AH77" s="50">
        <v>0</v>
      </c>
      <c r="AI77" s="50">
        <v>0</v>
      </c>
      <c r="AJ77" s="50">
        <v>0</v>
      </c>
      <c r="AK77" s="50">
        <v>0</v>
      </c>
      <c r="AL77" s="50">
        <v>0</v>
      </c>
      <c r="AM77" s="28"/>
      <c r="AN77" s="28"/>
      <c r="AO77" s="28"/>
      <c r="AP77" s="50">
        <v>27600</v>
      </c>
    </row>
    <row r="78" spans="1:42" hidden="1" x14ac:dyDescent="0.2">
      <c r="A78" s="28">
        <v>890304155</v>
      </c>
      <c r="B78" s="28" t="s">
        <v>10</v>
      </c>
      <c r="C78" s="28" t="s">
        <v>13</v>
      </c>
      <c r="D78" s="29">
        <v>110877</v>
      </c>
      <c r="E78" s="29" t="str">
        <f t="shared" si="6"/>
        <v>HDPV110877</v>
      </c>
      <c r="F78" s="29" t="str">
        <f t="shared" si="7"/>
        <v>890304155_HDPV110877</v>
      </c>
      <c r="G78" s="30">
        <v>40449</v>
      </c>
      <c r="H78" s="28"/>
      <c r="I78" s="31">
        <v>27600</v>
      </c>
      <c r="J78" s="31">
        <v>27600</v>
      </c>
      <c r="K78" s="32" t="s">
        <v>14</v>
      </c>
      <c r="L78" s="32" t="s">
        <v>11</v>
      </c>
      <c r="M78" s="28" t="s">
        <v>15</v>
      </c>
      <c r="N78" s="37" t="e">
        <v>#N/A</v>
      </c>
      <c r="O78" s="28" t="s">
        <v>58</v>
      </c>
      <c r="P78" s="50">
        <v>0</v>
      </c>
      <c r="Q78" s="28"/>
      <c r="R78" s="50">
        <v>0</v>
      </c>
      <c r="S78" s="50">
        <v>0</v>
      </c>
      <c r="T78" s="28"/>
      <c r="U78" s="51"/>
      <c r="V78" s="28"/>
      <c r="W78" s="50">
        <v>0</v>
      </c>
      <c r="X78" s="28" t="s">
        <v>43</v>
      </c>
      <c r="Y78" s="51">
        <v>40689</v>
      </c>
      <c r="Z78" s="51">
        <v>40703</v>
      </c>
      <c r="AA78" s="51"/>
      <c r="AB78" s="50">
        <v>29700</v>
      </c>
      <c r="AC78" s="50">
        <v>27600</v>
      </c>
      <c r="AD78" s="50">
        <v>29700</v>
      </c>
      <c r="AE78" s="50">
        <v>2100</v>
      </c>
      <c r="AF78" s="50">
        <v>0</v>
      </c>
      <c r="AG78" s="50">
        <v>0</v>
      </c>
      <c r="AH78" s="50">
        <v>0</v>
      </c>
      <c r="AI78" s="50">
        <v>0</v>
      </c>
      <c r="AJ78" s="50">
        <v>0</v>
      </c>
      <c r="AK78" s="50">
        <v>0</v>
      </c>
      <c r="AL78" s="50">
        <v>0</v>
      </c>
      <c r="AM78" s="28"/>
      <c r="AN78" s="28"/>
      <c r="AO78" s="28"/>
      <c r="AP78" s="50">
        <v>27600</v>
      </c>
    </row>
    <row r="79" spans="1:42" hidden="1" x14ac:dyDescent="0.2">
      <c r="A79" s="37">
        <v>890304155</v>
      </c>
      <c r="B79" s="37" t="s">
        <v>10</v>
      </c>
      <c r="C79" s="37" t="s">
        <v>17</v>
      </c>
      <c r="D79" s="33">
        <v>100258964</v>
      </c>
      <c r="E79" s="29" t="str">
        <f t="shared" si="6"/>
        <v>HDPH100258964</v>
      </c>
      <c r="F79" s="29" t="str">
        <f t="shared" si="7"/>
        <v>890304155_HDPH100258964</v>
      </c>
      <c r="G79" s="41">
        <v>45427.342789351853</v>
      </c>
      <c r="H79" s="37"/>
      <c r="I79" s="36">
        <v>296939</v>
      </c>
      <c r="J79" s="36">
        <v>296939</v>
      </c>
      <c r="K79" s="38" t="s">
        <v>14</v>
      </c>
      <c r="L79" s="40" t="s">
        <v>11</v>
      </c>
      <c r="M79" s="28" t="s">
        <v>15</v>
      </c>
      <c r="N79" s="37" t="s">
        <v>62</v>
      </c>
      <c r="O79" s="28" t="s">
        <v>62</v>
      </c>
      <c r="P79" s="50">
        <v>0</v>
      </c>
      <c r="Q79" s="28"/>
      <c r="R79" s="50">
        <v>0</v>
      </c>
      <c r="S79" s="50">
        <v>0</v>
      </c>
      <c r="T79" s="28"/>
      <c r="U79" s="51"/>
      <c r="V79" s="28"/>
      <c r="W79" s="50">
        <v>0</v>
      </c>
      <c r="X79" s="28" t="s">
        <v>46</v>
      </c>
      <c r="Y79" s="51">
        <v>45427</v>
      </c>
      <c r="Z79" s="51">
        <v>45447</v>
      </c>
      <c r="AA79" s="51"/>
      <c r="AB79" s="50">
        <v>296939</v>
      </c>
      <c r="AC79" s="50">
        <v>0</v>
      </c>
      <c r="AD79" s="50">
        <v>0</v>
      </c>
      <c r="AE79" s="50">
        <v>0</v>
      </c>
      <c r="AF79" s="50">
        <v>0</v>
      </c>
      <c r="AG79" s="50">
        <v>0</v>
      </c>
      <c r="AH79" s="50">
        <v>0</v>
      </c>
      <c r="AI79" s="50">
        <v>0</v>
      </c>
      <c r="AJ79" s="50">
        <v>0</v>
      </c>
      <c r="AK79" s="50">
        <v>0</v>
      </c>
      <c r="AL79" s="50">
        <v>0</v>
      </c>
      <c r="AM79" s="28"/>
      <c r="AN79" s="28"/>
      <c r="AO79" s="28"/>
      <c r="AP79" s="50">
        <v>0</v>
      </c>
    </row>
    <row r="80" spans="1:42" hidden="1" x14ac:dyDescent="0.2">
      <c r="A80" s="37">
        <v>890304155</v>
      </c>
      <c r="B80" s="37" t="s">
        <v>10</v>
      </c>
      <c r="C80" s="37" t="s">
        <v>17</v>
      </c>
      <c r="D80" s="33">
        <v>100261838</v>
      </c>
      <c r="E80" s="29" t="str">
        <f t="shared" si="6"/>
        <v>HDPH100261838</v>
      </c>
      <c r="F80" s="29" t="str">
        <f t="shared" si="7"/>
        <v>890304155_HDPH100261838</v>
      </c>
      <c r="G80" s="41">
        <v>45445.318622685183</v>
      </c>
      <c r="H80" s="37"/>
      <c r="I80" s="36">
        <v>83473</v>
      </c>
      <c r="J80" s="36">
        <v>83473</v>
      </c>
      <c r="K80" s="38" t="s">
        <v>14</v>
      </c>
      <c r="L80" s="40" t="s">
        <v>11</v>
      </c>
      <c r="M80" s="28" t="s">
        <v>15</v>
      </c>
      <c r="N80" s="37" t="s">
        <v>62</v>
      </c>
      <c r="O80" s="28" t="s">
        <v>62</v>
      </c>
      <c r="P80" s="50">
        <v>0</v>
      </c>
      <c r="Q80" s="28"/>
      <c r="R80" s="50">
        <v>0</v>
      </c>
      <c r="S80" s="50">
        <v>0</v>
      </c>
      <c r="T80" s="28"/>
      <c r="U80" s="51"/>
      <c r="V80" s="28"/>
      <c r="W80" s="50">
        <v>0</v>
      </c>
      <c r="X80" s="28" t="s">
        <v>46</v>
      </c>
      <c r="Y80" s="51">
        <v>45445</v>
      </c>
      <c r="Z80" s="51">
        <v>45488</v>
      </c>
      <c r="AA80" s="51"/>
      <c r="AB80" s="50">
        <v>83473</v>
      </c>
      <c r="AC80" s="50">
        <v>0</v>
      </c>
      <c r="AD80" s="50">
        <v>0</v>
      </c>
      <c r="AE80" s="50">
        <v>0</v>
      </c>
      <c r="AF80" s="50">
        <v>0</v>
      </c>
      <c r="AG80" s="50">
        <v>0</v>
      </c>
      <c r="AH80" s="50">
        <v>0</v>
      </c>
      <c r="AI80" s="50">
        <v>0</v>
      </c>
      <c r="AJ80" s="50">
        <v>0</v>
      </c>
      <c r="AK80" s="50">
        <v>0</v>
      </c>
      <c r="AL80" s="50">
        <v>0</v>
      </c>
      <c r="AM80" s="28"/>
      <c r="AN80" s="28"/>
      <c r="AO80" s="28"/>
      <c r="AP80" s="50">
        <v>0</v>
      </c>
    </row>
    <row r="81" spans="1:42" hidden="1" x14ac:dyDescent="0.2">
      <c r="A81" s="28">
        <v>890304155</v>
      </c>
      <c r="B81" s="28" t="s">
        <v>10</v>
      </c>
      <c r="C81" s="28" t="s">
        <v>13</v>
      </c>
      <c r="D81" s="29">
        <v>107495</v>
      </c>
      <c r="E81" s="29" t="str">
        <f t="shared" si="6"/>
        <v>HDPV107495</v>
      </c>
      <c r="F81" s="29" t="str">
        <f t="shared" si="7"/>
        <v>890304155_HDPV107495</v>
      </c>
      <c r="G81" s="30">
        <v>40423</v>
      </c>
      <c r="H81" s="28"/>
      <c r="I81" s="31">
        <v>29700</v>
      </c>
      <c r="J81" s="31">
        <v>29700</v>
      </c>
      <c r="K81" s="32" t="s">
        <v>14</v>
      </c>
      <c r="L81" s="32" t="s">
        <v>11</v>
      </c>
      <c r="M81" s="33" t="s">
        <v>15</v>
      </c>
      <c r="N81" s="37" t="e">
        <v>#N/A</v>
      </c>
      <c r="O81" s="28" t="s">
        <v>58</v>
      </c>
      <c r="P81" s="50">
        <v>0</v>
      </c>
      <c r="Q81" s="28"/>
      <c r="R81" s="50">
        <v>29700</v>
      </c>
      <c r="S81" s="50">
        <v>0</v>
      </c>
      <c r="T81" s="28">
        <v>2200123463</v>
      </c>
      <c r="U81" s="51">
        <v>40910</v>
      </c>
      <c r="V81" s="28" t="s">
        <v>53</v>
      </c>
      <c r="W81" s="50">
        <v>3419794</v>
      </c>
      <c r="X81" s="28"/>
      <c r="Y81" s="51"/>
      <c r="Z81" s="51"/>
      <c r="AA81" s="51"/>
      <c r="AB81" s="50">
        <v>0</v>
      </c>
      <c r="AC81" s="50">
        <v>0</v>
      </c>
      <c r="AD81" s="50">
        <v>0</v>
      </c>
      <c r="AE81" s="50">
        <v>0</v>
      </c>
      <c r="AF81" s="50">
        <v>0</v>
      </c>
      <c r="AG81" s="50">
        <v>0</v>
      </c>
      <c r="AH81" s="50">
        <v>0</v>
      </c>
      <c r="AI81" s="50">
        <v>0</v>
      </c>
      <c r="AJ81" s="50">
        <v>0</v>
      </c>
      <c r="AK81" s="50">
        <v>0</v>
      </c>
      <c r="AL81" s="50">
        <v>0</v>
      </c>
      <c r="AM81" s="28"/>
      <c r="AN81" s="28"/>
      <c r="AO81" s="28"/>
      <c r="AP81" s="50">
        <v>0</v>
      </c>
    </row>
    <row r="82" spans="1:42" hidden="1" x14ac:dyDescent="0.2">
      <c r="A82" s="28">
        <v>890304155</v>
      </c>
      <c r="B82" s="28" t="s">
        <v>10</v>
      </c>
      <c r="C82" s="28" t="s">
        <v>13</v>
      </c>
      <c r="D82" s="29">
        <v>107556</v>
      </c>
      <c r="E82" s="29" t="str">
        <f t="shared" si="6"/>
        <v>HDPV107556</v>
      </c>
      <c r="F82" s="29" t="str">
        <f t="shared" si="7"/>
        <v>890304155_HDPV107556</v>
      </c>
      <c r="G82" s="30">
        <v>40423</v>
      </c>
      <c r="H82" s="28"/>
      <c r="I82" s="31">
        <v>27600</v>
      </c>
      <c r="J82" s="31">
        <v>27600</v>
      </c>
      <c r="K82" s="32" t="s">
        <v>14</v>
      </c>
      <c r="L82" s="32" t="s">
        <v>11</v>
      </c>
      <c r="M82" s="28" t="s">
        <v>15</v>
      </c>
      <c r="N82" s="37" t="e">
        <v>#N/A</v>
      </c>
      <c r="O82" s="28" t="s">
        <v>58</v>
      </c>
      <c r="P82" s="50">
        <v>0</v>
      </c>
      <c r="Q82" s="28"/>
      <c r="R82" s="50">
        <v>27600</v>
      </c>
      <c r="S82" s="50">
        <v>0</v>
      </c>
      <c r="T82" s="28">
        <v>2200123463</v>
      </c>
      <c r="U82" s="51">
        <v>40910</v>
      </c>
      <c r="V82" s="28" t="s">
        <v>53</v>
      </c>
      <c r="W82" s="50">
        <v>3419794</v>
      </c>
      <c r="X82" s="28"/>
      <c r="Y82" s="51"/>
      <c r="Z82" s="51"/>
      <c r="AA82" s="51"/>
      <c r="AB82" s="50">
        <v>0</v>
      </c>
      <c r="AC82" s="50">
        <v>0</v>
      </c>
      <c r="AD82" s="50">
        <v>0</v>
      </c>
      <c r="AE82" s="50">
        <v>0</v>
      </c>
      <c r="AF82" s="50">
        <v>0</v>
      </c>
      <c r="AG82" s="50">
        <v>0</v>
      </c>
      <c r="AH82" s="50">
        <v>0</v>
      </c>
      <c r="AI82" s="50">
        <v>0</v>
      </c>
      <c r="AJ82" s="50">
        <v>0</v>
      </c>
      <c r="AK82" s="50">
        <v>0</v>
      </c>
      <c r="AL82" s="50">
        <v>0</v>
      </c>
      <c r="AM82" s="28"/>
      <c r="AN82" s="28"/>
      <c r="AO82" s="28"/>
      <c r="AP82" s="50">
        <v>0</v>
      </c>
    </row>
    <row r="83" spans="1:42" hidden="1" x14ac:dyDescent="0.2">
      <c r="A83" s="28">
        <v>890304155</v>
      </c>
      <c r="B83" s="28" t="s">
        <v>10</v>
      </c>
      <c r="C83" s="28" t="s">
        <v>13</v>
      </c>
      <c r="D83" s="29">
        <v>107927</v>
      </c>
      <c r="E83" s="29" t="str">
        <f t="shared" si="6"/>
        <v>HDPV107927</v>
      </c>
      <c r="F83" s="29" t="str">
        <f t="shared" si="7"/>
        <v>890304155_HDPV107927</v>
      </c>
      <c r="G83" s="30">
        <v>40427</v>
      </c>
      <c r="H83" s="28"/>
      <c r="I83" s="31">
        <v>29700</v>
      </c>
      <c r="J83" s="31">
        <v>29700</v>
      </c>
      <c r="K83" s="32" t="s">
        <v>14</v>
      </c>
      <c r="L83" s="32" t="s">
        <v>11</v>
      </c>
      <c r="M83" s="28" t="s">
        <v>15</v>
      </c>
      <c r="N83" s="37" t="e">
        <v>#N/A</v>
      </c>
      <c r="O83" s="28" t="s">
        <v>58</v>
      </c>
      <c r="P83" s="50">
        <v>0</v>
      </c>
      <c r="Q83" s="28"/>
      <c r="R83" s="50">
        <v>29700</v>
      </c>
      <c r="S83" s="50">
        <v>0</v>
      </c>
      <c r="T83" s="28">
        <v>2200123463</v>
      </c>
      <c r="U83" s="51">
        <v>40910</v>
      </c>
      <c r="V83" s="28" t="s">
        <v>53</v>
      </c>
      <c r="W83" s="50">
        <v>3419794</v>
      </c>
      <c r="X83" s="28"/>
      <c r="Y83" s="51"/>
      <c r="Z83" s="51"/>
      <c r="AA83" s="51"/>
      <c r="AB83" s="50">
        <v>0</v>
      </c>
      <c r="AC83" s="50">
        <v>0</v>
      </c>
      <c r="AD83" s="50">
        <v>0</v>
      </c>
      <c r="AE83" s="50">
        <v>0</v>
      </c>
      <c r="AF83" s="50">
        <v>0</v>
      </c>
      <c r="AG83" s="50">
        <v>0</v>
      </c>
      <c r="AH83" s="50">
        <v>0</v>
      </c>
      <c r="AI83" s="50">
        <v>0</v>
      </c>
      <c r="AJ83" s="50">
        <v>0</v>
      </c>
      <c r="AK83" s="50">
        <v>0</v>
      </c>
      <c r="AL83" s="50">
        <v>0</v>
      </c>
      <c r="AM83" s="28"/>
      <c r="AN83" s="28"/>
      <c r="AO83" s="28"/>
      <c r="AP83" s="50">
        <v>0</v>
      </c>
    </row>
    <row r="84" spans="1:42" hidden="1" x14ac:dyDescent="0.2">
      <c r="A84" s="28">
        <v>890304155</v>
      </c>
      <c r="B84" s="28" t="s">
        <v>10</v>
      </c>
      <c r="C84" s="28" t="s">
        <v>13</v>
      </c>
      <c r="D84" s="29">
        <v>108716</v>
      </c>
      <c r="E84" s="29" t="str">
        <f t="shared" si="6"/>
        <v>HDPV108716</v>
      </c>
      <c r="F84" s="29" t="str">
        <f t="shared" si="7"/>
        <v>890304155_HDPV108716</v>
      </c>
      <c r="G84" s="30">
        <v>40434</v>
      </c>
      <c r="H84" s="28"/>
      <c r="I84" s="31">
        <v>29700</v>
      </c>
      <c r="J84" s="31">
        <v>29700</v>
      </c>
      <c r="K84" s="32" t="s">
        <v>14</v>
      </c>
      <c r="L84" s="32" t="s">
        <v>11</v>
      </c>
      <c r="M84" s="28" t="s">
        <v>15</v>
      </c>
      <c r="N84" s="37" t="e">
        <v>#N/A</v>
      </c>
      <c r="O84" s="28" t="s">
        <v>58</v>
      </c>
      <c r="P84" s="50">
        <v>0</v>
      </c>
      <c r="Q84" s="28"/>
      <c r="R84" s="50">
        <v>29700</v>
      </c>
      <c r="S84" s="50">
        <v>0</v>
      </c>
      <c r="T84" s="28">
        <v>2200123463</v>
      </c>
      <c r="U84" s="51">
        <v>40910</v>
      </c>
      <c r="V84" s="28" t="s">
        <v>53</v>
      </c>
      <c r="W84" s="50">
        <v>3419794</v>
      </c>
      <c r="X84" s="28"/>
      <c r="Y84" s="51"/>
      <c r="Z84" s="51"/>
      <c r="AA84" s="51"/>
      <c r="AB84" s="50">
        <v>0</v>
      </c>
      <c r="AC84" s="50">
        <v>0</v>
      </c>
      <c r="AD84" s="50">
        <v>0</v>
      </c>
      <c r="AE84" s="50">
        <v>0</v>
      </c>
      <c r="AF84" s="50">
        <v>0</v>
      </c>
      <c r="AG84" s="50">
        <v>0</v>
      </c>
      <c r="AH84" s="50">
        <v>0</v>
      </c>
      <c r="AI84" s="50">
        <v>0</v>
      </c>
      <c r="AJ84" s="50">
        <v>0</v>
      </c>
      <c r="AK84" s="50">
        <v>0</v>
      </c>
      <c r="AL84" s="50">
        <v>0</v>
      </c>
      <c r="AM84" s="28"/>
      <c r="AN84" s="28"/>
      <c r="AO84" s="28"/>
      <c r="AP84" s="50">
        <v>0</v>
      </c>
    </row>
    <row r="85" spans="1:42" hidden="1" x14ac:dyDescent="0.2">
      <c r="A85" s="28">
        <v>890304155</v>
      </c>
      <c r="B85" s="28" t="s">
        <v>10</v>
      </c>
      <c r="C85" s="28" t="s">
        <v>13</v>
      </c>
      <c r="D85" s="29">
        <v>108752</v>
      </c>
      <c r="E85" s="29" t="str">
        <f t="shared" si="6"/>
        <v>HDPV108752</v>
      </c>
      <c r="F85" s="29" t="str">
        <f t="shared" si="7"/>
        <v>890304155_HDPV108752</v>
      </c>
      <c r="G85" s="30">
        <v>40434</v>
      </c>
      <c r="H85" s="28"/>
      <c r="I85" s="31">
        <v>27600</v>
      </c>
      <c r="J85" s="31">
        <v>27600</v>
      </c>
      <c r="K85" s="32" t="s">
        <v>14</v>
      </c>
      <c r="L85" s="32" t="s">
        <v>11</v>
      </c>
      <c r="M85" s="28" t="s">
        <v>15</v>
      </c>
      <c r="N85" s="37" t="e">
        <v>#N/A</v>
      </c>
      <c r="O85" s="28" t="s">
        <v>58</v>
      </c>
      <c r="P85" s="50">
        <v>0</v>
      </c>
      <c r="Q85" s="28"/>
      <c r="R85" s="50">
        <v>27600</v>
      </c>
      <c r="S85" s="50">
        <v>0</v>
      </c>
      <c r="T85" s="28">
        <v>2200123463</v>
      </c>
      <c r="U85" s="51">
        <v>40910</v>
      </c>
      <c r="V85" s="28" t="s">
        <v>53</v>
      </c>
      <c r="W85" s="50">
        <v>3419794</v>
      </c>
      <c r="X85" s="28"/>
      <c r="Y85" s="51"/>
      <c r="Z85" s="51"/>
      <c r="AA85" s="51"/>
      <c r="AB85" s="50">
        <v>0</v>
      </c>
      <c r="AC85" s="50">
        <v>0</v>
      </c>
      <c r="AD85" s="50">
        <v>0</v>
      </c>
      <c r="AE85" s="50">
        <v>0</v>
      </c>
      <c r="AF85" s="50">
        <v>0</v>
      </c>
      <c r="AG85" s="50">
        <v>0</v>
      </c>
      <c r="AH85" s="50">
        <v>0</v>
      </c>
      <c r="AI85" s="50">
        <v>0</v>
      </c>
      <c r="AJ85" s="50">
        <v>0</v>
      </c>
      <c r="AK85" s="50">
        <v>0</v>
      </c>
      <c r="AL85" s="50">
        <v>0</v>
      </c>
      <c r="AM85" s="28"/>
      <c r="AN85" s="28"/>
      <c r="AO85" s="28"/>
      <c r="AP85" s="50">
        <v>0</v>
      </c>
    </row>
    <row r="86" spans="1:42" hidden="1" x14ac:dyDescent="0.2">
      <c r="A86" s="28">
        <v>890304155</v>
      </c>
      <c r="B86" s="28" t="s">
        <v>10</v>
      </c>
      <c r="C86" s="28" t="s">
        <v>13</v>
      </c>
      <c r="D86" s="29">
        <v>109004</v>
      </c>
      <c r="E86" s="29" t="str">
        <f t="shared" si="6"/>
        <v>HDPV109004</v>
      </c>
      <c r="F86" s="29" t="str">
        <f t="shared" si="7"/>
        <v>890304155_HDPV109004</v>
      </c>
      <c r="G86" s="30">
        <v>40435</v>
      </c>
      <c r="H86" s="28"/>
      <c r="I86" s="31">
        <v>29700</v>
      </c>
      <c r="J86" s="31">
        <v>29700</v>
      </c>
      <c r="K86" s="32" t="s">
        <v>14</v>
      </c>
      <c r="L86" s="32" t="s">
        <v>11</v>
      </c>
      <c r="M86" s="28" t="s">
        <v>15</v>
      </c>
      <c r="N86" s="37" t="e">
        <v>#N/A</v>
      </c>
      <c r="O86" s="28" t="s">
        <v>58</v>
      </c>
      <c r="P86" s="50">
        <v>0</v>
      </c>
      <c r="Q86" s="28"/>
      <c r="R86" s="50">
        <v>29700</v>
      </c>
      <c r="S86" s="50">
        <v>0</v>
      </c>
      <c r="T86" s="28">
        <v>2200123463</v>
      </c>
      <c r="U86" s="51">
        <v>40910</v>
      </c>
      <c r="V86" s="28" t="s">
        <v>53</v>
      </c>
      <c r="W86" s="50">
        <v>3419794</v>
      </c>
      <c r="X86" s="28"/>
      <c r="Y86" s="51"/>
      <c r="Z86" s="51"/>
      <c r="AA86" s="51"/>
      <c r="AB86" s="50">
        <v>0</v>
      </c>
      <c r="AC86" s="50">
        <v>0</v>
      </c>
      <c r="AD86" s="50">
        <v>0</v>
      </c>
      <c r="AE86" s="50">
        <v>0</v>
      </c>
      <c r="AF86" s="50">
        <v>0</v>
      </c>
      <c r="AG86" s="50">
        <v>0</v>
      </c>
      <c r="AH86" s="50">
        <v>0</v>
      </c>
      <c r="AI86" s="50">
        <v>0</v>
      </c>
      <c r="AJ86" s="50">
        <v>0</v>
      </c>
      <c r="AK86" s="50">
        <v>0</v>
      </c>
      <c r="AL86" s="50">
        <v>0</v>
      </c>
      <c r="AM86" s="28"/>
      <c r="AN86" s="28"/>
      <c r="AO86" s="28"/>
      <c r="AP86" s="50">
        <v>0</v>
      </c>
    </row>
    <row r="87" spans="1:42" hidden="1" x14ac:dyDescent="0.2">
      <c r="A87" s="28">
        <v>890304155</v>
      </c>
      <c r="B87" s="28" t="s">
        <v>10</v>
      </c>
      <c r="C87" s="28" t="s">
        <v>13</v>
      </c>
      <c r="D87" s="29">
        <v>109291</v>
      </c>
      <c r="E87" s="29" t="str">
        <f t="shared" si="6"/>
        <v>HDPV109291</v>
      </c>
      <c r="F87" s="29" t="str">
        <f t="shared" si="7"/>
        <v>890304155_HDPV109291</v>
      </c>
      <c r="G87" s="30">
        <v>40437</v>
      </c>
      <c r="H87" s="28"/>
      <c r="I87" s="31">
        <v>27600</v>
      </c>
      <c r="J87" s="31">
        <v>27600</v>
      </c>
      <c r="K87" s="32" t="s">
        <v>14</v>
      </c>
      <c r="L87" s="32" t="s">
        <v>11</v>
      </c>
      <c r="M87" s="28" t="s">
        <v>15</v>
      </c>
      <c r="N87" s="37" t="e">
        <v>#N/A</v>
      </c>
      <c r="O87" s="28" t="s">
        <v>58</v>
      </c>
      <c r="P87" s="50">
        <v>0</v>
      </c>
      <c r="Q87" s="28"/>
      <c r="R87" s="50">
        <v>27600</v>
      </c>
      <c r="S87" s="50">
        <v>0</v>
      </c>
      <c r="T87" s="28">
        <v>2200123463</v>
      </c>
      <c r="U87" s="51">
        <v>40910</v>
      </c>
      <c r="V87" s="28" t="s">
        <v>53</v>
      </c>
      <c r="W87" s="50">
        <v>3419794</v>
      </c>
      <c r="X87" s="28"/>
      <c r="Y87" s="51"/>
      <c r="Z87" s="51"/>
      <c r="AA87" s="51"/>
      <c r="AB87" s="50">
        <v>0</v>
      </c>
      <c r="AC87" s="50">
        <v>0</v>
      </c>
      <c r="AD87" s="50">
        <v>0</v>
      </c>
      <c r="AE87" s="50">
        <v>0</v>
      </c>
      <c r="AF87" s="50">
        <v>0</v>
      </c>
      <c r="AG87" s="50">
        <v>0</v>
      </c>
      <c r="AH87" s="50">
        <v>0</v>
      </c>
      <c r="AI87" s="50">
        <v>0</v>
      </c>
      <c r="AJ87" s="50">
        <v>0</v>
      </c>
      <c r="AK87" s="50">
        <v>0</v>
      </c>
      <c r="AL87" s="50">
        <v>0</v>
      </c>
      <c r="AM87" s="28"/>
      <c r="AN87" s="28"/>
      <c r="AO87" s="28"/>
      <c r="AP87" s="50">
        <v>0</v>
      </c>
    </row>
    <row r="88" spans="1:42" hidden="1" x14ac:dyDescent="0.2">
      <c r="A88" s="28">
        <v>890304155</v>
      </c>
      <c r="B88" s="28" t="s">
        <v>10</v>
      </c>
      <c r="C88" s="28" t="s">
        <v>13</v>
      </c>
      <c r="D88" s="29">
        <v>109446</v>
      </c>
      <c r="E88" s="29" t="str">
        <f t="shared" si="6"/>
        <v>HDPV109446</v>
      </c>
      <c r="F88" s="29" t="str">
        <f t="shared" si="7"/>
        <v>890304155_HDPV109446</v>
      </c>
      <c r="G88" s="30">
        <v>40438</v>
      </c>
      <c r="H88" s="28"/>
      <c r="I88" s="31">
        <v>27600</v>
      </c>
      <c r="J88" s="31">
        <v>27600</v>
      </c>
      <c r="K88" s="32" t="s">
        <v>14</v>
      </c>
      <c r="L88" s="32" t="s">
        <v>11</v>
      </c>
      <c r="M88" s="28" t="s">
        <v>15</v>
      </c>
      <c r="N88" s="37" t="e">
        <v>#N/A</v>
      </c>
      <c r="O88" s="28" t="s">
        <v>58</v>
      </c>
      <c r="P88" s="50">
        <v>0</v>
      </c>
      <c r="Q88" s="28"/>
      <c r="R88" s="50">
        <v>27600</v>
      </c>
      <c r="S88" s="50">
        <v>0</v>
      </c>
      <c r="T88" s="28">
        <v>2200123463</v>
      </c>
      <c r="U88" s="51">
        <v>40910</v>
      </c>
      <c r="V88" s="28" t="s">
        <v>53</v>
      </c>
      <c r="W88" s="50">
        <v>3419794</v>
      </c>
      <c r="X88" s="28"/>
      <c r="Y88" s="51"/>
      <c r="Z88" s="51"/>
      <c r="AA88" s="51"/>
      <c r="AB88" s="50">
        <v>0</v>
      </c>
      <c r="AC88" s="50">
        <v>0</v>
      </c>
      <c r="AD88" s="50">
        <v>0</v>
      </c>
      <c r="AE88" s="50">
        <v>0</v>
      </c>
      <c r="AF88" s="50">
        <v>0</v>
      </c>
      <c r="AG88" s="50">
        <v>0</v>
      </c>
      <c r="AH88" s="50">
        <v>0</v>
      </c>
      <c r="AI88" s="50">
        <v>0</v>
      </c>
      <c r="AJ88" s="50">
        <v>0</v>
      </c>
      <c r="AK88" s="50">
        <v>0</v>
      </c>
      <c r="AL88" s="50">
        <v>0</v>
      </c>
      <c r="AM88" s="28"/>
      <c r="AN88" s="28"/>
      <c r="AO88" s="28"/>
      <c r="AP88" s="50">
        <v>0</v>
      </c>
    </row>
    <row r="89" spans="1:42" hidden="1" x14ac:dyDescent="0.2">
      <c r="A89" s="28">
        <v>890304155</v>
      </c>
      <c r="B89" s="28" t="s">
        <v>10</v>
      </c>
      <c r="C89" s="28" t="s">
        <v>13</v>
      </c>
      <c r="D89" s="29">
        <v>110196</v>
      </c>
      <c r="E89" s="29" t="str">
        <f t="shared" si="6"/>
        <v>HDPV110196</v>
      </c>
      <c r="F89" s="29" t="str">
        <f t="shared" si="7"/>
        <v>890304155_HDPV110196</v>
      </c>
      <c r="G89" s="30">
        <v>40444</v>
      </c>
      <c r="H89" s="28"/>
      <c r="I89" s="31">
        <v>29700</v>
      </c>
      <c r="J89" s="31">
        <v>29700</v>
      </c>
      <c r="K89" s="32" t="s">
        <v>14</v>
      </c>
      <c r="L89" s="32" t="s">
        <v>11</v>
      </c>
      <c r="M89" s="28" t="s">
        <v>15</v>
      </c>
      <c r="N89" s="37" t="e">
        <v>#N/A</v>
      </c>
      <c r="O89" s="28" t="s">
        <v>58</v>
      </c>
      <c r="P89" s="50">
        <v>0</v>
      </c>
      <c r="Q89" s="28"/>
      <c r="R89" s="50">
        <v>29700</v>
      </c>
      <c r="S89" s="50">
        <v>0</v>
      </c>
      <c r="T89" s="28">
        <v>2200123463</v>
      </c>
      <c r="U89" s="51">
        <v>40910</v>
      </c>
      <c r="V89" s="28" t="s">
        <v>53</v>
      </c>
      <c r="W89" s="50">
        <v>3419794</v>
      </c>
      <c r="X89" s="28"/>
      <c r="Y89" s="51"/>
      <c r="Z89" s="51"/>
      <c r="AA89" s="51"/>
      <c r="AB89" s="50">
        <v>0</v>
      </c>
      <c r="AC89" s="50">
        <v>0</v>
      </c>
      <c r="AD89" s="50">
        <v>0</v>
      </c>
      <c r="AE89" s="50">
        <v>0</v>
      </c>
      <c r="AF89" s="50">
        <v>0</v>
      </c>
      <c r="AG89" s="50">
        <v>0</v>
      </c>
      <c r="AH89" s="50">
        <v>0</v>
      </c>
      <c r="AI89" s="50">
        <v>0</v>
      </c>
      <c r="AJ89" s="50">
        <v>0</v>
      </c>
      <c r="AK89" s="50">
        <v>0</v>
      </c>
      <c r="AL89" s="50">
        <v>0</v>
      </c>
      <c r="AM89" s="28"/>
      <c r="AN89" s="28"/>
      <c r="AO89" s="28"/>
      <c r="AP89" s="50">
        <v>0</v>
      </c>
    </row>
    <row r="90" spans="1:42" hidden="1" x14ac:dyDescent="0.2">
      <c r="A90" s="28">
        <v>890304155</v>
      </c>
      <c r="B90" s="28" t="s">
        <v>10</v>
      </c>
      <c r="C90" s="28" t="s">
        <v>13</v>
      </c>
      <c r="D90" s="29">
        <v>110406</v>
      </c>
      <c r="E90" s="29" t="str">
        <f t="shared" si="6"/>
        <v>HDPV110406</v>
      </c>
      <c r="F90" s="29" t="str">
        <f t="shared" si="7"/>
        <v>890304155_HDPV110406</v>
      </c>
      <c r="G90" s="30">
        <v>40445</v>
      </c>
      <c r="H90" s="28"/>
      <c r="I90" s="31">
        <v>27600</v>
      </c>
      <c r="J90" s="31">
        <v>27600</v>
      </c>
      <c r="K90" s="32" t="s">
        <v>14</v>
      </c>
      <c r="L90" s="32" t="s">
        <v>11</v>
      </c>
      <c r="M90" s="28" t="s">
        <v>15</v>
      </c>
      <c r="N90" s="37" t="e">
        <v>#N/A</v>
      </c>
      <c r="O90" s="28" t="s">
        <v>58</v>
      </c>
      <c r="P90" s="50">
        <v>0</v>
      </c>
      <c r="Q90" s="28"/>
      <c r="R90" s="50">
        <v>27600</v>
      </c>
      <c r="S90" s="50">
        <v>0</v>
      </c>
      <c r="T90" s="28">
        <v>2200123463</v>
      </c>
      <c r="U90" s="51">
        <v>40910</v>
      </c>
      <c r="V90" s="28" t="s">
        <v>53</v>
      </c>
      <c r="W90" s="50">
        <v>3419794</v>
      </c>
      <c r="X90" s="28"/>
      <c r="Y90" s="51"/>
      <c r="Z90" s="51"/>
      <c r="AA90" s="51"/>
      <c r="AB90" s="50">
        <v>0</v>
      </c>
      <c r="AC90" s="50">
        <v>0</v>
      </c>
      <c r="AD90" s="50">
        <v>0</v>
      </c>
      <c r="AE90" s="50">
        <v>0</v>
      </c>
      <c r="AF90" s="50">
        <v>0</v>
      </c>
      <c r="AG90" s="50">
        <v>0</v>
      </c>
      <c r="AH90" s="50">
        <v>0</v>
      </c>
      <c r="AI90" s="50">
        <v>0</v>
      </c>
      <c r="AJ90" s="50">
        <v>0</v>
      </c>
      <c r="AK90" s="50">
        <v>0</v>
      </c>
      <c r="AL90" s="50">
        <v>0</v>
      </c>
      <c r="AM90" s="28"/>
      <c r="AN90" s="28"/>
      <c r="AO90" s="28"/>
      <c r="AP90" s="50">
        <v>0</v>
      </c>
    </row>
    <row r="91" spans="1:42" hidden="1" x14ac:dyDescent="0.2">
      <c r="A91" s="28">
        <v>890304155</v>
      </c>
      <c r="B91" s="28" t="s">
        <v>10</v>
      </c>
      <c r="C91" s="28" t="s">
        <v>13</v>
      </c>
      <c r="D91" s="29">
        <v>110817</v>
      </c>
      <c r="E91" s="29" t="str">
        <f t="shared" si="6"/>
        <v>HDPV110817</v>
      </c>
      <c r="F91" s="29" t="str">
        <f t="shared" si="7"/>
        <v>890304155_HDPV110817</v>
      </c>
      <c r="G91" s="30">
        <v>40448</v>
      </c>
      <c r="H91" s="28"/>
      <c r="I91" s="31">
        <v>29700</v>
      </c>
      <c r="J91" s="31">
        <v>29700</v>
      </c>
      <c r="K91" s="32" t="s">
        <v>14</v>
      </c>
      <c r="L91" s="32" t="s">
        <v>11</v>
      </c>
      <c r="M91" s="28" t="s">
        <v>15</v>
      </c>
      <c r="N91" s="37" t="e">
        <v>#N/A</v>
      </c>
      <c r="O91" s="28" t="s">
        <v>58</v>
      </c>
      <c r="P91" s="50">
        <v>0</v>
      </c>
      <c r="Q91" s="28"/>
      <c r="R91" s="50">
        <v>29700</v>
      </c>
      <c r="S91" s="50">
        <v>0</v>
      </c>
      <c r="T91" s="28">
        <v>2200123463</v>
      </c>
      <c r="U91" s="51">
        <v>40910</v>
      </c>
      <c r="V91" s="28" t="s">
        <v>53</v>
      </c>
      <c r="W91" s="50">
        <v>3419794</v>
      </c>
      <c r="X91" s="28"/>
      <c r="Y91" s="51"/>
      <c r="Z91" s="51"/>
      <c r="AA91" s="51"/>
      <c r="AB91" s="50">
        <v>0</v>
      </c>
      <c r="AC91" s="50">
        <v>0</v>
      </c>
      <c r="AD91" s="50">
        <v>0</v>
      </c>
      <c r="AE91" s="50">
        <v>0</v>
      </c>
      <c r="AF91" s="50">
        <v>0</v>
      </c>
      <c r="AG91" s="50">
        <v>0</v>
      </c>
      <c r="AH91" s="50">
        <v>0</v>
      </c>
      <c r="AI91" s="50">
        <v>0</v>
      </c>
      <c r="AJ91" s="50">
        <v>0</v>
      </c>
      <c r="AK91" s="50">
        <v>0</v>
      </c>
      <c r="AL91" s="50">
        <v>0</v>
      </c>
      <c r="AM91" s="28"/>
      <c r="AN91" s="28"/>
      <c r="AO91" s="28"/>
      <c r="AP91" s="50">
        <v>0</v>
      </c>
    </row>
    <row r="92" spans="1:42" hidden="1" x14ac:dyDescent="0.2">
      <c r="A92" s="28">
        <v>890304155</v>
      </c>
      <c r="B92" s="28" t="s">
        <v>10</v>
      </c>
      <c r="C92" s="28" t="s">
        <v>13</v>
      </c>
      <c r="D92" s="29">
        <v>110818</v>
      </c>
      <c r="E92" s="29" t="str">
        <f t="shared" si="6"/>
        <v>HDPV110818</v>
      </c>
      <c r="F92" s="29" t="str">
        <f t="shared" si="7"/>
        <v>890304155_HDPV110818</v>
      </c>
      <c r="G92" s="30">
        <v>40448</v>
      </c>
      <c r="H92" s="28"/>
      <c r="I92" s="31">
        <v>29700</v>
      </c>
      <c r="J92" s="31">
        <v>29700</v>
      </c>
      <c r="K92" s="32" t="s">
        <v>14</v>
      </c>
      <c r="L92" s="32" t="s">
        <v>11</v>
      </c>
      <c r="M92" s="28" t="s">
        <v>15</v>
      </c>
      <c r="N92" s="37" t="e">
        <v>#N/A</v>
      </c>
      <c r="O92" s="28" t="s">
        <v>58</v>
      </c>
      <c r="P92" s="50">
        <v>0</v>
      </c>
      <c r="Q92" s="28"/>
      <c r="R92" s="50">
        <v>29700</v>
      </c>
      <c r="S92" s="50">
        <v>0</v>
      </c>
      <c r="T92" s="28">
        <v>2200123463</v>
      </c>
      <c r="U92" s="51">
        <v>40910</v>
      </c>
      <c r="V92" s="28" t="s">
        <v>53</v>
      </c>
      <c r="W92" s="50">
        <v>3419794</v>
      </c>
      <c r="X92" s="28"/>
      <c r="Y92" s="51"/>
      <c r="Z92" s="51"/>
      <c r="AA92" s="51"/>
      <c r="AB92" s="50">
        <v>0</v>
      </c>
      <c r="AC92" s="50">
        <v>0</v>
      </c>
      <c r="AD92" s="50">
        <v>0</v>
      </c>
      <c r="AE92" s="50">
        <v>0</v>
      </c>
      <c r="AF92" s="50">
        <v>0</v>
      </c>
      <c r="AG92" s="50">
        <v>0</v>
      </c>
      <c r="AH92" s="50">
        <v>0</v>
      </c>
      <c r="AI92" s="50">
        <v>0</v>
      </c>
      <c r="AJ92" s="50">
        <v>0</v>
      </c>
      <c r="AK92" s="50">
        <v>0</v>
      </c>
      <c r="AL92" s="50">
        <v>0</v>
      </c>
      <c r="AM92" s="28"/>
      <c r="AN92" s="28"/>
      <c r="AO92" s="28"/>
      <c r="AP92" s="50">
        <v>0</v>
      </c>
    </row>
    <row r="93" spans="1:42" hidden="1" x14ac:dyDescent="0.2">
      <c r="A93" s="28">
        <v>890304155</v>
      </c>
      <c r="B93" s="28" t="s">
        <v>10</v>
      </c>
      <c r="C93" s="28" t="s">
        <v>13</v>
      </c>
      <c r="D93" s="29">
        <v>110849</v>
      </c>
      <c r="E93" s="29" t="str">
        <f t="shared" si="6"/>
        <v>HDPV110849</v>
      </c>
      <c r="F93" s="29" t="str">
        <f t="shared" si="7"/>
        <v>890304155_HDPV110849</v>
      </c>
      <c r="G93" s="30">
        <v>40449</v>
      </c>
      <c r="H93" s="28"/>
      <c r="I93" s="31">
        <v>27600</v>
      </c>
      <c r="J93" s="31">
        <v>27600</v>
      </c>
      <c r="K93" s="32" t="s">
        <v>14</v>
      </c>
      <c r="L93" s="32" t="s">
        <v>11</v>
      </c>
      <c r="M93" s="28" t="s">
        <v>15</v>
      </c>
      <c r="N93" s="37" t="e">
        <v>#N/A</v>
      </c>
      <c r="O93" s="28" t="s">
        <v>58</v>
      </c>
      <c r="P93" s="50">
        <v>0</v>
      </c>
      <c r="Q93" s="28"/>
      <c r="R93" s="50">
        <v>27600</v>
      </c>
      <c r="S93" s="50">
        <v>0</v>
      </c>
      <c r="T93" s="28">
        <v>2200123463</v>
      </c>
      <c r="U93" s="51">
        <v>40910</v>
      </c>
      <c r="V93" s="28" t="s">
        <v>53</v>
      </c>
      <c r="W93" s="50">
        <v>3419794</v>
      </c>
      <c r="X93" s="28"/>
      <c r="Y93" s="51"/>
      <c r="Z93" s="51"/>
      <c r="AA93" s="51"/>
      <c r="AB93" s="50">
        <v>0</v>
      </c>
      <c r="AC93" s="50">
        <v>0</v>
      </c>
      <c r="AD93" s="50">
        <v>0</v>
      </c>
      <c r="AE93" s="50">
        <v>0</v>
      </c>
      <c r="AF93" s="50">
        <v>0</v>
      </c>
      <c r="AG93" s="50">
        <v>0</v>
      </c>
      <c r="AH93" s="50">
        <v>0</v>
      </c>
      <c r="AI93" s="50">
        <v>0</v>
      </c>
      <c r="AJ93" s="50">
        <v>0</v>
      </c>
      <c r="AK93" s="50">
        <v>0</v>
      </c>
      <c r="AL93" s="50">
        <v>0</v>
      </c>
      <c r="AM93" s="28"/>
      <c r="AN93" s="28"/>
      <c r="AO93" s="28"/>
      <c r="AP93" s="50">
        <v>0</v>
      </c>
    </row>
    <row r="94" spans="1:42" hidden="1" x14ac:dyDescent="0.2">
      <c r="A94" s="28">
        <v>890304155</v>
      </c>
      <c r="B94" s="28" t="s">
        <v>10</v>
      </c>
      <c r="C94" s="28" t="s">
        <v>13</v>
      </c>
      <c r="D94" s="29">
        <v>110941</v>
      </c>
      <c r="E94" s="29" t="str">
        <f t="shared" si="6"/>
        <v>HDPV110941</v>
      </c>
      <c r="F94" s="29" t="str">
        <f t="shared" si="7"/>
        <v>890304155_HDPV110941</v>
      </c>
      <c r="G94" s="30">
        <v>40449</v>
      </c>
      <c r="H94" s="28"/>
      <c r="I94" s="31">
        <v>27600</v>
      </c>
      <c r="J94" s="31">
        <v>27600</v>
      </c>
      <c r="K94" s="32" t="s">
        <v>14</v>
      </c>
      <c r="L94" s="32" t="s">
        <v>11</v>
      </c>
      <c r="M94" s="28" t="s">
        <v>15</v>
      </c>
      <c r="N94" s="37" t="e">
        <v>#N/A</v>
      </c>
      <c r="O94" s="28" t="s">
        <v>58</v>
      </c>
      <c r="P94" s="50">
        <v>0</v>
      </c>
      <c r="Q94" s="28"/>
      <c r="R94" s="50">
        <v>27600</v>
      </c>
      <c r="S94" s="50">
        <v>0</v>
      </c>
      <c r="T94" s="28">
        <v>2200123463</v>
      </c>
      <c r="U94" s="51">
        <v>40910</v>
      </c>
      <c r="V94" s="28" t="s">
        <v>53</v>
      </c>
      <c r="W94" s="50">
        <v>3419794</v>
      </c>
      <c r="X94" s="28"/>
      <c r="Y94" s="51"/>
      <c r="Z94" s="51"/>
      <c r="AA94" s="51"/>
      <c r="AB94" s="50">
        <v>0</v>
      </c>
      <c r="AC94" s="50">
        <v>0</v>
      </c>
      <c r="AD94" s="50">
        <v>0</v>
      </c>
      <c r="AE94" s="50">
        <v>0</v>
      </c>
      <c r="AF94" s="50">
        <v>0</v>
      </c>
      <c r="AG94" s="50">
        <v>0</v>
      </c>
      <c r="AH94" s="50">
        <v>0</v>
      </c>
      <c r="AI94" s="50">
        <v>0</v>
      </c>
      <c r="AJ94" s="50">
        <v>0</v>
      </c>
      <c r="AK94" s="50">
        <v>0</v>
      </c>
      <c r="AL94" s="50">
        <v>0</v>
      </c>
      <c r="AM94" s="28"/>
      <c r="AN94" s="28"/>
      <c r="AO94" s="28"/>
      <c r="AP94" s="50">
        <v>0</v>
      </c>
    </row>
    <row r="95" spans="1:42" hidden="1" x14ac:dyDescent="0.2">
      <c r="A95" s="28">
        <v>890304155</v>
      </c>
      <c r="B95" s="28" t="s">
        <v>10</v>
      </c>
      <c r="C95" s="28" t="s">
        <v>13</v>
      </c>
      <c r="D95" s="29">
        <v>111159</v>
      </c>
      <c r="E95" s="29" t="str">
        <f t="shared" si="6"/>
        <v>HDPV111159</v>
      </c>
      <c r="F95" s="29" t="str">
        <f t="shared" si="7"/>
        <v>890304155_HDPV111159</v>
      </c>
      <c r="G95" s="30">
        <v>40450</v>
      </c>
      <c r="H95" s="28"/>
      <c r="I95" s="31">
        <v>27600</v>
      </c>
      <c r="J95" s="31">
        <v>27600</v>
      </c>
      <c r="K95" s="32" t="s">
        <v>14</v>
      </c>
      <c r="L95" s="32" t="s">
        <v>11</v>
      </c>
      <c r="M95" s="28" t="s">
        <v>15</v>
      </c>
      <c r="N95" s="37" t="e">
        <v>#N/A</v>
      </c>
      <c r="O95" s="28" t="s">
        <v>58</v>
      </c>
      <c r="P95" s="50">
        <v>0</v>
      </c>
      <c r="Q95" s="28"/>
      <c r="R95" s="50">
        <v>27600</v>
      </c>
      <c r="S95" s="50">
        <v>0</v>
      </c>
      <c r="T95" s="28">
        <v>2200123463</v>
      </c>
      <c r="U95" s="51">
        <v>40910</v>
      </c>
      <c r="V95" s="28" t="s">
        <v>53</v>
      </c>
      <c r="W95" s="50">
        <v>3419794</v>
      </c>
      <c r="X95" s="28"/>
      <c r="Y95" s="51"/>
      <c r="Z95" s="51"/>
      <c r="AA95" s="51"/>
      <c r="AB95" s="50">
        <v>0</v>
      </c>
      <c r="AC95" s="50">
        <v>0</v>
      </c>
      <c r="AD95" s="50">
        <v>0</v>
      </c>
      <c r="AE95" s="50">
        <v>0</v>
      </c>
      <c r="AF95" s="50">
        <v>0</v>
      </c>
      <c r="AG95" s="50">
        <v>0</v>
      </c>
      <c r="AH95" s="50">
        <v>0</v>
      </c>
      <c r="AI95" s="50">
        <v>0</v>
      </c>
      <c r="AJ95" s="50">
        <v>0</v>
      </c>
      <c r="AK95" s="50">
        <v>0</v>
      </c>
      <c r="AL95" s="50">
        <v>0</v>
      </c>
      <c r="AM95" s="28"/>
      <c r="AN95" s="28"/>
      <c r="AO95" s="28"/>
      <c r="AP95" s="50">
        <v>0</v>
      </c>
    </row>
    <row r="96" spans="1:42" hidden="1" x14ac:dyDescent="0.2">
      <c r="A96" s="28">
        <v>890304155</v>
      </c>
      <c r="B96" s="28" t="s">
        <v>10</v>
      </c>
      <c r="C96" s="28" t="s">
        <v>13</v>
      </c>
      <c r="D96" s="29">
        <v>111178</v>
      </c>
      <c r="E96" s="29" t="str">
        <f t="shared" si="6"/>
        <v>HDPV111178</v>
      </c>
      <c r="F96" s="29" t="str">
        <f t="shared" si="7"/>
        <v>890304155_HDPV111178</v>
      </c>
      <c r="G96" s="30">
        <v>40450</v>
      </c>
      <c r="H96" s="28"/>
      <c r="I96" s="31">
        <v>29700</v>
      </c>
      <c r="J96" s="31">
        <v>29700</v>
      </c>
      <c r="K96" s="32" t="s">
        <v>14</v>
      </c>
      <c r="L96" s="32" t="s">
        <v>11</v>
      </c>
      <c r="M96" s="28" t="s">
        <v>15</v>
      </c>
      <c r="N96" s="37" t="e">
        <v>#N/A</v>
      </c>
      <c r="O96" s="28" t="s">
        <v>58</v>
      </c>
      <c r="P96" s="50">
        <v>0</v>
      </c>
      <c r="Q96" s="28"/>
      <c r="R96" s="50">
        <v>29700</v>
      </c>
      <c r="S96" s="50">
        <v>0</v>
      </c>
      <c r="T96" s="28">
        <v>2200123463</v>
      </c>
      <c r="U96" s="51">
        <v>40910</v>
      </c>
      <c r="V96" s="28" t="s">
        <v>53</v>
      </c>
      <c r="W96" s="50">
        <v>3419794</v>
      </c>
      <c r="X96" s="28"/>
      <c r="Y96" s="51"/>
      <c r="Z96" s="51"/>
      <c r="AA96" s="51"/>
      <c r="AB96" s="50">
        <v>0</v>
      </c>
      <c r="AC96" s="50">
        <v>0</v>
      </c>
      <c r="AD96" s="50">
        <v>0</v>
      </c>
      <c r="AE96" s="50">
        <v>0</v>
      </c>
      <c r="AF96" s="50">
        <v>0</v>
      </c>
      <c r="AG96" s="50">
        <v>0</v>
      </c>
      <c r="AH96" s="50">
        <v>0</v>
      </c>
      <c r="AI96" s="50">
        <v>0</v>
      </c>
      <c r="AJ96" s="50">
        <v>0</v>
      </c>
      <c r="AK96" s="50">
        <v>0</v>
      </c>
      <c r="AL96" s="50">
        <v>0</v>
      </c>
      <c r="AM96" s="28"/>
      <c r="AN96" s="28"/>
      <c r="AO96" s="28"/>
      <c r="AP96" s="50">
        <v>0</v>
      </c>
    </row>
    <row r="97" spans="1:42" hidden="1" x14ac:dyDescent="0.2">
      <c r="A97" s="28">
        <v>890304155</v>
      </c>
      <c r="B97" s="28" t="s">
        <v>10</v>
      </c>
      <c r="C97" s="28" t="s">
        <v>13</v>
      </c>
      <c r="D97" s="29">
        <v>111179</v>
      </c>
      <c r="E97" s="29" t="str">
        <f t="shared" si="6"/>
        <v>HDPV111179</v>
      </c>
      <c r="F97" s="29" t="str">
        <f t="shared" si="7"/>
        <v>890304155_HDPV111179</v>
      </c>
      <c r="G97" s="30">
        <v>40450</v>
      </c>
      <c r="H97" s="28"/>
      <c r="I97" s="31">
        <v>29700</v>
      </c>
      <c r="J97" s="31">
        <v>29700</v>
      </c>
      <c r="K97" s="32" t="s">
        <v>14</v>
      </c>
      <c r="L97" s="32" t="s">
        <v>11</v>
      </c>
      <c r="M97" s="28" t="s">
        <v>15</v>
      </c>
      <c r="N97" s="37" t="e">
        <v>#N/A</v>
      </c>
      <c r="O97" s="28" t="s">
        <v>58</v>
      </c>
      <c r="P97" s="50">
        <v>0</v>
      </c>
      <c r="Q97" s="28"/>
      <c r="R97" s="50">
        <v>29700</v>
      </c>
      <c r="S97" s="50">
        <v>0</v>
      </c>
      <c r="T97" s="28">
        <v>2200123463</v>
      </c>
      <c r="U97" s="51">
        <v>40910</v>
      </c>
      <c r="V97" s="28" t="s">
        <v>53</v>
      </c>
      <c r="W97" s="50">
        <v>3419794</v>
      </c>
      <c r="X97" s="28"/>
      <c r="Y97" s="51"/>
      <c r="Z97" s="51"/>
      <c r="AA97" s="51"/>
      <c r="AB97" s="50">
        <v>0</v>
      </c>
      <c r="AC97" s="50">
        <v>0</v>
      </c>
      <c r="AD97" s="50">
        <v>0</v>
      </c>
      <c r="AE97" s="50">
        <v>0</v>
      </c>
      <c r="AF97" s="50">
        <v>0</v>
      </c>
      <c r="AG97" s="50">
        <v>0</v>
      </c>
      <c r="AH97" s="50">
        <v>0</v>
      </c>
      <c r="AI97" s="50">
        <v>0</v>
      </c>
      <c r="AJ97" s="50">
        <v>0</v>
      </c>
      <c r="AK97" s="50">
        <v>0</v>
      </c>
      <c r="AL97" s="50">
        <v>0</v>
      </c>
      <c r="AM97" s="28"/>
      <c r="AN97" s="28"/>
      <c r="AO97" s="28"/>
      <c r="AP97" s="50">
        <v>0</v>
      </c>
    </row>
    <row r="98" spans="1:42" hidden="1" x14ac:dyDescent="0.2">
      <c r="A98" s="28">
        <v>890304155</v>
      </c>
      <c r="B98" s="28" t="s">
        <v>10</v>
      </c>
      <c r="C98" s="28" t="s">
        <v>13</v>
      </c>
      <c r="D98" s="29">
        <v>111181</v>
      </c>
      <c r="E98" s="29" t="str">
        <f t="shared" si="6"/>
        <v>HDPV111181</v>
      </c>
      <c r="F98" s="29" t="str">
        <f t="shared" si="7"/>
        <v>890304155_HDPV111181</v>
      </c>
      <c r="G98" s="30">
        <v>40450</v>
      </c>
      <c r="H98" s="28"/>
      <c r="I98" s="31">
        <v>27600</v>
      </c>
      <c r="J98" s="31">
        <v>27600</v>
      </c>
      <c r="K98" s="32" t="s">
        <v>14</v>
      </c>
      <c r="L98" s="32" t="s">
        <v>11</v>
      </c>
      <c r="M98" s="28" t="s">
        <v>15</v>
      </c>
      <c r="N98" s="37" t="e">
        <v>#N/A</v>
      </c>
      <c r="O98" s="28" t="s">
        <v>58</v>
      </c>
      <c r="P98" s="50">
        <v>0</v>
      </c>
      <c r="Q98" s="28"/>
      <c r="R98" s="50">
        <v>27600</v>
      </c>
      <c r="S98" s="50">
        <v>0</v>
      </c>
      <c r="T98" s="28">
        <v>2200123463</v>
      </c>
      <c r="U98" s="51">
        <v>40910</v>
      </c>
      <c r="V98" s="28" t="s">
        <v>53</v>
      </c>
      <c r="W98" s="50">
        <v>3419794</v>
      </c>
      <c r="X98" s="28"/>
      <c r="Y98" s="51"/>
      <c r="Z98" s="51"/>
      <c r="AA98" s="51"/>
      <c r="AB98" s="50">
        <v>0</v>
      </c>
      <c r="AC98" s="50">
        <v>0</v>
      </c>
      <c r="AD98" s="50">
        <v>0</v>
      </c>
      <c r="AE98" s="50">
        <v>0</v>
      </c>
      <c r="AF98" s="50">
        <v>0</v>
      </c>
      <c r="AG98" s="50">
        <v>0</v>
      </c>
      <c r="AH98" s="50">
        <v>0</v>
      </c>
      <c r="AI98" s="50">
        <v>0</v>
      </c>
      <c r="AJ98" s="50">
        <v>0</v>
      </c>
      <c r="AK98" s="50">
        <v>0</v>
      </c>
      <c r="AL98" s="50">
        <v>0</v>
      </c>
      <c r="AM98" s="28"/>
      <c r="AN98" s="28"/>
      <c r="AO98" s="28"/>
      <c r="AP98" s="50">
        <v>0</v>
      </c>
    </row>
    <row r="99" spans="1:42" x14ac:dyDescent="0.2">
      <c r="A99" s="37">
        <v>890304155</v>
      </c>
      <c r="B99" s="37" t="s">
        <v>10</v>
      </c>
      <c r="C99" s="37" t="s">
        <v>17</v>
      </c>
      <c r="D99" s="33">
        <v>100250669</v>
      </c>
      <c r="E99" s="29" t="str">
        <f t="shared" ref="E99:E130" si="8">+CONCATENATE(C99,D99)</f>
        <v>HDPH100250669</v>
      </c>
      <c r="F99" s="29" t="str">
        <f t="shared" ref="F99:F130" si="9">+CONCATENATE(A99,"_",E99)</f>
        <v>890304155_HDPH100250669</v>
      </c>
      <c r="G99" s="41">
        <v>45371.317175925928</v>
      </c>
      <c r="H99" s="37"/>
      <c r="I99" s="36">
        <v>91741</v>
      </c>
      <c r="J99" s="36">
        <v>91741</v>
      </c>
      <c r="K99" s="38" t="s">
        <v>14</v>
      </c>
      <c r="L99" s="40" t="s">
        <v>11</v>
      </c>
      <c r="M99" s="28" t="s">
        <v>15</v>
      </c>
      <c r="N99" s="37" t="s">
        <v>56</v>
      </c>
      <c r="O99" s="28" t="s">
        <v>56</v>
      </c>
      <c r="P99" s="50">
        <v>0</v>
      </c>
      <c r="Q99" s="28"/>
      <c r="R99" s="50">
        <v>0</v>
      </c>
      <c r="S99" s="50">
        <v>0</v>
      </c>
      <c r="T99" s="28"/>
      <c r="U99" s="51"/>
      <c r="V99" s="28"/>
      <c r="W99" s="50">
        <v>0</v>
      </c>
      <c r="X99" s="28" t="s">
        <v>45</v>
      </c>
      <c r="Y99" s="51">
        <v>45371</v>
      </c>
      <c r="Z99" s="51"/>
      <c r="AA99" s="51"/>
      <c r="AB99" s="50">
        <v>91741</v>
      </c>
      <c r="AC99" s="50">
        <v>0</v>
      </c>
      <c r="AD99" s="50">
        <v>0</v>
      </c>
      <c r="AE99" s="50">
        <v>0</v>
      </c>
      <c r="AF99" s="50">
        <v>0</v>
      </c>
      <c r="AG99" s="50">
        <v>0</v>
      </c>
      <c r="AH99" s="50">
        <v>0</v>
      </c>
      <c r="AI99" s="50">
        <v>0</v>
      </c>
      <c r="AJ99" s="50">
        <v>0</v>
      </c>
      <c r="AK99" s="50">
        <v>0</v>
      </c>
      <c r="AL99" s="50">
        <v>0</v>
      </c>
      <c r="AM99" s="28"/>
      <c r="AN99" s="28"/>
      <c r="AO99" s="28"/>
      <c r="AP99" s="50">
        <v>0</v>
      </c>
    </row>
    <row r="100" spans="1:42" x14ac:dyDescent="0.2">
      <c r="A100" s="37">
        <v>890304155</v>
      </c>
      <c r="B100" s="37" t="s">
        <v>10</v>
      </c>
      <c r="C100" s="37" t="s">
        <v>17</v>
      </c>
      <c r="D100" s="33">
        <v>100267047</v>
      </c>
      <c r="E100" s="29" t="str">
        <f t="shared" si="8"/>
        <v>HDPH100267047</v>
      </c>
      <c r="F100" s="29" t="str">
        <f t="shared" si="9"/>
        <v>890304155_HDPH100267047</v>
      </c>
      <c r="G100" s="41">
        <v>45479.328865740739</v>
      </c>
      <c r="H100" s="37"/>
      <c r="I100" s="36">
        <v>81400</v>
      </c>
      <c r="J100" s="36">
        <v>81400</v>
      </c>
      <c r="K100" s="38" t="s">
        <v>14</v>
      </c>
      <c r="L100" s="40" t="s">
        <v>11</v>
      </c>
      <c r="M100" s="28" t="s">
        <v>15</v>
      </c>
      <c r="N100" s="37" t="e">
        <v>#N/A</v>
      </c>
      <c r="O100" s="28" t="s">
        <v>56</v>
      </c>
      <c r="P100" s="50">
        <v>0</v>
      </c>
      <c r="Q100" s="28"/>
      <c r="R100" s="50">
        <v>0</v>
      </c>
      <c r="S100" s="50">
        <v>0</v>
      </c>
      <c r="T100" s="28"/>
      <c r="U100" s="51"/>
      <c r="V100" s="28"/>
      <c r="W100" s="50">
        <v>0</v>
      </c>
      <c r="X100" s="28" t="s">
        <v>45</v>
      </c>
      <c r="Y100" s="51">
        <v>45479</v>
      </c>
      <c r="Z100" s="51"/>
      <c r="AA100" s="51"/>
      <c r="AB100" s="50">
        <v>81400</v>
      </c>
      <c r="AC100" s="50">
        <v>0</v>
      </c>
      <c r="AD100" s="50">
        <v>0</v>
      </c>
      <c r="AE100" s="50">
        <v>0</v>
      </c>
      <c r="AF100" s="50">
        <v>0</v>
      </c>
      <c r="AG100" s="50">
        <v>0</v>
      </c>
      <c r="AH100" s="50">
        <v>0</v>
      </c>
      <c r="AI100" s="50">
        <v>0</v>
      </c>
      <c r="AJ100" s="50">
        <v>0</v>
      </c>
      <c r="AK100" s="50">
        <v>0</v>
      </c>
      <c r="AL100" s="50">
        <v>0</v>
      </c>
      <c r="AM100" s="28"/>
      <c r="AN100" s="28"/>
      <c r="AO100" s="28"/>
      <c r="AP100" s="50">
        <v>0</v>
      </c>
    </row>
    <row r="101" spans="1:42" x14ac:dyDescent="0.2">
      <c r="A101" s="37">
        <v>890304155</v>
      </c>
      <c r="B101" s="37" t="s">
        <v>10</v>
      </c>
      <c r="C101" s="37" t="s">
        <v>17</v>
      </c>
      <c r="D101" s="33">
        <v>100267051</v>
      </c>
      <c r="E101" s="29" t="str">
        <f t="shared" si="8"/>
        <v>HDPH100267051</v>
      </c>
      <c r="F101" s="29" t="str">
        <f t="shared" si="9"/>
        <v>890304155_HDPH100267051</v>
      </c>
      <c r="G101" s="41">
        <v>45479.328865740739</v>
      </c>
      <c r="H101" s="37"/>
      <c r="I101" s="36">
        <v>81400</v>
      </c>
      <c r="J101" s="36">
        <v>81400</v>
      </c>
      <c r="K101" s="38" t="s">
        <v>14</v>
      </c>
      <c r="L101" s="40" t="s">
        <v>11</v>
      </c>
      <c r="M101" s="28" t="s">
        <v>15</v>
      </c>
      <c r="N101" s="37" t="e">
        <v>#N/A</v>
      </c>
      <c r="O101" s="28" t="s">
        <v>56</v>
      </c>
      <c r="P101" s="50">
        <v>0</v>
      </c>
      <c r="Q101" s="28"/>
      <c r="R101" s="50">
        <v>0</v>
      </c>
      <c r="S101" s="50">
        <v>0</v>
      </c>
      <c r="T101" s="28"/>
      <c r="U101" s="51"/>
      <c r="V101" s="28"/>
      <c r="W101" s="50">
        <v>0</v>
      </c>
      <c r="X101" s="28" t="s">
        <v>45</v>
      </c>
      <c r="Y101" s="51">
        <v>45479</v>
      </c>
      <c r="Z101" s="51"/>
      <c r="AA101" s="51"/>
      <c r="AB101" s="50">
        <v>81400</v>
      </c>
      <c r="AC101" s="50">
        <v>0</v>
      </c>
      <c r="AD101" s="50">
        <v>0</v>
      </c>
      <c r="AE101" s="50">
        <v>0</v>
      </c>
      <c r="AF101" s="50">
        <v>0</v>
      </c>
      <c r="AG101" s="50">
        <v>0</v>
      </c>
      <c r="AH101" s="50">
        <v>0</v>
      </c>
      <c r="AI101" s="50">
        <v>0</v>
      </c>
      <c r="AJ101" s="50">
        <v>0</v>
      </c>
      <c r="AK101" s="50">
        <v>0</v>
      </c>
      <c r="AL101" s="50">
        <v>0</v>
      </c>
      <c r="AM101" s="28"/>
      <c r="AN101" s="28"/>
      <c r="AO101" s="28"/>
      <c r="AP101" s="50">
        <v>0</v>
      </c>
    </row>
    <row r="102" spans="1:42" x14ac:dyDescent="0.2">
      <c r="A102" s="37">
        <v>890304155</v>
      </c>
      <c r="B102" s="37" t="s">
        <v>10</v>
      </c>
      <c r="C102" s="37" t="s">
        <v>17</v>
      </c>
      <c r="D102" s="33">
        <v>100267122</v>
      </c>
      <c r="E102" s="29" t="str">
        <f t="shared" si="8"/>
        <v>HDPH100267122</v>
      </c>
      <c r="F102" s="29" t="str">
        <f t="shared" si="9"/>
        <v>890304155_HDPH100267122</v>
      </c>
      <c r="G102" s="41">
        <v>45481.328958333332</v>
      </c>
      <c r="H102" s="37"/>
      <c r="I102" s="36">
        <v>82154</v>
      </c>
      <c r="J102" s="36">
        <v>82154</v>
      </c>
      <c r="K102" s="38" t="s">
        <v>14</v>
      </c>
      <c r="L102" s="40" t="s">
        <v>11</v>
      </c>
      <c r="M102" s="28" t="s">
        <v>15</v>
      </c>
      <c r="N102" s="37" t="e">
        <v>#N/A</v>
      </c>
      <c r="O102" s="28" t="s">
        <v>56</v>
      </c>
      <c r="P102" s="50">
        <v>0</v>
      </c>
      <c r="Q102" s="28"/>
      <c r="R102" s="50">
        <v>0</v>
      </c>
      <c r="S102" s="50">
        <v>0</v>
      </c>
      <c r="T102" s="28"/>
      <c r="U102" s="51"/>
      <c r="V102" s="28"/>
      <c r="W102" s="50">
        <v>0</v>
      </c>
      <c r="X102" s="28" t="s">
        <v>45</v>
      </c>
      <c r="Y102" s="51">
        <v>45481</v>
      </c>
      <c r="Z102" s="51"/>
      <c r="AA102" s="51"/>
      <c r="AB102" s="50">
        <v>82154</v>
      </c>
      <c r="AC102" s="50">
        <v>0</v>
      </c>
      <c r="AD102" s="50">
        <v>0</v>
      </c>
      <c r="AE102" s="50">
        <v>0</v>
      </c>
      <c r="AF102" s="50">
        <v>0</v>
      </c>
      <c r="AG102" s="50">
        <v>0</v>
      </c>
      <c r="AH102" s="50">
        <v>0</v>
      </c>
      <c r="AI102" s="50">
        <v>0</v>
      </c>
      <c r="AJ102" s="50">
        <v>0</v>
      </c>
      <c r="AK102" s="50">
        <v>0</v>
      </c>
      <c r="AL102" s="50">
        <v>0</v>
      </c>
      <c r="AM102" s="28"/>
      <c r="AN102" s="28"/>
      <c r="AO102" s="28"/>
      <c r="AP102" s="50">
        <v>0</v>
      </c>
    </row>
    <row r="103" spans="1:42" x14ac:dyDescent="0.2">
      <c r="A103" s="37">
        <v>890304155</v>
      </c>
      <c r="B103" s="37" t="s">
        <v>10</v>
      </c>
      <c r="C103" s="37" t="s">
        <v>17</v>
      </c>
      <c r="D103" s="33">
        <v>100267554</v>
      </c>
      <c r="E103" s="29" t="str">
        <f t="shared" si="8"/>
        <v>HDPH100267554</v>
      </c>
      <c r="F103" s="29" t="str">
        <f t="shared" si="9"/>
        <v>890304155_HDPH100267554</v>
      </c>
      <c r="G103" s="41">
        <v>45483.326388888891</v>
      </c>
      <c r="H103" s="37"/>
      <c r="I103" s="36">
        <v>105223</v>
      </c>
      <c r="J103" s="36">
        <v>105223</v>
      </c>
      <c r="K103" s="38" t="s">
        <v>14</v>
      </c>
      <c r="L103" s="40" t="s">
        <v>11</v>
      </c>
      <c r="M103" s="28" t="s">
        <v>15</v>
      </c>
      <c r="N103" s="37" t="e">
        <v>#N/A</v>
      </c>
      <c r="O103" s="28" t="s">
        <v>56</v>
      </c>
      <c r="P103" s="50">
        <v>0</v>
      </c>
      <c r="Q103" s="28"/>
      <c r="R103" s="50">
        <v>0</v>
      </c>
      <c r="S103" s="50">
        <v>0</v>
      </c>
      <c r="T103" s="28"/>
      <c r="U103" s="51"/>
      <c r="V103" s="28"/>
      <c r="W103" s="50">
        <v>0</v>
      </c>
      <c r="X103" s="28" t="s">
        <v>45</v>
      </c>
      <c r="Y103" s="51">
        <v>45483</v>
      </c>
      <c r="Z103" s="51"/>
      <c r="AA103" s="51"/>
      <c r="AB103" s="50">
        <v>105223</v>
      </c>
      <c r="AC103" s="50">
        <v>0</v>
      </c>
      <c r="AD103" s="50">
        <v>0</v>
      </c>
      <c r="AE103" s="50">
        <v>0</v>
      </c>
      <c r="AF103" s="50">
        <v>0</v>
      </c>
      <c r="AG103" s="50">
        <v>0</v>
      </c>
      <c r="AH103" s="50">
        <v>0</v>
      </c>
      <c r="AI103" s="50">
        <v>0</v>
      </c>
      <c r="AJ103" s="50">
        <v>0</v>
      </c>
      <c r="AK103" s="50">
        <v>0</v>
      </c>
      <c r="AL103" s="50">
        <v>0</v>
      </c>
      <c r="AM103" s="28"/>
      <c r="AN103" s="28"/>
      <c r="AO103" s="28"/>
      <c r="AP103" s="50">
        <v>0</v>
      </c>
    </row>
    <row r="104" spans="1:42" x14ac:dyDescent="0.2">
      <c r="A104" s="37">
        <v>890304155</v>
      </c>
      <c r="B104" s="37" t="s">
        <v>10</v>
      </c>
      <c r="C104" s="37" t="s">
        <v>17</v>
      </c>
      <c r="D104" s="33">
        <v>100269316</v>
      </c>
      <c r="E104" s="29" t="str">
        <f t="shared" si="8"/>
        <v>HDPH100269316</v>
      </c>
      <c r="F104" s="29" t="str">
        <f t="shared" si="9"/>
        <v>890304155_HDPH100269316</v>
      </c>
      <c r="G104" s="41">
        <v>45493.394016203703</v>
      </c>
      <c r="H104" s="37"/>
      <c r="I104" s="36">
        <v>334571</v>
      </c>
      <c r="J104" s="36">
        <v>334571</v>
      </c>
      <c r="K104" s="38" t="s">
        <v>14</v>
      </c>
      <c r="L104" s="40" t="s">
        <v>11</v>
      </c>
      <c r="M104" s="28" t="s">
        <v>15</v>
      </c>
      <c r="N104" s="37" t="e">
        <v>#N/A</v>
      </c>
      <c r="O104" s="28" t="s">
        <v>56</v>
      </c>
      <c r="P104" s="50">
        <v>0</v>
      </c>
      <c r="Q104" s="28"/>
      <c r="R104" s="50">
        <v>0</v>
      </c>
      <c r="S104" s="50">
        <v>0</v>
      </c>
      <c r="T104" s="28"/>
      <c r="U104" s="51"/>
      <c r="V104" s="28"/>
      <c r="W104" s="50">
        <v>0</v>
      </c>
      <c r="X104" s="28" t="s">
        <v>45</v>
      </c>
      <c r="Y104" s="51">
        <v>45493</v>
      </c>
      <c r="Z104" s="51"/>
      <c r="AA104" s="51"/>
      <c r="AB104" s="50">
        <v>334571</v>
      </c>
      <c r="AC104" s="50">
        <v>0</v>
      </c>
      <c r="AD104" s="50">
        <v>0</v>
      </c>
      <c r="AE104" s="50">
        <v>0</v>
      </c>
      <c r="AF104" s="50">
        <v>0</v>
      </c>
      <c r="AG104" s="50">
        <v>0</v>
      </c>
      <c r="AH104" s="50">
        <v>0</v>
      </c>
      <c r="AI104" s="50">
        <v>0</v>
      </c>
      <c r="AJ104" s="50">
        <v>0</v>
      </c>
      <c r="AK104" s="50">
        <v>0</v>
      </c>
      <c r="AL104" s="50">
        <v>0</v>
      </c>
      <c r="AM104" s="28"/>
      <c r="AN104" s="28"/>
      <c r="AO104" s="28"/>
      <c r="AP104" s="50">
        <v>0</v>
      </c>
    </row>
    <row r="105" spans="1:42" x14ac:dyDescent="0.2">
      <c r="A105" s="37">
        <v>890304155</v>
      </c>
      <c r="B105" s="37" t="s">
        <v>10</v>
      </c>
      <c r="C105" s="37" t="s">
        <v>17</v>
      </c>
      <c r="D105" s="33">
        <v>100269358</v>
      </c>
      <c r="E105" s="29" t="str">
        <f t="shared" si="8"/>
        <v>HDPH100269358</v>
      </c>
      <c r="F105" s="29" t="str">
        <f t="shared" si="9"/>
        <v>890304155_HDPH100269358</v>
      </c>
      <c r="G105" s="41">
        <v>45493.394120370373</v>
      </c>
      <c r="H105" s="37"/>
      <c r="I105" s="36">
        <v>96386</v>
      </c>
      <c r="J105" s="36">
        <v>96386</v>
      </c>
      <c r="K105" s="38" t="s">
        <v>14</v>
      </c>
      <c r="L105" s="40" t="s">
        <v>11</v>
      </c>
      <c r="M105" s="28" t="s">
        <v>15</v>
      </c>
      <c r="N105" s="37" t="e">
        <v>#N/A</v>
      </c>
      <c r="O105" s="28" t="s">
        <v>56</v>
      </c>
      <c r="P105" s="50">
        <v>0</v>
      </c>
      <c r="Q105" s="28"/>
      <c r="R105" s="50">
        <v>0</v>
      </c>
      <c r="S105" s="50">
        <v>0</v>
      </c>
      <c r="T105" s="28"/>
      <c r="U105" s="51"/>
      <c r="V105" s="28"/>
      <c r="W105" s="50">
        <v>0</v>
      </c>
      <c r="X105" s="28" t="s">
        <v>45</v>
      </c>
      <c r="Y105" s="51">
        <v>45494</v>
      </c>
      <c r="Z105" s="51"/>
      <c r="AA105" s="51"/>
      <c r="AB105" s="50">
        <v>96386</v>
      </c>
      <c r="AC105" s="50">
        <v>0</v>
      </c>
      <c r="AD105" s="50">
        <v>0</v>
      </c>
      <c r="AE105" s="50">
        <v>0</v>
      </c>
      <c r="AF105" s="50">
        <v>0</v>
      </c>
      <c r="AG105" s="50">
        <v>0</v>
      </c>
      <c r="AH105" s="50">
        <v>0</v>
      </c>
      <c r="AI105" s="50">
        <v>0</v>
      </c>
      <c r="AJ105" s="50">
        <v>0</v>
      </c>
      <c r="AK105" s="50">
        <v>0</v>
      </c>
      <c r="AL105" s="50">
        <v>0</v>
      </c>
      <c r="AM105" s="28"/>
      <c r="AN105" s="28"/>
      <c r="AO105" s="28"/>
      <c r="AP105" s="50">
        <v>0</v>
      </c>
    </row>
    <row r="106" spans="1:42" x14ac:dyDescent="0.2">
      <c r="A106" s="37">
        <v>890304155</v>
      </c>
      <c r="B106" s="37" t="s">
        <v>10</v>
      </c>
      <c r="C106" s="37" t="s">
        <v>17</v>
      </c>
      <c r="D106" s="33">
        <v>100269361</v>
      </c>
      <c r="E106" s="29" t="str">
        <f t="shared" si="8"/>
        <v>HDPH100269361</v>
      </c>
      <c r="F106" s="29" t="str">
        <f t="shared" si="9"/>
        <v>890304155_HDPH100269361</v>
      </c>
      <c r="G106" s="41">
        <v>45493.394131944442</v>
      </c>
      <c r="H106" s="37"/>
      <c r="I106" s="36">
        <v>2594880</v>
      </c>
      <c r="J106" s="36">
        <v>2594880</v>
      </c>
      <c r="K106" s="38" t="s">
        <v>14</v>
      </c>
      <c r="L106" s="40" t="s">
        <v>11</v>
      </c>
      <c r="M106" s="28" t="s">
        <v>16</v>
      </c>
      <c r="N106" s="37" t="e">
        <v>#N/A</v>
      </c>
      <c r="O106" s="28" t="s">
        <v>56</v>
      </c>
      <c r="P106" s="50">
        <v>0</v>
      </c>
      <c r="Q106" s="28"/>
      <c r="R106" s="50">
        <v>0</v>
      </c>
      <c r="S106" s="50">
        <v>0</v>
      </c>
      <c r="T106" s="28"/>
      <c r="U106" s="51"/>
      <c r="V106" s="28"/>
      <c r="W106" s="50">
        <v>0</v>
      </c>
      <c r="X106" s="28" t="s">
        <v>45</v>
      </c>
      <c r="Y106" s="51">
        <v>45494</v>
      </c>
      <c r="Z106" s="51"/>
      <c r="AA106" s="51"/>
      <c r="AB106" s="50">
        <v>2594880</v>
      </c>
      <c r="AC106" s="50">
        <v>0</v>
      </c>
      <c r="AD106" s="50">
        <v>0</v>
      </c>
      <c r="AE106" s="50">
        <v>0</v>
      </c>
      <c r="AF106" s="50">
        <v>0</v>
      </c>
      <c r="AG106" s="50">
        <v>0</v>
      </c>
      <c r="AH106" s="50">
        <v>0</v>
      </c>
      <c r="AI106" s="50">
        <v>0</v>
      </c>
      <c r="AJ106" s="50">
        <v>0</v>
      </c>
      <c r="AK106" s="50">
        <v>0</v>
      </c>
      <c r="AL106" s="50">
        <v>0</v>
      </c>
      <c r="AM106" s="28"/>
      <c r="AN106" s="28"/>
      <c r="AO106" s="28"/>
      <c r="AP106" s="50">
        <v>0</v>
      </c>
    </row>
    <row r="107" spans="1:42" x14ac:dyDescent="0.2">
      <c r="A107" s="37">
        <v>890304155</v>
      </c>
      <c r="B107" s="37" t="s">
        <v>10</v>
      </c>
      <c r="C107" s="37" t="s">
        <v>17</v>
      </c>
      <c r="D107" s="33">
        <v>100270074</v>
      </c>
      <c r="E107" s="29" t="str">
        <f t="shared" si="8"/>
        <v>HDPH100270074</v>
      </c>
      <c r="F107" s="29" t="str">
        <f t="shared" si="9"/>
        <v>890304155_HDPH100270074</v>
      </c>
      <c r="G107" s="41">
        <v>45497.326921296299</v>
      </c>
      <c r="H107" s="37"/>
      <c r="I107" s="36">
        <v>81400</v>
      </c>
      <c r="J107" s="36">
        <v>81400</v>
      </c>
      <c r="K107" s="38" t="s">
        <v>14</v>
      </c>
      <c r="L107" s="40" t="s">
        <v>11</v>
      </c>
      <c r="M107" s="28" t="s">
        <v>15</v>
      </c>
      <c r="N107" s="37" t="e">
        <v>#N/A</v>
      </c>
      <c r="O107" s="28" t="s">
        <v>56</v>
      </c>
      <c r="P107" s="50">
        <v>0</v>
      </c>
      <c r="Q107" s="28"/>
      <c r="R107" s="50">
        <v>0</v>
      </c>
      <c r="S107" s="50">
        <v>0</v>
      </c>
      <c r="T107" s="28"/>
      <c r="U107" s="51"/>
      <c r="V107" s="28"/>
      <c r="W107" s="50">
        <v>0</v>
      </c>
      <c r="X107" s="28" t="s">
        <v>45</v>
      </c>
      <c r="Y107" s="51">
        <v>45497</v>
      </c>
      <c r="Z107" s="51"/>
      <c r="AA107" s="51"/>
      <c r="AB107" s="50">
        <v>81400</v>
      </c>
      <c r="AC107" s="50">
        <v>0</v>
      </c>
      <c r="AD107" s="50">
        <v>0</v>
      </c>
      <c r="AE107" s="50">
        <v>0</v>
      </c>
      <c r="AF107" s="50">
        <v>0</v>
      </c>
      <c r="AG107" s="50">
        <v>0</v>
      </c>
      <c r="AH107" s="50">
        <v>0</v>
      </c>
      <c r="AI107" s="50">
        <v>0</v>
      </c>
      <c r="AJ107" s="50">
        <v>0</v>
      </c>
      <c r="AK107" s="50">
        <v>0</v>
      </c>
      <c r="AL107" s="50">
        <v>0</v>
      </c>
      <c r="AM107" s="28"/>
      <c r="AN107" s="28"/>
      <c r="AO107" s="28"/>
      <c r="AP107" s="50">
        <v>0</v>
      </c>
    </row>
    <row r="108" spans="1:42" x14ac:dyDescent="0.2">
      <c r="A108" s="37">
        <v>890304155</v>
      </c>
      <c r="B108" s="37" t="s">
        <v>10</v>
      </c>
      <c r="C108" s="37" t="s">
        <v>17</v>
      </c>
      <c r="D108" s="33">
        <v>100270592</v>
      </c>
      <c r="E108" s="29" t="str">
        <f t="shared" si="8"/>
        <v>HDPH100270592</v>
      </c>
      <c r="F108" s="29" t="str">
        <f t="shared" si="9"/>
        <v>890304155_HDPH100270592</v>
      </c>
      <c r="G108" s="41">
        <v>45500.324062500003</v>
      </c>
      <c r="H108" s="37"/>
      <c r="I108" s="36">
        <v>81400</v>
      </c>
      <c r="J108" s="36">
        <v>81400</v>
      </c>
      <c r="K108" s="38" t="s">
        <v>14</v>
      </c>
      <c r="L108" s="40" t="s">
        <v>11</v>
      </c>
      <c r="M108" s="28" t="s">
        <v>15</v>
      </c>
      <c r="N108" s="37" t="e">
        <v>#N/A</v>
      </c>
      <c r="O108" s="28" t="s">
        <v>56</v>
      </c>
      <c r="P108" s="50">
        <v>0</v>
      </c>
      <c r="Q108" s="28"/>
      <c r="R108" s="50">
        <v>0</v>
      </c>
      <c r="S108" s="50">
        <v>0</v>
      </c>
      <c r="T108" s="28"/>
      <c r="U108" s="51"/>
      <c r="V108" s="28"/>
      <c r="W108" s="50">
        <v>0</v>
      </c>
      <c r="X108" s="28" t="s">
        <v>45</v>
      </c>
      <c r="Y108" s="51">
        <v>45500</v>
      </c>
      <c r="Z108" s="51"/>
      <c r="AA108" s="51"/>
      <c r="AB108" s="50">
        <v>81400</v>
      </c>
      <c r="AC108" s="50">
        <v>0</v>
      </c>
      <c r="AD108" s="50">
        <v>0</v>
      </c>
      <c r="AE108" s="50">
        <v>0</v>
      </c>
      <c r="AF108" s="50">
        <v>0</v>
      </c>
      <c r="AG108" s="50">
        <v>0</v>
      </c>
      <c r="AH108" s="50">
        <v>0</v>
      </c>
      <c r="AI108" s="50">
        <v>0</v>
      </c>
      <c r="AJ108" s="50">
        <v>0</v>
      </c>
      <c r="AK108" s="50">
        <v>0</v>
      </c>
      <c r="AL108" s="50">
        <v>0</v>
      </c>
      <c r="AM108" s="28"/>
      <c r="AN108" s="28"/>
      <c r="AO108" s="28"/>
      <c r="AP108" s="50">
        <v>0</v>
      </c>
    </row>
    <row r="109" spans="1:42" hidden="1" x14ac:dyDescent="0.2">
      <c r="A109" s="28">
        <v>890304155</v>
      </c>
      <c r="B109" s="28" t="s">
        <v>10</v>
      </c>
      <c r="C109" s="28" t="s">
        <v>13</v>
      </c>
      <c r="D109" s="29">
        <v>130395</v>
      </c>
      <c r="E109" s="29" t="str">
        <f t="shared" si="8"/>
        <v>HDPV130395</v>
      </c>
      <c r="F109" s="29" t="str">
        <f t="shared" si="9"/>
        <v>890304155_HDPV130395</v>
      </c>
      <c r="G109" s="30">
        <v>40603</v>
      </c>
      <c r="H109" s="28"/>
      <c r="I109" s="31">
        <v>28800</v>
      </c>
      <c r="J109" s="31">
        <v>28800</v>
      </c>
      <c r="K109" s="32" t="s">
        <v>14</v>
      </c>
      <c r="L109" s="32" t="s">
        <v>11</v>
      </c>
      <c r="M109" s="28" t="s">
        <v>15</v>
      </c>
      <c r="N109" s="37" t="e">
        <v>#N/A</v>
      </c>
      <c r="O109" s="28" t="s">
        <v>56</v>
      </c>
      <c r="P109" s="50">
        <v>0</v>
      </c>
      <c r="Q109" s="28"/>
      <c r="R109" s="50">
        <v>0</v>
      </c>
      <c r="S109" s="50">
        <v>0</v>
      </c>
      <c r="T109" s="28"/>
      <c r="U109" s="51"/>
      <c r="V109" s="28"/>
      <c r="W109" s="50">
        <v>0</v>
      </c>
      <c r="X109" s="28"/>
      <c r="Y109" s="51"/>
      <c r="Z109" s="51"/>
      <c r="AA109" s="51"/>
      <c r="AB109" s="50">
        <v>0</v>
      </c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28"/>
      <c r="AN109" s="28"/>
      <c r="AO109" s="28"/>
      <c r="AP109" s="50">
        <v>0</v>
      </c>
    </row>
    <row r="110" spans="1:42" hidden="1" x14ac:dyDescent="0.2">
      <c r="A110" s="28">
        <v>890304155</v>
      </c>
      <c r="B110" s="28" t="s">
        <v>10</v>
      </c>
      <c r="C110" s="28" t="s">
        <v>13</v>
      </c>
      <c r="D110" s="29">
        <v>130566</v>
      </c>
      <c r="E110" s="29" t="str">
        <f t="shared" si="8"/>
        <v>HDPV130566</v>
      </c>
      <c r="F110" s="29" t="str">
        <f t="shared" si="9"/>
        <v>890304155_HDPV130566</v>
      </c>
      <c r="G110" s="30">
        <v>40604</v>
      </c>
      <c r="H110" s="28"/>
      <c r="I110" s="31">
        <v>30900</v>
      </c>
      <c r="J110" s="31">
        <v>30900</v>
      </c>
      <c r="K110" s="32" t="s">
        <v>14</v>
      </c>
      <c r="L110" s="32" t="s">
        <v>11</v>
      </c>
      <c r="M110" s="28" t="s">
        <v>15</v>
      </c>
      <c r="N110" s="37" t="e">
        <v>#N/A</v>
      </c>
      <c r="O110" s="28" t="s">
        <v>56</v>
      </c>
      <c r="P110" s="50">
        <v>0</v>
      </c>
      <c r="Q110" s="28"/>
      <c r="R110" s="50">
        <v>0</v>
      </c>
      <c r="S110" s="50">
        <v>0</v>
      </c>
      <c r="T110" s="28"/>
      <c r="U110" s="51"/>
      <c r="V110" s="28"/>
      <c r="W110" s="50">
        <v>0</v>
      </c>
      <c r="X110" s="28"/>
      <c r="Y110" s="51"/>
      <c r="Z110" s="51"/>
      <c r="AA110" s="51"/>
      <c r="AB110" s="50">
        <v>0</v>
      </c>
      <c r="AC110" s="50">
        <v>0</v>
      </c>
      <c r="AD110" s="50">
        <v>0</v>
      </c>
      <c r="AE110" s="50">
        <v>0</v>
      </c>
      <c r="AF110" s="50">
        <v>0</v>
      </c>
      <c r="AG110" s="50">
        <v>0</v>
      </c>
      <c r="AH110" s="50">
        <v>0</v>
      </c>
      <c r="AI110" s="50">
        <v>0</v>
      </c>
      <c r="AJ110" s="50">
        <v>0</v>
      </c>
      <c r="AK110" s="50">
        <v>0</v>
      </c>
      <c r="AL110" s="50">
        <v>0</v>
      </c>
      <c r="AM110" s="28"/>
      <c r="AN110" s="28"/>
      <c r="AO110" s="28"/>
      <c r="AP110" s="50">
        <v>0</v>
      </c>
    </row>
    <row r="111" spans="1:42" hidden="1" x14ac:dyDescent="0.2">
      <c r="A111" s="28">
        <v>890304155</v>
      </c>
      <c r="B111" s="28" t="s">
        <v>10</v>
      </c>
      <c r="C111" s="28" t="s">
        <v>13</v>
      </c>
      <c r="D111" s="29">
        <v>130790</v>
      </c>
      <c r="E111" s="29" t="str">
        <f t="shared" si="8"/>
        <v>HDPV130790</v>
      </c>
      <c r="F111" s="29" t="str">
        <f t="shared" si="9"/>
        <v>890304155_HDPV130790</v>
      </c>
      <c r="G111" s="30">
        <v>40605</v>
      </c>
      <c r="H111" s="28"/>
      <c r="I111" s="31">
        <v>30900</v>
      </c>
      <c r="J111" s="31">
        <v>30900</v>
      </c>
      <c r="K111" s="32" t="s">
        <v>14</v>
      </c>
      <c r="L111" s="32" t="s">
        <v>11</v>
      </c>
      <c r="M111" s="28" t="s">
        <v>15</v>
      </c>
      <c r="N111" s="37" t="e">
        <v>#N/A</v>
      </c>
      <c r="O111" s="28" t="s">
        <v>56</v>
      </c>
      <c r="P111" s="50">
        <v>0</v>
      </c>
      <c r="Q111" s="28"/>
      <c r="R111" s="50">
        <v>0</v>
      </c>
      <c r="S111" s="50">
        <v>0</v>
      </c>
      <c r="T111" s="28"/>
      <c r="U111" s="51"/>
      <c r="V111" s="28"/>
      <c r="W111" s="50">
        <v>0</v>
      </c>
      <c r="X111" s="28"/>
      <c r="Y111" s="51"/>
      <c r="Z111" s="51"/>
      <c r="AA111" s="51"/>
      <c r="AB111" s="50">
        <v>0</v>
      </c>
      <c r="AC111" s="50">
        <v>0</v>
      </c>
      <c r="AD111" s="50">
        <v>0</v>
      </c>
      <c r="AE111" s="50">
        <v>0</v>
      </c>
      <c r="AF111" s="50">
        <v>0</v>
      </c>
      <c r="AG111" s="50">
        <v>0</v>
      </c>
      <c r="AH111" s="50">
        <v>0</v>
      </c>
      <c r="AI111" s="50">
        <v>0</v>
      </c>
      <c r="AJ111" s="50">
        <v>0</v>
      </c>
      <c r="AK111" s="50">
        <v>0</v>
      </c>
      <c r="AL111" s="50">
        <v>0</v>
      </c>
      <c r="AM111" s="28"/>
      <c r="AN111" s="28"/>
      <c r="AO111" s="28"/>
      <c r="AP111" s="50">
        <v>0</v>
      </c>
    </row>
    <row r="112" spans="1:42" hidden="1" x14ac:dyDescent="0.2">
      <c r="A112" s="28">
        <v>890304155</v>
      </c>
      <c r="B112" s="28" t="s">
        <v>10</v>
      </c>
      <c r="C112" s="28" t="s">
        <v>13</v>
      </c>
      <c r="D112" s="29">
        <v>130792</v>
      </c>
      <c r="E112" s="29" t="str">
        <f t="shared" si="8"/>
        <v>HDPV130792</v>
      </c>
      <c r="F112" s="29" t="str">
        <f t="shared" si="9"/>
        <v>890304155_HDPV130792</v>
      </c>
      <c r="G112" s="30">
        <v>40605</v>
      </c>
      <c r="H112" s="28"/>
      <c r="I112" s="31">
        <v>30900</v>
      </c>
      <c r="J112" s="31">
        <v>30900</v>
      </c>
      <c r="K112" s="32" t="s">
        <v>14</v>
      </c>
      <c r="L112" s="32" t="s">
        <v>11</v>
      </c>
      <c r="M112" s="28" t="s">
        <v>15</v>
      </c>
      <c r="N112" s="37" t="e">
        <v>#N/A</v>
      </c>
      <c r="O112" s="28" t="s">
        <v>56</v>
      </c>
      <c r="P112" s="50">
        <v>0</v>
      </c>
      <c r="Q112" s="28"/>
      <c r="R112" s="50">
        <v>0</v>
      </c>
      <c r="S112" s="50">
        <v>0</v>
      </c>
      <c r="T112" s="28"/>
      <c r="U112" s="51"/>
      <c r="V112" s="28"/>
      <c r="W112" s="50">
        <v>0</v>
      </c>
      <c r="X112" s="28"/>
      <c r="Y112" s="51"/>
      <c r="Z112" s="51"/>
      <c r="AA112" s="51"/>
      <c r="AB112" s="50">
        <v>0</v>
      </c>
      <c r="AC112" s="50">
        <v>0</v>
      </c>
      <c r="AD112" s="50">
        <v>0</v>
      </c>
      <c r="AE112" s="50">
        <v>0</v>
      </c>
      <c r="AF112" s="50">
        <v>0</v>
      </c>
      <c r="AG112" s="50">
        <v>0</v>
      </c>
      <c r="AH112" s="50">
        <v>0</v>
      </c>
      <c r="AI112" s="50">
        <v>0</v>
      </c>
      <c r="AJ112" s="50">
        <v>0</v>
      </c>
      <c r="AK112" s="50">
        <v>0</v>
      </c>
      <c r="AL112" s="50">
        <v>0</v>
      </c>
      <c r="AM112" s="28"/>
      <c r="AN112" s="28"/>
      <c r="AO112" s="28"/>
      <c r="AP112" s="50">
        <v>0</v>
      </c>
    </row>
    <row r="113" spans="1:42" hidden="1" x14ac:dyDescent="0.2">
      <c r="A113" s="28">
        <v>890304155</v>
      </c>
      <c r="B113" s="28" t="s">
        <v>10</v>
      </c>
      <c r="C113" s="28" t="s">
        <v>13</v>
      </c>
      <c r="D113" s="29">
        <v>131036</v>
      </c>
      <c r="E113" s="29" t="str">
        <f t="shared" si="8"/>
        <v>HDPV131036</v>
      </c>
      <c r="F113" s="29" t="str">
        <f t="shared" si="9"/>
        <v>890304155_HDPV131036</v>
      </c>
      <c r="G113" s="30">
        <v>40606</v>
      </c>
      <c r="H113" s="28"/>
      <c r="I113" s="31">
        <v>30900</v>
      </c>
      <c r="J113" s="31">
        <v>30900</v>
      </c>
      <c r="K113" s="32" t="s">
        <v>14</v>
      </c>
      <c r="L113" s="32" t="s">
        <v>11</v>
      </c>
      <c r="M113" s="28" t="s">
        <v>15</v>
      </c>
      <c r="N113" s="37" t="e">
        <v>#N/A</v>
      </c>
      <c r="O113" s="28" t="s">
        <v>56</v>
      </c>
      <c r="P113" s="50">
        <v>0</v>
      </c>
      <c r="Q113" s="28"/>
      <c r="R113" s="50">
        <v>0</v>
      </c>
      <c r="S113" s="50">
        <v>0</v>
      </c>
      <c r="T113" s="28"/>
      <c r="U113" s="51"/>
      <c r="V113" s="28"/>
      <c r="W113" s="50">
        <v>0</v>
      </c>
      <c r="X113" s="28"/>
      <c r="Y113" s="51"/>
      <c r="Z113" s="51"/>
      <c r="AA113" s="51"/>
      <c r="AB113" s="50">
        <v>0</v>
      </c>
      <c r="AC113" s="50">
        <v>0</v>
      </c>
      <c r="AD113" s="50">
        <v>0</v>
      </c>
      <c r="AE113" s="50">
        <v>0</v>
      </c>
      <c r="AF113" s="50">
        <v>0</v>
      </c>
      <c r="AG113" s="50">
        <v>0</v>
      </c>
      <c r="AH113" s="50">
        <v>0</v>
      </c>
      <c r="AI113" s="50">
        <v>0</v>
      </c>
      <c r="AJ113" s="50">
        <v>0</v>
      </c>
      <c r="AK113" s="50">
        <v>0</v>
      </c>
      <c r="AL113" s="50">
        <v>0</v>
      </c>
      <c r="AM113" s="28"/>
      <c r="AN113" s="28"/>
      <c r="AO113" s="28"/>
      <c r="AP113" s="50">
        <v>0</v>
      </c>
    </row>
    <row r="114" spans="1:42" hidden="1" x14ac:dyDescent="0.2">
      <c r="A114" s="28">
        <v>890304155</v>
      </c>
      <c r="B114" s="28" t="s">
        <v>10</v>
      </c>
      <c r="C114" s="28" t="s">
        <v>13</v>
      </c>
      <c r="D114" s="29">
        <v>131107</v>
      </c>
      <c r="E114" s="29" t="str">
        <f t="shared" si="8"/>
        <v>HDPV131107</v>
      </c>
      <c r="F114" s="29" t="str">
        <f t="shared" si="9"/>
        <v>890304155_HDPV131107</v>
      </c>
      <c r="G114" s="30">
        <v>40606</v>
      </c>
      <c r="H114" s="28"/>
      <c r="I114" s="31">
        <v>22600</v>
      </c>
      <c r="J114" s="31">
        <v>22600</v>
      </c>
      <c r="K114" s="32" t="s">
        <v>14</v>
      </c>
      <c r="L114" s="32" t="s">
        <v>11</v>
      </c>
      <c r="M114" s="28" t="s">
        <v>15</v>
      </c>
      <c r="N114" s="37" t="e">
        <v>#N/A</v>
      </c>
      <c r="O114" s="28" t="s">
        <v>56</v>
      </c>
      <c r="P114" s="50">
        <v>0</v>
      </c>
      <c r="Q114" s="28"/>
      <c r="R114" s="50">
        <v>0</v>
      </c>
      <c r="S114" s="50">
        <v>0</v>
      </c>
      <c r="T114" s="28"/>
      <c r="U114" s="51"/>
      <c r="V114" s="28"/>
      <c r="W114" s="50">
        <v>0</v>
      </c>
      <c r="X114" s="28"/>
      <c r="Y114" s="51"/>
      <c r="Z114" s="51"/>
      <c r="AA114" s="51"/>
      <c r="AB114" s="50">
        <v>0</v>
      </c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>
        <v>0</v>
      </c>
      <c r="AI114" s="50">
        <v>0</v>
      </c>
      <c r="AJ114" s="50">
        <v>0</v>
      </c>
      <c r="AK114" s="50">
        <v>0</v>
      </c>
      <c r="AL114" s="50">
        <v>0</v>
      </c>
      <c r="AM114" s="28"/>
      <c r="AN114" s="28"/>
      <c r="AO114" s="28"/>
      <c r="AP114" s="50">
        <v>0</v>
      </c>
    </row>
    <row r="115" spans="1:42" hidden="1" x14ac:dyDescent="0.2">
      <c r="A115" s="28">
        <v>890304155</v>
      </c>
      <c r="B115" s="28" t="s">
        <v>10</v>
      </c>
      <c r="C115" s="28" t="s">
        <v>13</v>
      </c>
      <c r="D115" s="29">
        <v>131450</v>
      </c>
      <c r="E115" s="29" t="str">
        <f t="shared" si="8"/>
        <v>HDPV131450</v>
      </c>
      <c r="F115" s="29" t="str">
        <f t="shared" si="9"/>
        <v>890304155_HDPV131450</v>
      </c>
      <c r="G115" s="30">
        <v>40610</v>
      </c>
      <c r="H115" s="28"/>
      <c r="I115" s="31">
        <v>28800</v>
      </c>
      <c r="J115" s="31">
        <v>28800</v>
      </c>
      <c r="K115" s="32" t="s">
        <v>14</v>
      </c>
      <c r="L115" s="32" t="s">
        <v>11</v>
      </c>
      <c r="M115" s="28" t="s">
        <v>15</v>
      </c>
      <c r="N115" s="37" t="e">
        <v>#N/A</v>
      </c>
      <c r="O115" s="28" t="s">
        <v>56</v>
      </c>
      <c r="P115" s="50">
        <v>0</v>
      </c>
      <c r="Q115" s="28"/>
      <c r="R115" s="50">
        <v>0</v>
      </c>
      <c r="S115" s="50">
        <v>0</v>
      </c>
      <c r="T115" s="28"/>
      <c r="U115" s="51"/>
      <c r="V115" s="28"/>
      <c r="W115" s="50">
        <v>0</v>
      </c>
      <c r="X115" s="28"/>
      <c r="Y115" s="51"/>
      <c r="Z115" s="51"/>
      <c r="AA115" s="51"/>
      <c r="AB115" s="50">
        <v>0</v>
      </c>
      <c r="AC115" s="50">
        <v>0</v>
      </c>
      <c r="AD115" s="50">
        <v>0</v>
      </c>
      <c r="AE115" s="50">
        <v>0</v>
      </c>
      <c r="AF115" s="50">
        <v>0</v>
      </c>
      <c r="AG115" s="50">
        <v>0</v>
      </c>
      <c r="AH115" s="50">
        <v>0</v>
      </c>
      <c r="AI115" s="50">
        <v>0</v>
      </c>
      <c r="AJ115" s="50">
        <v>0</v>
      </c>
      <c r="AK115" s="50">
        <v>0</v>
      </c>
      <c r="AL115" s="50">
        <v>0</v>
      </c>
      <c r="AM115" s="28"/>
      <c r="AN115" s="28"/>
      <c r="AO115" s="28"/>
      <c r="AP115" s="50">
        <v>0</v>
      </c>
    </row>
    <row r="116" spans="1:42" hidden="1" x14ac:dyDescent="0.2">
      <c r="A116" s="28">
        <v>890304155</v>
      </c>
      <c r="B116" s="28" t="s">
        <v>10</v>
      </c>
      <c r="C116" s="28" t="s">
        <v>13</v>
      </c>
      <c r="D116" s="29">
        <v>131580</v>
      </c>
      <c r="E116" s="29" t="str">
        <f t="shared" si="8"/>
        <v>HDPV131580</v>
      </c>
      <c r="F116" s="29" t="str">
        <f t="shared" si="9"/>
        <v>890304155_HDPV131580</v>
      </c>
      <c r="G116" s="30">
        <v>40611</v>
      </c>
      <c r="H116" s="28"/>
      <c r="I116" s="31">
        <v>28800</v>
      </c>
      <c r="J116" s="31">
        <v>28800</v>
      </c>
      <c r="K116" s="32" t="s">
        <v>14</v>
      </c>
      <c r="L116" s="32" t="s">
        <v>11</v>
      </c>
      <c r="M116" s="28" t="s">
        <v>15</v>
      </c>
      <c r="N116" s="37" t="e">
        <v>#N/A</v>
      </c>
      <c r="O116" s="28" t="s">
        <v>56</v>
      </c>
      <c r="P116" s="50">
        <v>0</v>
      </c>
      <c r="Q116" s="28"/>
      <c r="R116" s="50">
        <v>0</v>
      </c>
      <c r="S116" s="50">
        <v>0</v>
      </c>
      <c r="T116" s="28"/>
      <c r="U116" s="51"/>
      <c r="V116" s="28"/>
      <c r="W116" s="50">
        <v>0</v>
      </c>
      <c r="X116" s="28"/>
      <c r="Y116" s="51"/>
      <c r="Z116" s="51"/>
      <c r="AA116" s="51"/>
      <c r="AB116" s="50">
        <v>0</v>
      </c>
      <c r="AC116" s="50">
        <v>0</v>
      </c>
      <c r="AD116" s="50">
        <v>0</v>
      </c>
      <c r="AE116" s="50">
        <v>0</v>
      </c>
      <c r="AF116" s="50">
        <v>0</v>
      </c>
      <c r="AG116" s="50">
        <v>0</v>
      </c>
      <c r="AH116" s="50">
        <v>0</v>
      </c>
      <c r="AI116" s="50">
        <v>0</v>
      </c>
      <c r="AJ116" s="50">
        <v>0</v>
      </c>
      <c r="AK116" s="50">
        <v>0</v>
      </c>
      <c r="AL116" s="50">
        <v>0</v>
      </c>
      <c r="AM116" s="28"/>
      <c r="AN116" s="28"/>
      <c r="AO116" s="28"/>
      <c r="AP116" s="50">
        <v>0</v>
      </c>
    </row>
    <row r="117" spans="1:42" hidden="1" x14ac:dyDescent="0.2">
      <c r="A117" s="28">
        <v>890304155</v>
      </c>
      <c r="B117" s="28" t="s">
        <v>10</v>
      </c>
      <c r="C117" s="28" t="s">
        <v>13</v>
      </c>
      <c r="D117" s="29">
        <v>131853</v>
      </c>
      <c r="E117" s="29" t="str">
        <f t="shared" si="8"/>
        <v>HDPV131853</v>
      </c>
      <c r="F117" s="29" t="str">
        <f t="shared" si="9"/>
        <v>890304155_HDPV131853</v>
      </c>
      <c r="G117" s="30">
        <v>40613</v>
      </c>
      <c r="H117" s="28"/>
      <c r="I117" s="31">
        <v>28800</v>
      </c>
      <c r="J117" s="31">
        <v>28800</v>
      </c>
      <c r="K117" s="32" t="s">
        <v>14</v>
      </c>
      <c r="L117" s="32" t="s">
        <v>11</v>
      </c>
      <c r="M117" s="28" t="s">
        <v>15</v>
      </c>
      <c r="N117" s="37" t="e">
        <v>#N/A</v>
      </c>
      <c r="O117" s="28" t="s">
        <v>56</v>
      </c>
      <c r="P117" s="50">
        <v>0</v>
      </c>
      <c r="Q117" s="28"/>
      <c r="R117" s="50">
        <v>0</v>
      </c>
      <c r="S117" s="50">
        <v>0</v>
      </c>
      <c r="T117" s="28"/>
      <c r="U117" s="51"/>
      <c r="V117" s="28"/>
      <c r="W117" s="50">
        <v>0</v>
      </c>
      <c r="X117" s="28"/>
      <c r="Y117" s="51"/>
      <c r="Z117" s="51"/>
      <c r="AA117" s="51"/>
      <c r="AB117" s="50">
        <v>0</v>
      </c>
      <c r="AC117" s="50">
        <v>0</v>
      </c>
      <c r="AD117" s="50">
        <v>0</v>
      </c>
      <c r="AE117" s="50">
        <v>0</v>
      </c>
      <c r="AF117" s="50">
        <v>0</v>
      </c>
      <c r="AG117" s="50">
        <v>0</v>
      </c>
      <c r="AH117" s="50">
        <v>0</v>
      </c>
      <c r="AI117" s="50">
        <v>0</v>
      </c>
      <c r="AJ117" s="50">
        <v>0</v>
      </c>
      <c r="AK117" s="50">
        <v>0</v>
      </c>
      <c r="AL117" s="50">
        <v>0</v>
      </c>
      <c r="AM117" s="28"/>
      <c r="AN117" s="28"/>
      <c r="AO117" s="28"/>
      <c r="AP117" s="50">
        <v>0</v>
      </c>
    </row>
    <row r="118" spans="1:42" hidden="1" x14ac:dyDescent="0.2">
      <c r="A118" s="28">
        <v>890304155</v>
      </c>
      <c r="B118" s="28" t="s">
        <v>10</v>
      </c>
      <c r="C118" s="28" t="s">
        <v>13</v>
      </c>
      <c r="D118" s="29">
        <v>131974</v>
      </c>
      <c r="E118" s="29" t="str">
        <f t="shared" si="8"/>
        <v>HDPV131974</v>
      </c>
      <c r="F118" s="29" t="str">
        <f t="shared" si="9"/>
        <v>890304155_HDPV131974</v>
      </c>
      <c r="G118" s="30">
        <v>40613</v>
      </c>
      <c r="H118" s="37"/>
      <c r="I118" s="31">
        <v>28800</v>
      </c>
      <c r="J118" s="31">
        <v>28800</v>
      </c>
      <c r="K118" s="38" t="s">
        <v>14</v>
      </c>
      <c r="L118" s="38" t="s">
        <v>11</v>
      </c>
      <c r="M118" s="37" t="s">
        <v>15</v>
      </c>
      <c r="N118" s="37" t="e">
        <v>#N/A</v>
      </c>
      <c r="O118" s="28" t="s">
        <v>56</v>
      </c>
      <c r="P118" s="50">
        <v>0</v>
      </c>
      <c r="Q118" s="28"/>
      <c r="R118" s="50">
        <v>0</v>
      </c>
      <c r="S118" s="50">
        <v>0</v>
      </c>
      <c r="T118" s="28"/>
      <c r="U118" s="51"/>
      <c r="V118" s="28"/>
      <c r="W118" s="50">
        <v>0</v>
      </c>
      <c r="X118" s="28"/>
      <c r="Y118" s="51"/>
      <c r="Z118" s="51"/>
      <c r="AA118" s="51"/>
      <c r="AB118" s="50">
        <v>0</v>
      </c>
      <c r="AC118" s="50">
        <v>0</v>
      </c>
      <c r="AD118" s="50">
        <v>0</v>
      </c>
      <c r="AE118" s="50">
        <v>0</v>
      </c>
      <c r="AF118" s="50">
        <v>0</v>
      </c>
      <c r="AG118" s="50">
        <v>0</v>
      </c>
      <c r="AH118" s="50">
        <v>0</v>
      </c>
      <c r="AI118" s="50">
        <v>0</v>
      </c>
      <c r="AJ118" s="50">
        <v>0</v>
      </c>
      <c r="AK118" s="50">
        <v>0</v>
      </c>
      <c r="AL118" s="50">
        <v>0</v>
      </c>
      <c r="AM118" s="28"/>
      <c r="AN118" s="28"/>
      <c r="AO118" s="28"/>
      <c r="AP118" s="50">
        <v>0</v>
      </c>
    </row>
    <row r="119" spans="1:42" hidden="1" x14ac:dyDescent="0.2">
      <c r="A119" s="28">
        <v>890304155</v>
      </c>
      <c r="B119" s="28" t="s">
        <v>10</v>
      </c>
      <c r="C119" s="28" t="s">
        <v>13</v>
      </c>
      <c r="D119" s="29">
        <v>132003</v>
      </c>
      <c r="E119" s="29" t="str">
        <f t="shared" si="8"/>
        <v>HDPV132003</v>
      </c>
      <c r="F119" s="29" t="str">
        <f t="shared" si="9"/>
        <v>890304155_HDPV132003</v>
      </c>
      <c r="G119" s="30">
        <v>40613</v>
      </c>
      <c r="H119" s="37"/>
      <c r="I119" s="31">
        <v>30900</v>
      </c>
      <c r="J119" s="31">
        <v>30900</v>
      </c>
      <c r="K119" s="38" t="s">
        <v>14</v>
      </c>
      <c r="L119" s="38" t="s">
        <v>11</v>
      </c>
      <c r="M119" s="37" t="s">
        <v>15</v>
      </c>
      <c r="N119" s="37" t="e">
        <v>#N/A</v>
      </c>
      <c r="O119" s="28" t="s">
        <v>56</v>
      </c>
      <c r="P119" s="50">
        <v>0</v>
      </c>
      <c r="Q119" s="28"/>
      <c r="R119" s="50">
        <v>0</v>
      </c>
      <c r="S119" s="50">
        <v>0</v>
      </c>
      <c r="T119" s="28"/>
      <c r="U119" s="51"/>
      <c r="V119" s="28"/>
      <c r="W119" s="50">
        <v>0</v>
      </c>
      <c r="X119" s="28"/>
      <c r="Y119" s="51"/>
      <c r="Z119" s="51"/>
      <c r="AA119" s="51"/>
      <c r="AB119" s="50">
        <v>0</v>
      </c>
      <c r="AC119" s="50">
        <v>0</v>
      </c>
      <c r="AD119" s="50">
        <v>0</v>
      </c>
      <c r="AE119" s="50">
        <v>0</v>
      </c>
      <c r="AF119" s="50">
        <v>0</v>
      </c>
      <c r="AG119" s="50">
        <v>0</v>
      </c>
      <c r="AH119" s="50">
        <v>0</v>
      </c>
      <c r="AI119" s="50">
        <v>0</v>
      </c>
      <c r="AJ119" s="50">
        <v>0</v>
      </c>
      <c r="AK119" s="50">
        <v>0</v>
      </c>
      <c r="AL119" s="50">
        <v>0</v>
      </c>
      <c r="AM119" s="28"/>
      <c r="AN119" s="28"/>
      <c r="AO119" s="28"/>
      <c r="AP119" s="50">
        <v>0</v>
      </c>
    </row>
    <row r="120" spans="1:42" hidden="1" x14ac:dyDescent="0.2">
      <c r="A120" s="28">
        <v>890304155</v>
      </c>
      <c r="B120" s="28" t="s">
        <v>10</v>
      </c>
      <c r="C120" s="28" t="s">
        <v>13</v>
      </c>
      <c r="D120" s="29">
        <v>132014</v>
      </c>
      <c r="E120" s="29" t="str">
        <f t="shared" si="8"/>
        <v>HDPV132014</v>
      </c>
      <c r="F120" s="29" t="str">
        <f t="shared" si="9"/>
        <v>890304155_HDPV132014</v>
      </c>
      <c r="G120" s="30">
        <v>40613</v>
      </c>
      <c r="H120" s="37"/>
      <c r="I120" s="31">
        <v>28800</v>
      </c>
      <c r="J120" s="31">
        <v>28800</v>
      </c>
      <c r="K120" s="38" t="s">
        <v>14</v>
      </c>
      <c r="L120" s="38" t="s">
        <v>11</v>
      </c>
      <c r="M120" s="37" t="s">
        <v>15</v>
      </c>
      <c r="N120" s="37" t="e">
        <v>#N/A</v>
      </c>
      <c r="O120" s="28" t="s">
        <v>56</v>
      </c>
      <c r="P120" s="50">
        <v>0</v>
      </c>
      <c r="Q120" s="28"/>
      <c r="R120" s="50">
        <v>0</v>
      </c>
      <c r="S120" s="50">
        <v>0</v>
      </c>
      <c r="T120" s="28"/>
      <c r="U120" s="51"/>
      <c r="V120" s="28"/>
      <c r="W120" s="50">
        <v>0</v>
      </c>
      <c r="X120" s="28"/>
      <c r="Y120" s="51"/>
      <c r="Z120" s="51"/>
      <c r="AA120" s="51"/>
      <c r="AB120" s="50">
        <v>0</v>
      </c>
      <c r="AC120" s="50">
        <v>0</v>
      </c>
      <c r="AD120" s="50">
        <v>0</v>
      </c>
      <c r="AE120" s="50">
        <v>0</v>
      </c>
      <c r="AF120" s="50">
        <v>0</v>
      </c>
      <c r="AG120" s="50">
        <v>0</v>
      </c>
      <c r="AH120" s="50">
        <v>0</v>
      </c>
      <c r="AI120" s="50">
        <v>0</v>
      </c>
      <c r="AJ120" s="50">
        <v>0</v>
      </c>
      <c r="AK120" s="50">
        <v>0</v>
      </c>
      <c r="AL120" s="50">
        <v>0</v>
      </c>
      <c r="AM120" s="28"/>
      <c r="AN120" s="28"/>
      <c r="AO120" s="28"/>
      <c r="AP120" s="50">
        <v>0</v>
      </c>
    </row>
    <row r="121" spans="1:42" hidden="1" x14ac:dyDescent="0.2">
      <c r="A121" s="37">
        <v>890304155</v>
      </c>
      <c r="B121" s="37" t="s">
        <v>10</v>
      </c>
      <c r="C121" s="28" t="s">
        <v>13</v>
      </c>
      <c r="D121" s="29">
        <v>132177</v>
      </c>
      <c r="E121" s="29" t="str">
        <f t="shared" si="8"/>
        <v>HDPV132177</v>
      </c>
      <c r="F121" s="29" t="str">
        <f t="shared" si="9"/>
        <v>890304155_HDPV132177</v>
      </c>
      <c r="G121" s="30">
        <v>40616</v>
      </c>
      <c r="H121" s="37"/>
      <c r="I121" s="31">
        <v>30900</v>
      </c>
      <c r="J121" s="31">
        <v>30900</v>
      </c>
      <c r="K121" s="38" t="s">
        <v>14</v>
      </c>
      <c r="L121" s="38" t="s">
        <v>11</v>
      </c>
      <c r="M121" s="37" t="s">
        <v>15</v>
      </c>
      <c r="N121" s="37" t="e">
        <v>#N/A</v>
      </c>
      <c r="O121" s="28" t="s">
        <v>56</v>
      </c>
      <c r="P121" s="50">
        <v>0</v>
      </c>
      <c r="Q121" s="28"/>
      <c r="R121" s="50">
        <v>0</v>
      </c>
      <c r="S121" s="50">
        <v>0</v>
      </c>
      <c r="T121" s="28"/>
      <c r="U121" s="51"/>
      <c r="V121" s="28"/>
      <c r="W121" s="50">
        <v>0</v>
      </c>
      <c r="X121" s="28"/>
      <c r="Y121" s="51"/>
      <c r="Z121" s="51"/>
      <c r="AA121" s="51"/>
      <c r="AB121" s="50">
        <v>0</v>
      </c>
      <c r="AC121" s="50">
        <v>0</v>
      </c>
      <c r="AD121" s="50">
        <v>0</v>
      </c>
      <c r="AE121" s="50">
        <v>0</v>
      </c>
      <c r="AF121" s="50">
        <v>0</v>
      </c>
      <c r="AG121" s="50">
        <v>0</v>
      </c>
      <c r="AH121" s="50">
        <v>0</v>
      </c>
      <c r="AI121" s="50">
        <v>0</v>
      </c>
      <c r="AJ121" s="50">
        <v>0</v>
      </c>
      <c r="AK121" s="50">
        <v>0</v>
      </c>
      <c r="AL121" s="50">
        <v>0</v>
      </c>
      <c r="AM121" s="28"/>
      <c r="AN121" s="28"/>
      <c r="AO121" s="28"/>
      <c r="AP121" s="50">
        <v>0</v>
      </c>
    </row>
    <row r="122" spans="1:42" hidden="1" x14ac:dyDescent="0.2">
      <c r="A122" s="37">
        <v>890304155</v>
      </c>
      <c r="B122" s="37" t="s">
        <v>10</v>
      </c>
      <c r="C122" s="28" t="s">
        <v>13</v>
      </c>
      <c r="D122" s="29">
        <v>132538</v>
      </c>
      <c r="E122" s="29" t="str">
        <f t="shared" si="8"/>
        <v>HDPV132538</v>
      </c>
      <c r="F122" s="29" t="str">
        <f t="shared" si="9"/>
        <v>890304155_HDPV132538</v>
      </c>
      <c r="G122" s="30">
        <v>40618</v>
      </c>
      <c r="H122" s="37"/>
      <c r="I122" s="31">
        <v>30900</v>
      </c>
      <c r="J122" s="31">
        <v>30900</v>
      </c>
      <c r="K122" s="38" t="s">
        <v>14</v>
      </c>
      <c r="L122" s="38" t="s">
        <v>11</v>
      </c>
      <c r="M122" s="37" t="s">
        <v>15</v>
      </c>
      <c r="N122" s="37" t="e">
        <v>#N/A</v>
      </c>
      <c r="O122" s="28" t="s">
        <v>56</v>
      </c>
      <c r="P122" s="50">
        <v>0</v>
      </c>
      <c r="Q122" s="28"/>
      <c r="R122" s="50">
        <v>0</v>
      </c>
      <c r="S122" s="50">
        <v>0</v>
      </c>
      <c r="T122" s="28"/>
      <c r="U122" s="51"/>
      <c r="V122" s="28"/>
      <c r="W122" s="50">
        <v>0</v>
      </c>
      <c r="X122" s="28"/>
      <c r="Y122" s="51"/>
      <c r="Z122" s="51"/>
      <c r="AA122" s="51"/>
      <c r="AB122" s="50">
        <v>0</v>
      </c>
      <c r="AC122" s="50">
        <v>0</v>
      </c>
      <c r="AD122" s="50">
        <v>0</v>
      </c>
      <c r="AE122" s="50">
        <v>0</v>
      </c>
      <c r="AF122" s="50">
        <v>0</v>
      </c>
      <c r="AG122" s="50">
        <v>0</v>
      </c>
      <c r="AH122" s="50">
        <v>0</v>
      </c>
      <c r="AI122" s="50">
        <v>0</v>
      </c>
      <c r="AJ122" s="50">
        <v>0</v>
      </c>
      <c r="AK122" s="50">
        <v>0</v>
      </c>
      <c r="AL122" s="50">
        <v>0</v>
      </c>
      <c r="AM122" s="28"/>
      <c r="AN122" s="28"/>
      <c r="AO122" s="28"/>
      <c r="AP122" s="50">
        <v>0</v>
      </c>
    </row>
    <row r="123" spans="1:42" hidden="1" x14ac:dyDescent="0.2">
      <c r="A123" s="37">
        <v>890304155</v>
      </c>
      <c r="B123" s="37" t="s">
        <v>10</v>
      </c>
      <c r="C123" s="28" t="s">
        <v>13</v>
      </c>
      <c r="D123" s="29">
        <v>132674</v>
      </c>
      <c r="E123" s="29" t="str">
        <f t="shared" si="8"/>
        <v>HDPV132674</v>
      </c>
      <c r="F123" s="29" t="str">
        <f t="shared" si="9"/>
        <v>890304155_HDPV132674</v>
      </c>
      <c r="G123" s="30">
        <v>40619</v>
      </c>
      <c r="H123" s="37"/>
      <c r="I123" s="31">
        <v>28800</v>
      </c>
      <c r="J123" s="31">
        <v>28800</v>
      </c>
      <c r="K123" s="38" t="s">
        <v>14</v>
      </c>
      <c r="L123" s="38" t="s">
        <v>11</v>
      </c>
      <c r="M123" s="37" t="s">
        <v>15</v>
      </c>
      <c r="N123" s="37" t="e">
        <v>#N/A</v>
      </c>
      <c r="O123" s="28" t="s">
        <v>56</v>
      </c>
      <c r="P123" s="50">
        <v>0</v>
      </c>
      <c r="Q123" s="28"/>
      <c r="R123" s="50">
        <v>0</v>
      </c>
      <c r="S123" s="50">
        <v>0</v>
      </c>
      <c r="T123" s="28"/>
      <c r="U123" s="51"/>
      <c r="V123" s="28"/>
      <c r="W123" s="50">
        <v>0</v>
      </c>
      <c r="X123" s="28"/>
      <c r="Y123" s="51"/>
      <c r="Z123" s="51"/>
      <c r="AA123" s="51"/>
      <c r="AB123" s="50">
        <v>0</v>
      </c>
      <c r="AC123" s="50">
        <v>0</v>
      </c>
      <c r="AD123" s="50">
        <v>0</v>
      </c>
      <c r="AE123" s="50">
        <v>0</v>
      </c>
      <c r="AF123" s="50">
        <v>0</v>
      </c>
      <c r="AG123" s="50">
        <v>0</v>
      </c>
      <c r="AH123" s="50">
        <v>0</v>
      </c>
      <c r="AI123" s="50">
        <v>0</v>
      </c>
      <c r="AJ123" s="50">
        <v>0</v>
      </c>
      <c r="AK123" s="50">
        <v>0</v>
      </c>
      <c r="AL123" s="50">
        <v>0</v>
      </c>
      <c r="AM123" s="28"/>
      <c r="AN123" s="28"/>
      <c r="AO123" s="28"/>
      <c r="AP123" s="50">
        <v>0</v>
      </c>
    </row>
    <row r="124" spans="1:42" hidden="1" x14ac:dyDescent="0.2">
      <c r="A124" s="37">
        <v>890304155</v>
      </c>
      <c r="B124" s="37" t="s">
        <v>10</v>
      </c>
      <c r="C124" s="28" t="s">
        <v>13</v>
      </c>
      <c r="D124" s="29">
        <v>132681</v>
      </c>
      <c r="E124" s="29" t="str">
        <f t="shared" si="8"/>
        <v>HDPV132681</v>
      </c>
      <c r="F124" s="29" t="str">
        <f t="shared" si="9"/>
        <v>890304155_HDPV132681</v>
      </c>
      <c r="G124" s="30">
        <v>40619</v>
      </c>
      <c r="H124" s="37"/>
      <c r="I124" s="31">
        <v>22900</v>
      </c>
      <c r="J124" s="31">
        <v>22900</v>
      </c>
      <c r="K124" s="38" t="s">
        <v>14</v>
      </c>
      <c r="L124" s="38" t="s">
        <v>11</v>
      </c>
      <c r="M124" s="37" t="s">
        <v>15</v>
      </c>
      <c r="N124" s="37" t="e">
        <v>#N/A</v>
      </c>
      <c r="O124" s="28" t="s">
        <v>56</v>
      </c>
      <c r="P124" s="50">
        <v>0</v>
      </c>
      <c r="Q124" s="28"/>
      <c r="R124" s="50">
        <v>0</v>
      </c>
      <c r="S124" s="50">
        <v>0</v>
      </c>
      <c r="T124" s="28"/>
      <c r="U124" s="51"/>
      <c r="V124" s="28"/>
      <c r="W124" s="50">
        <v>0</v>
      </c>
      <c r="X124" s="28"/>
      <c r="Y124" s="51"/>
      <c r="Z124" s="51"/>
      <c r="AA124" s="51"/>
      <c r="AB124" s="50">
        <v>0</v>
      </c>
      <c r="AC124" s="50">
        <v>0</v>
      </c>
      <c r="AD124" s="50">
        <v>0</v>
      </c>
      <c r="AE124" s="50">
        <v>0</v>
      </c>
      <c r="AF124" s="50">
        <v>0</v>
      </c>
      <c r="AG124" s="50">
        <v>0</v>
      </c>
      <c r="AH124" s="50">
        <v>0</v>
      </c>
      <c r="AI124" s="50">
        <v>0</v>
      </c>
      <c r="AJ124" s="50">
        <v>0</v>
      </c>
      <c r="AK124" s="50">
        <v>0</v>
      </c>
      <c r="AL124" s="50">
        <v>0</v>
      </c>
      <c r="AM124" s="28"/>
      <c r="AN124" s="28"/>
      <c r="AO124" s="28"/>
      <c r="AP124" s="50">
        <v>0</v>
      </c>
    </row>
    <row r="125" spans="1:42" hidden="1" x14ac:dyDescent="0.2">
      <c r="A125" s="37">
        <v>890304155</v>
      </c>
      <c r="B125" s="37" t="s">
        <v>10</v>
      </c>
      <c r="C125" s="28" t="s">
        <v>13</v>
      </c>
      <c r="D125" s="29">
        <v>132699</v>
      </c>
      <c r="E125" s="29" t="str">
        <f t="shared" si="8"/>
        <v>HDPV132699</v>
      </c>
      <c r="F125" s="29" t="str">
        <f t="shared" si="9"/>
        <v>890304155_HDPV132699</v>
      </c>
      <c r="G125" s="30">
        <v>40619</v>
      </c>
      <c r="H125" s="37"/>
      <c r="I125" s="31">
        <v>28800</v>
      </c>
      <c r="J125" s="31">
        <v>28800</v>
      </c>
      <c r="K125" s="38" t="s">
        <v>14</v>
      </c>
      <c r="L125" s="38" t="s">
        <v>11</v>
      </c>
      <c r="M125" s="37" t="s">
        <v>15</v>
      </c>
      <c r="N125" s="37" t="e">
        <v>#N/A</v>
      </c>
      <c r="O125" s="28" t="s">
        <v>56</v>
      </c>
      <c r="P125" s="50">
        <v>0</v>
      </c>
      <c r="Q125" s="28"/>
      <c r="R125" s="50">
        <v>0</v>
      </c>
      <c r="S125" s="50">
        <v>0</v>
      </c>
      <c r="T125" s="28"/>
      <c r="U125" s="51"/>
      <c r="V125" s="28"/>
      <c r="W125" s="50">
        <v>0</v>
      </c>
      <c r="X125" s="28"/>
      <c r="Y125" s="51"/>
      <c r="Z125" s="51"/>
      <c r="AA125" s="51"/>
      <c r="AB125" s="50">
        <v>0</v>
      </c>
      <c r="AC125" s="50">
        <v>0</v>
      </c>
      <c r="AD125" s="50">
        <v>0</v>
      </c>
      <c r="AE125" s="50">
        <v>0</v>
      </c>
      <c r="AF125" s="50">
        <v>0</v>
      </c>
      <c r="AG125" s="50">
        <v>0</v>
      </c>
      <c r="AH125" s="50">
        <v>0</v>
      </c>
      <c r="AI125" s="50">
        <v>0</v>
      </c>
      <c r="AJ125" s="50">
        <v>0</v>
      </c>
      <c r="AK125" s="50">
        <v>0</v>
      </c>
      <c r="AL125" s="50">
        <v>0</v>
      </c>
      <c r="AM125" s="28"/>
      <c r="AN125" s="28"/>
      <c r="AO125" s="28"/>
      <c r="AP125" s="50">
        <v>0</v>
      </c>
    </row>
    <row r="126" spans="1:42" hidden="1" x14ac:dyDescent="0.2">
      <c r="A126" s="37">
        <v>890304155</v>
      </c>
      <c r="B126" s="37" t="s">
        <v>10</v>
      </c>
      <c r="C126" s="28" t="s">
        <v>13</v>
      </c>
      <c r="D126" s="29">
        <v>132766</v>
      </c>
      <c r="E126" s="29" t="str">
        <f t="shared" si="8"/>
        <v>HDPV132766</v>
      </c>
      <c r="F126" s="29" t="str">
        <f t="shared" si="9"/>
        <v>890304155_HDPV132766</v>
      </c>
      <c r="G126" s="30">
        <v>40620</v>
      </c>
      <c r="H126" s="37"/>
      <c r="I126" s="31">
        <v>28800</v>
      </c>
      <c r="J126" s="31">
        <v>28800</v>
      </c>
      <c r="K126" s="38" t="s">
        <v>14</v>
      </c>
      <c r="L126" s="38" t="s">
        <v>11</v>
      </c>
      <c r="M126" s="37" t="s">
        <v>15</v>
      </c>
      <c r="N126" s="37" t="e">
        <v>#N/A</v>
      </c>
      <c r="O126" s="28" t="s">
        <v>56</v>
      </c>
      <c r="P126" s="50">
        <v>0</v>
      </c>
      <c r="Q126" s="28"/>
      <c r="R126" s="50">
        <v>0</v>
      </c>
      <c r="S126" s="50">
        <v>0</v>
      </c>
      <c r="T126" s="28"/>
      <c r="U126" s="51"/>
      <c r="V126" s="28"/>
      <c r="W126" s="50">
        <v>0</v>
      </c>
      <c r="X126" s="28"/>
      <c r="Y126" s="51"/>
      <c r="Z126" s="51"/>
      <c r="AA126" s="51"/>
      <c r="AB126" s="50">
        <v>0</v>
      </c>
      <c r="AC126" s="50">
        <v>0</v>
      </c>
      <c r="AD126" s="50">
        <v>0</v>
      </c>
      <c r="AE126" s="50">
        <v>0</v>
      </c>
      <c r="AF126" s="50">
        <v>0</v>
      </c>
      <c r="AG126" s="50">
        <v>0</v>
      </c>
      <c r="AH126" s="50">
        <v>0</v>
      </c>
      <c r="AI126" s="50">
        <v>0</v>
      </c>
      <c r="AJ126" s="50">
        <v>0</v>
      </c>
      <c r="AK126" s="50">
        <v>0</v>
      </c>
      <c r="AL126" s="50">
        <v>0</v>
      </c>
      <c r="AM126" s="28"/>
      <c r="AN126" s="28"/>
      <c r="AO126" s="28"/>
      <c r="AP126" s="50">
        <v>0</v>
      </c>
    </row>
    <row r="127" spans="1:42" hidden="1" x14ac:dyDescent="0.2">
      <c r="A127" s="37">
        <v>890304155</v>
      </c>
      <c r="B127" s="37" t="s">
        <v>10</v>
      </c>
      <c r="C127" s="28" t="s">
        <v>13</v>
      </c>
      <c r="D127" s="29">
        <v>132910</v>
      </c>
      <c r="E127" s="29" t="str">
        <f t="shared" si="8"/>
        <v>HDPV132910</v>
      </c>
      <c r="F127" s="29" t="str">
        <f t="shared" si="9"/>
        <v>890304155_HDPV132910</v>
      </c>
      <c r="G127" s="30">
        <v>40620</v>
      </c>
      <c r="H127" s="37"/>
      <c r="I127" s="31">
        <v>30900</v>
      </c>
      <c r="J127" s="31">
        <v>30900</v>
      </c>
      <c r="K127" s="38" t="s">
        <v>14</v>
      </c>
      <c r="L127" s="40" t="s">
        <v>11</v>
      </c>
      <c r="M127" s="37" t="s">
        <v>15</v>
      </c>
      <c r="N127" s="37" t="e">
        <v>#N/A</v>
      </c>
      <c r="O127" s="28" t="s">
        <v>56</v>
      </c>
      <c r="P127" s="50">
        <v>0</v>
      </c>
      <c r="Q127" s="28"/>
      <c r="R127" s="50">
        <v>0</v>
      </c>
      <c r="S127" s="50">
        <v>0</v>
      </c>
      <c r="T127" s="28"/>
      <c r="U127" s="51"/>
      <c r="V127" s="28"/>
      <c r="W127" s="50">
        <v>0</v>
      </c>
      <c r="X127" s="28"/>
      <c r="Y127" s="51"/>
      <c r="Z127" s="51"/>
      <c r="AA127" s="51"/>
      <c r="AB127" s="50">
        <v>0</v>
      </c>
      <c r="AC127" s="50">
        <v>0</v>
      </c>
      <c r="AD127" s="50">
        <v>0</v>
      </c>
      <c r="AE127" s="50">
        <v>0</v>
      </c>
      <c r="AF127" s="50">
        <v>0</v>
      </c>
      <c r="AG127" s="50">
        <v>0</v>
      </c>
      <c r="AH127" s="50">
        <v>0</v>
      </c>
      <c r="AI127" s="50">
        <v>0</v>
      </c>
      <c r="AJ127" s="50">
        <v>0</v>
      </c>
      <c r="AK127" s="50">
        <v>0</v>
      </c>
      <c r="AL127" s="50">
        <v>0</v>
      </c>
      <c r="AM127" s="28"/>
      <c r="AN127" s="28"/>
      <c r="AO127" s="28"/>
      <c r="AP127" s="50">
        <v>0</v>
      </c>
    </row>
    <row r="128" spans="1:42" hidden="1" x14ac:dyDescent="0.2">
      <c r="A128" s="37">
        <v>890304155</v>
      </c>
      <c r="B128" s="37" t="s">
        <v>10</v>
      </c>
      <c r="C128" s="28" t="s">
        <v>13</v>
      </c>
      <c r="D128" s="29">
        <v>132911</v>
      </c>
      <c r="E128" s="29" t="str">
        <f t="shared" si="8"/>
        <v>HDPV132911</v>
      </c>
      <c r="F128" s="29" t="str">
        <f t="shared" si="9"/>
        <v>890304155_HDPV132911</v>
      </c>
      <c r="G128" s="30">
        <v>40620</v>
      </c>
      <c r="H128" s="37"/>
      <c r="I128" s="31">
        <v>30900</v>
      </c>
      <c r="J128" s="31">
        <v>30900</v>
      </c>
      <c r="K128" s="38" t="s">
        <v>14</v>
      </c>
      <c r="L128" s="40" t="s">
        <v>11</v>
      </c>
      <c r="M128" s="37" t="s">
        <v>15</v>
      </c>
      <c r="N128" s="37" t="e">
        <v>#N/A</v>
      </c>
      <c r="O128" s="28" t="s">
        <v>56</v>
      </c>
      <c r="P128" s="50">
        <v>0</v>
      </c>
      <c r="Q128" s="28"/>
      <c r="R128" s="50">
        <v>0</v>
      </c>
      <c r="S128" s="50">
        <v>0</v>
      </c>
      <c r="T128" s="28"/>
      <c r="U128" s="51"/>
      <c r="V128" s="28"/>
      <c r="W128" s="50">
        <v>0</v>
      </c>
      <c r="X128" s="28"/>
      <c r="Y128" s="51"/>
      <c r="Z128" s="51"/>
      <c r="AA128" s="51"/>
      <c r="AB128" s="50">
        <v>0</v>
      </c>
      <c r="AC128" s="50">
        <v>0</v>
      </c>
      <c r="AD128" s="50">
        <v>0</v>
      </c>
      <c r="AE128" s="50">
        <v>0</v>
      </c>
      <c r="AF128" s="50">
        <v>0</v>
      </c>
      <c r="AG128" s="50">
        <v>0</v>
      </c>
      <c r="AH128" s="50">
        <v>0</v>
      </c>
      <c r="AI128" s="50">
        <v>0</v>
      </c>
      <c r="AJ128" s="50">
        <v>0</v>
      </c>
      <c r="AK128" s="50">
        <v>0</v>
      </c>
      <c r="AL128" s="50">
        <v>0</v>
      </c>
      <c r="AM128" s="28"/>
      <c r="AN128" s="28"/>
      <c r="AO128" s="28"/>
      <c r="AP128" s="50">
        <v>0</v>
      </c>
    </row>
    <row r="129" spans="1:42" hidden="1" x14ac:dyDescent="0.2">
      <c r="A129" s="37">
        <v>890304155</v>
      </c>
      <c r="B129" s="37" t="s">
        <v>10</v>
      </c>
      <c r="C129" s="28" t="s">
        <v>13</v>
      </c>
      <c r="D129" s="29">
        <v>132913</v>
      </c>
      <c r="E129" s="29" t="str">
        <f t="shared" si="8"/>
        <v>HDPV132913</v>
      </c>
      <c r="F129" s="29" t="str">
        <f t="shared" si="9"/>
        <v>890304155_HDPV132913</v>
      </c>
      <c r="G129" s="30">
        <v>40620</v>
      </c>
      <c r="H129" s="37"/>
      <c r="I129" s="31">
        <v>30900</v>
      </c>
      <c r="J129" s="31">
        <v>30900</v>
      </c>
      <c r="K129" s="38" t="s">
        <v>14</v>
      </c>
      <c r="L129" s="40" t="s">
        <v>11</v>
      </c>
      <c r="M129" s="37" t="s">
        <v>15</v>
      </c>
      <c r="N129" s="37" t="e">
        <v>#N/A</v>
      </c>
      <c r="O129" s="28" t="s">
        <v>56</v>
      </c>
      <c r="P129" s="50">
        <v>0</v>
      </c>
      <c r="Q129" s="28"/>
      <c r="R129" s="50">
        <v>0</v>
      </c>
      <c r="S129" s="50">
        <v>0</v>
      </c>
      <c r="T129" s="28"/>
      <c r="U129" s="51"/>
      <c r="V129" s="28"/>
      <c r="W129" s="50">
        <v>0</v>
      </c>
      <c r="X129" s="28"/>
      <c r="Y129" s="51"/>
      <c r="Z129" s="51"/>
      <c r="AA129" s="51"/>
      <c r="AB129" s="50">
        <v>0</v>
      </c>
      <c r="AC129" s="50">
        <v>0</v>
      </c>
      <c r="AD129" s="50">
        <v>0</v>
      </c>
      <c r="AE129" s="50">
        <v>0</v>
      </c>
      <c r="AF129" s="50">
        <v>0</v>
      </c>
      <c r="AG129" s="50">
        <v>0</v>
      </c>
      <c r="AH129" s="50">
        <v>0</v>
      </c>
      <c r="AI129" s="50">
        <v>0</v>
      </c>
      <c r="AJ129" s="50">
        <v>0</v>
      </c>
      <c r="AK129" s="50">
        <v>0</v>
      </c>
      <c r="AL129" s="50">
        <v>0</v>
      </c>
      <c r="AM129" s="28"/>
      <c r="AN129" s="28"/>
      <c r="AO129" s="28"/>
      <c r="AP129" s="50">
        <v>0</v>
      </c>
    </row>
    <row r="130" spans="1:42" hidden="1" x14ac:dyDescent="0.2">
      <c r="A130" s="37">
        <v>890304155</v>
      </c>
      <c r="B130" s="37" t="s">
        <v>10</v>
      </c>
      <c r="C130" s="28" t="s">
        <v>13</v>
      </c>
      <c r="D130" s="29">
        <v>133179</v>
      </c>
      <c r="E130" s="29" t="str">
        <f t="shared" si="8"/>
        <v>HDPV133179</v>
      </c>
      <c r="F130" s="29" t="str">
        <f t="shared" si="9"/>
        <v>890304155_HDPV133179</v>
      </c>
      <c r="G130" s="30">
        <v>40624</v>
      </c>
      <c r="H130" s="37"/>
      <c r="I130" s="31">
        <v>30900</v>
      </c>
      <c r="J130" s="31">
        <v>30900</v>
      </c>
      <c r="K130" s="38" t="s">
        <v>14</v>
      </c>
      <c r="L130" s="40" t="s">
        <v>11</v>
      </c>
      <c r="M130" s="37" t="s">
        <v>15</v>
      </c>
      <c r="N130" s="37" t="e">
        <v>#N/A</v>
      </c>
      <c r="O130" s="28" t="s">
        <v>56</v>
      </c>
      <c r="P130" s="50">
        <v>0</v>
      </c>
      <c r="Q130" s="28"/>
      <c r="R130" s="50">
        <v>0</v>
      </c>
      <c r="S130" s="50">
        <v>0</v>
      </c>
      <c r="T130" s="28"/>
      <c r="U130" s="51"/>
      <c r="V130" s="28"/>
      <c r="W130" s="50">
        <v>0</v>
      </c>
      <c r="X130" s="28"/>
      <c r="Y130" s="51"/>
      <c r="Z130" s="51"/>
      <c r="AA130" s="51"/>
      <c r="AB130" s="50">
        <v>0</v>
      </c>
      <c r="AC130" s="50">
        <v>0</v>
      </c>
      <c r="AD130" s="50">
        <v>0</v>
      </c>
      <c r="AE130" s="50">
        <v>0</v>
      </c>
      <c r="AF130" s="50">
        <v>0</v>
      </c>
      <c r="AG130" s="50">
        <v>0</v>
      </c>
      <c r="AH130" s="50">
        <v>0</v>
      </c>
      <c r="AI130" s="50">
        <v>0</v>
      </c>
      <c r="AJ130" s="50">
        <v>0</v>
      </c>
      <c r="AK130" s="50">
        <v>0</v>
      </c>
      <c r="AL130" s="50">
        <v>0</v>
      </c>
      <c r="AM130" s="28"/>
      <c r="AN130" s="28"/>
      <c r="AO130" s="28"/>
      <c r="AP130" s="50">
        <v>0</v>
      </c>
    </row>
    <row r="131" spans="1:42" hidden="1" x14ac:dyDescent="0.2">
      <c r="A131" s="37">
        <v>890304155</v>
      </c>
      <c r="B131" s="37" t="s">
        <v>10</v>
      </c>
      <c r="C131" s="28" t="s">
        <v>13</v>
      </c>
      <c r="D131" s="29">
        <v>133268</v>
      </c>
      <c r="E131" s="29" t="str">
        <f t="shared" ref="E131:E162" si="10">+CONCATENATE(C131,D131)</f>
        <v>HDPV133268</v>
      </c>
      <c r="F131" s="29" t="str">
        <f t="shared" ref="F131:F162" si="11">+CONCATENATE(A131,"_",E131)</f>
        <v>890304155_HDPV133268</v>
      </c>
      <c r="G131" s="30">
        <v>40625</v>
      </c>
      <c r="H131" s="37"/>
      <c r="I131" s="31">
        <v>30900</v>
      </c>
      <c r="J131" s="31">
        <v>30900</v>
      </c>
      <c r="K131" s="38" t="s">
        <v>14</v>
      </c>
      <c r="L131" s="40" t="s">
        <v>11</v>
      </c>
      <c r="M131" s="37" t="s">
        <v>15</v>
      </c>
      <c r="N131" s="37" t="e">
        <v>#N/A</v>
      </c>
      <c r="O131" s="28" t="s">
        <v>56</v>
      </c>
      <c r="P131" s="50">
        <v>0</v>
      </c>
      <c r="Q131" s="28"/>
      <c r="R131" s="50">
        <v>0</v>
      </c>
      <c r="S131" s="50">
        <v>0</v>
      </c>
      <c r="T131" s="28"/>
      <c r="U131" s="51"/>
      <c r="V131" s="28"/>
      <c r="W131" s="50">
        <v>0</v>
      </c>
      <c r="X131" s="28"/>
      <c r="Y131" s="51"/>
      <c r="Z131" s="51"/>
      <c r="AA131" s="51"/>
      <c r="AB131" s="50">
        <v>0</v>
      </c>
      <c r="AC131" s="50">
        <v>0</v>
      </c>
      <c r="AD131" s="50">
        <v>0</v>
      </c>
      <c r="AE131" s="50">
        <v>0</v>
      </c>
      <c r="AF131" s="50">
        <v>0</v>
      </c>
      <c r="AG131" s="50">
        <v>0</v>
      </c>
      <c r="AH131" s="50">
        <v>0</v>
      </c>
      <c r="AI131" s="50">
        <v>0</v>
      </c>
      <c r="AJ131" s="50">
        <v>0</v>
      </c>
      <c r="AK131" s="50">
        <v>0</v>
      </c>
      <c r="AL131" s="50">
        <v>0</v>
      </c>
      <c r="AM131" s="28"/>
      <c r="AN131" s="28"/>
      <c r="AO131" s="28"/>
      <c r="AP131" s="50">
        <v>0</v>
      </c>
    </row>
    <row r="132" spans="1:42" hidden="1" x14ac:dyDescent="0.2">
      <c r="A132" s="37">
        <v>890304155</v>
      </c>
      <c r="B132" s="37" t="s">
        <v>10</v>
      </c>
      <c r="C132" s="28" t="s">
        <v>13</v>
      </c>
      <c r="D132" s="29">
        <v>133424</v>
      </c>
      <c r="E132" s="29" t="str">
        <f t="shared" si="10"/>
        <v>HDPV133424</v>
      </c>
      <c r="F132" s="29" t="str">
        <f t="shared" si="11"/>
        <v>890304155_HDPV133424</v>
      </c>
      <c r="G132" s="30">
        <v>40625</v>
      </c>
      <c r="H132" s="37"/>
      <c r="I132" s="31">
        <v>30900</v>
      </c>
      <c r="J132" s="31">
        <v>30900</v>
      </c>
      <c r="K132" s="38" t="s">
        <v>14</v>
      </c>
      <c r="L132" s="40" t="s">
        <v>11</v>
      </c>
      <c r="M132" s="37" t="s">
        <v>15</v>
      </c>
      <c r="N132" s="37" t="e">
        <v>#N/A</v>
      </c>
      <c r="O132" s="28" t="s">
        <v>56</v>
      </c>
      <c r="P132" s="50">
        <v>0</v>
      </c>
      <c r="Q132" s="28"/>
      <c r="R132" s="50">
        <v>0</v>
      </c>
      <c r="S132" s="50">
        <v>0</v>
      </c>
      <c r="T132" s="28"/>
      <c r="U132" s="51"/>
      <c r="V132" s="28"/>
      <c r="W132" s="50">
        <v>0</v>
      </c>
      <c r="X132" s="28"/>
      <c r="Y132" s="51"/>
      <c r="Z132" s="51"/>
      <c r="AA132" s="51"/>
      <c r="AB132" s="50">
        <v>0</v>
      </c>
      <c r="AC132" s="50">
        <v>0</v>
      </c>
      <c r="AD132" s="50">
        <v>0</v>
      </c>
      <c r="AE132" s="50">
        <v>0</v>
      </c>
      <c r="AF132" s="50">
        <v>0</v>
      </c>
      <c r="AG132" s="50">
        <v>0</v>
      </c>
      <c r="AH132" s="50">
        <v>0</v>
      </c>
      <c r="AI132" s="50">
        <v>0</v>
      </c>
      <c r="AJ132" s="50">
        <v>0</v>
      </c>
      <c r="AK132" s="50">
        <v>0</v>
      </c>
      <c r="AL132" s="50">
        <v>0</v>
      </c>
      <c r="AM132" s="28"/>
      <c r="AN132" s="28"/>
      <c r="AO132" s="28"/>
      <c r="AP132" s="50">
        <v>0</v>
      </c>
    </row>
    <row r="133" spans="1:42" hidden="1" x14ac:dyDescent="0.2">
      <c r="A133" s="37">
        <v>890304155</v>
      </c>
      <c r="B133" s="37" t="s">
        <v>10</v>
      </c>
      <c r="C133" s="28" t="s">
        <v>13</v>
      </c>
      <c r="D133" s="29">
        <v>133584</v>
      </c>
      <c r="E133" s="29" t="str">
        <f t="shared" si="10"/>
        <v>HDPV133584</v>
      </c>
      <c r="F133" s="29" t="str">
        <f t="shared" si="11"/>
        <v>890304155_HDPV133584</v>
      </c>
      <c r="G133" s="30">
        <v>40626</v>
      </c>
      <c r="H133" s="37"/>
      <c r="I133" s="31">
        <v>30900</v>
      </c>
      <c r="J133" s="31">
        <v>30900</v>
      </c>
      <c r="K133" s="38" t="s">
        <v>14</v>
      </c>
      <c r="L133" s="40" t="s">
        <v>11</v>
      </c>
      <c r="M133" s="37" t="s">
        <v>15</v>
      </c>
      <c r="N133" s="37" t="e">
        <v>#N/A</v>
      </c>
      <c r="O133" s="28" t="s">
        <v>56</v>
      </c>
      <c r="P133" s="50">
        <v>0</v>
      </c>
      <c r="Q133" s="28"/>
      <c r="R133" s="50">
        <v>0</v>
      </c>
      <c r="S133" s="50">
        <v>0</v>
      </c>
      <c r="T133" s="28"/>
      <c r="U133" s="51"/>
      <c r="V133" s="28"/>
      <c r="W133" s="50">
        <v>0</v>
      </c>
      <c r="X133" s="28"/>
      <c r="Y133" s="51"/>
      <c r="Z133" s="51"/>
      <c r="AA133" s="51"/>
      <c r="AB133" s="50">
        <v>0</v>
      </c>
      <c r="AC133" s="50">
        <v>0</v>
      </c>
      <c r="AD133" s="50">
        <v>0</v>
      </c>
      <c r="AE133" s="50">
        <v>0</v>
      </c>
      <c r="AF133" s="50">
        <v>0</v>
      </c>
      <c r="AG133" s="50">
        <v>0</v>
      </c>
      <c r="AH133" s="50">
        <v>0</v>
      </c>
      <c r="AI133" s="50">
        <v>0</v>
      </c>
      <c r="AJ133" s="50">
        <v>0</v>
      </c>
      <c r="AK133" s="50">
        <v>0</v>
      </c>
      <c r="AL133" s="50">
        <v>0</v>
      </c>
      <c r="AM133" s="28"/>
      <c r="AN133" s="28"/>
      <c r="AO133" s="28"/>
      <c r="AP133" s="50">
        <v>0</v>
      </c>
    </row>
    <row r="134" spans="1:42" hidden="1" x14ac:dyDescent="0.2">
      <c r="A134" s="37">
        <v>890304155</v>
      </c>
      <c r="B134" s="37" t="s">
        <v>10</v>
      </c>
      <c r="C134" s="28" t="s">
        <v>13</v>
      </c>
      <c r="D134" s="29">
        <v>133685</v>
      </c>
      <c r="E134" s="29" t="str">
        <f t="shared" si="10"/>
        <v>HDPV133685</v>
      </c>
      <c r="F134" s="29" t="str">
        <f t="shared" si="11"/>
        <v>890304155_HDPV133685</v>
      </c>
      <c r="G134" s="30">
        <v>40627</v>
      </c>
      <c r="H134" s="37"/>
      <c r="I134" s="31">
        <v>30900</v>
      </c>
      <c r="J134" s="31">
        <v>30900</v>
      </c>
      <c r="K134" s="38" t="s">
        <v>14</v>
      </c>
      <c r="L134" s="40" t="s">
        <v>11</v>
      </c>
      <c r="M134" s="37" t="s">
        <v>15</v>
      </c>
      <c r="N134" s="37" t="e">
        <v>#N/A</v>
      </c>
      <c r="O134" s="28" t="s">
        <v>56</v>
      </c>
      <c r="P134" s="50">
        <v>0</v>
      </c>
      <c r="Q134" s="28"/>
      <c r="R134" s="50">
        <v>0</v>
      </c>
      <c r="S134" s="50">
        <v>0</v>
      </c>
      <c r="T134" s="28"/>
      <c r="U134" s="51"/>
      <c r="V134" s="28"/>
      <c r="W134" s="50">
        <v>0</v>
      </c>
      <c r="X134" s="28"/>
      <c r="Y134" s="51"/>
      <c r="Z134" s="51"/>
      <c r="AA134" s="51"/>
      <c r="AB134" s="50">
        <v>0</v>
      </c>
      <c r="AC134" s="50">
        <v>0</v>
      </c>
      <c r="AD134" s="50">
        <v>0</v>
      </c>
      <c r="AE134" s="50">
        <v>0</v>
      </c>
      <c r="AF134" s="50">
        <v>0</v>
      </c>
      <c r="AG134" s="50">
        <v>0</v>
      </c>
      <c r="AH134" s="50">
        <v>0</v>
      </c>
      <c r="AI134" s="50">
        <v>0</v>
      </c>
      <c r="AJ134" s="50">
        <v>0</v>
      </c>
      <c r="AK134" s="50">
        <v>0</v>
      </c>
      <c r="AL134" s="50">
        <v>0</v>
      </c>
      <c r="AM134" s="28"/>
      <c r="AN134" s="28"/>
      <c r="AO134" s="28"/>
      <c r="AP134" s="50">
        <v>0</v>
      </c>
    </row>
    <row r="135" spans="1:42" hidden="1" x14ac:dyDescent="0.2">
      <c r="A135" s="37">
        <v>890304155</v>
      </c>
      <c r="B135" s="37" t="s">
        <v>10</v>
      </c>
      <c r="C135" s="28" t="s">
        <v>13</v>
      </c>
      <c r="D135" s="29">
        <v>133800</v>
      </c>
      <c r="E135" s="29" t="str">
        <f t="shared" si="10"/>
        <v>HDPV133800</v>
      </c>
      <c r="F135" s="29" t="str">
        <f t="shared" si="11"/>
        <v>890304155_HDPV133800</v>
      </c>
      <c r="G135" s="30">
        <v>40627</v>
      </c>
      <c r="H135" s="37"/>
      <c r="I135" s="31">
        <v>30900</v>
      </c>
      <c r="J135" s="31">
        <v>30900</v>
      </c>
      <c r="K135" s="38" t="s">
        <v>14</v>
      </c>
      <c r="L135" s="40" t="s">
        <v>11</v>
      </c>
      <c r="M135" s="37" t="s">
        <v>15</v>
      </c>
      <c r="N135" s="37" t="e">
        <v>#N/A</v>
      </c>
      <c r="O135" s="28" t="s">
        <v>56</v>
      </c>
      <c r="P135" s="50">
        <v>0</v>
      </c>
      <c r="Q135" s="28"/>
      <c r="R135" s="50">
        <v>0</v>
      </c>
      <c r="S135" s="50">
        <v>0</v>
      </c>
      <c r="T135" s="28"/>
      <c r="U135" s="51"/>
      <c r="V135" s="28"/>
      <c r="W135" s="50">
        <v>0</v>
      </c>
      <c r="X135" s="28"/>
      <c r="Y135" s="51"/>
      <c r="Z135" s="51"/>
      <c r="AA135" s="51"/>
      <c r="AB135" s="50">
        <v>0</v>
      </c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0</v>
      </c>
      <c r="AM135" s="28"/>
      <c r="AN135" s="28"/>
      <c r="AO135" s="28"/>
      <c r="AP135" s="50">
        <v>0</v>
      </c>
    </row>
    <row r="136" spans="1:42" hidden="1" x14ac:dyDescent="0.2">
      <c r="A136" s="37">
        <v>890304155</v>
      </c>
      <c r="B136" s="37" t="s">
        <v>10</v>
      </c>
      <c r="C136" s="28" t="s">
        <v>13</v>
      </c>
      <c r="D136" s="29">
        <v>133941</v>
      </c>
      <c r="E136" s="29" t="str">
        <f t="shared" si="10"/>
        <v>HDPV133941</v>
      </c>
      <c r="F136" s="29" t="str">
        <f t="shared" si="11"/>
        <v>890304155_HDPV133941</v>
      </c>
      <c r="G136" s="30">
        <v>40630</v>
      </c>
      <c r="H136" s="37"/>
      <c r="I136" s="31">
        <v>28800</v>
      </c>
      <c r="J136" s="31">
        <v>28800</v>
      </c>
      <c r="K136" s="38" t="s">
        <v>14</v>
      </c>
      <c r="L136" s="40" t="s">
        <v>11</v>
      </c>
      <c r="M136" s="37" t="s">
        <v>15</v>
      </c>
      <c r="N136" s="37" t="e">
        <v>#N/A</v>
      </c>
      <c r="O136" s="28" t="s">
        <v>56</v>
      </c>
      <c r="P136" s="50">
        <v>0</v>
      </c>
      <c r="Q136" s="28"/>
      <c r="R136" s="50">
        <v>0</v>
      </c>
      <c r="S136" s="50">
        <v>0</v>
      </c>
      <c r="T136" s="28"/>
      <c r="U136" s="51"/>
      <c r="V136" s="28"/>
      <c r="W136" s="50">
        <v>0</v>
      </c>
      <c r="X136" s="28"/>
      <c r="Y136" s="51"/>
      <c r="Z136" s="51"/>
      <c r="AA136" s="51"/>
      <c r="AB136" s="50">
        <v>0</v>
      </c>
      <c r="AC136" s="50">
        <v>0</v>
      </c>
      <c r="AD136" s="50">
        <v>0</v>
      </c>
      <c r="AE136" s="50">
        <v>0</v>
      </c>
      <c r="AF136" s="50">
        <v>0</v>
      </c>
      <c r="AG136" s="50">
        <v>0</v>
      </c>
      <c r="AH136" s="50">
        <v>0</v>
      </c>
      <c r="AI136" s="50">
        <v>0</v>
      </c>
      <c r="AJ136" s="50">
        <v>0</v>
      </c>
      <c r="AK136" s="50">
        <v>0</v>
      </c>
      <c r="AL136" s="50">
        <v>0</v>
      </c>
      <c r="AM136" s="28"/>
      <c r="AN136" s="28"/>
      <c r="AO136" s="28"/>
      <c r="AP136" s="50">
        <v>0</v>
      </c>
    </row>
    <row r="137" spans="1:42" hidden="1" x14ac:dyDescent="0.2">
      <c r="A137" s="37">
        <v>890304155</v>
      </c>
      <c r="B137" s="37" t="s">
        <v>10</v>
      </c>
      <c r="C137" s="28" t="s">
        <v>13</v>
      </c>
      <c r="D137" s="29">
        <v>133956</v>
      </c>
      <c r="E137" s="29" t="str">
        <f t="shared" si="10"/>
        <v>HDPV133956</v>
      </c>
      <c r="F137" s="29" t="str">
        <f t="shared" si="11"/>
        <v>890304155_HDPV133956</v>
      </c>
      <c r="G137" s="30">
        <v>40630</v>
      </c>
      <c r="H137" s="37"/>
      <c r="I137" s="31">
        <v>30900</v>
      </c>
      <c r="J137" s="31">
        <v>30900</v>
      </c>
      <c r="K137" s="38" t="s">
        <v>14</v>
      </c>
      <c r="L137" s="40" t="s">
        <v>11</v>
      </c>
      <c r="M137" s="37" t="s">
        <v>15</v>
      </c>
      <c r="N137" s="37" t="e">
        <v>#N/A</v>
      </c>
      <c r="O137" s="28" t="s">
        <v>56</v>
      </c>
      <c r="P137" s="50">
        <v>0</v>
      </c>
      <c r="Q137" s="28"/>
      <c r="R137" s="50">
        <v>0</v>
      </c>
      <c r="S137" s="50">
        <v>0</v>
      </c>
      <c r="T137" s="28"/>
      <c r="U137" s="51"/>
      <c r="V137" s="28"/>
      <c r="W137" s="50">
        <v>0</v>
      </c>
      <c r="X137" s="28"/>
      <c r="Y137" s="51"/>
      <c r="Z137" s="51"/>
      <c r="AA137" s="51"/>
      <c r="AB137" s="50">
        <v>0</v>
      </c>
      <c r="AC137" s="50">
        <v>0</v>
      </c>
      <c r="AD137" s="50">
        <v>0</v>
      </c>
      <c r="AE137" s="50">
        <v>0</v>
      </c>
      <c r="AF137" s="50">
        <v>0</v>
      </c>
      <c r="AG137" s="50">
        <v>0</v>
      </c>
      <c r="AH137" s="50">
        <v>0</v>
      </c>
      <c r="AI137" s="50">
        <v>0</v>
      </c>
      <c r="AJ137" s="50">
        <v>0</v>
      </c>
      <c r="AK137" s="50">
        <v>0</v>
      </c>
      <c r="AL137" s="50">
        <v>0</v>
      </c>
      <c r="AM137" s="28"/>
      <c r="AN137" s="28"/>
      <c r="AO137" s="28"/>
      <c r="AP137" s="50">
        <v>0</v>
      </c>
    </row>
    <row r="138" spans="1:42" hidden="1" x14ac:dyDescent="0.2">
      <c r="A138" s="37">
        <v>890304155</v>
      </c>
      <c r="B138" s="37" t="s">
        <v>10</v>
      </c>
      <c r="C138" s="28" t="s">
        <v>13</v>
      </c>
      <c r="D138" s="29">
        <v>133969</v>
      </c>
      <c r="E138" s="29" t="str">
        <f t="shared" si="10"/>
        <v>HDPV133969</v>
      </c>
      <c r="F138" s="29" t="str">
        <f t="shared" si="11"/>
        <v>890304155_HDPV133969</v>
      </c>
      <c r="G138" s="30">
        <v>40630</v>
      </c>
      <c r="H138" s="37"/>
      <c r="I138" s="31">
        <v>30900</v>
      </c>
      <c r="J138" s="31">
        <v>30900</v>
      </c>
      <c r="K138" s="38" t="s">
        <v>14</v>
      </c>
      <c r="L138" s="40" t="s">
        <v>11</v>
      </c>
      <c r="M138" s="37" t="s">
        <v>15</v>
      </c>
      <c r="N138" s="37" t="e">
        <v>#N/A</v>
      </c>
      <c r="O138" s="28" t="s">
        <v>56</v>
      </c>
      <c r="P138" s="50">
        <v>0</v>
      </c>
      <c r="Q138" s="28"/>
      <c r="R138" s="50">
        <v>0</v>
      </c>
      <c r="S138" s="50">
        <v>0</v>
      </c>
      <c r="T138" s="28"/>
      <c r="U138" s="51"/>
      <c r="V138" s="28"/>
      <c r="W138" s="50">
        <v>0</v>
      </c>
      <c r="X138" s="28"/>
      <c r="Y138" s="51"/>
      <c r="Z138" s="51"/>
      <c r="AA138" s="51"/>
      <c r="AB138" s="50">
        <v>0</v>
      </c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28"/>
      <c r="AN138" s="28"/>
      <c r="AO138" s="28"/>
      <c r="AP138" s="50">
        <v>0</v>
      </c>
    </row>
    <row r="139" spans="1:42" hidden="1" x14ac:dyDescent="0.2">
      <c r="A139" s="37">
        <v>890304155</v>
      </c>
      <c r="B139" s="37" t="s">
        <v>10</v>
      </c>
      <c r="C139" s="28" t="s">
        <v>13</v>
      </c>
      <c r="D139" s="29">
        <v>134385</v>
      </c>
      <c r="E139" s="29" t="str">
        <f t="shared" si="10"/>
        <v>HDPV134385</v>
      </c>
      <c r="F139" s="29" t="str">
        <f t="shared" si="11"/>
        <v>890304155_HDPV134385</v>
      </c>
      <c r="G139" s="30">
        <v>40632</v>
      </c>
      <c r="H139" s="37"/>
      <c r="I139" s="31">
        <v>28800</v>
      </c>
      <c r="J139" s="31">
        <v>28800</v>
      </c>
      <c r="K139" s="38" t="s">
        <v>14</v>
      </c>
      <c r="L139" s="40" t="s">
        <v>11</v>
      </c>
      <c r="M139" s="37" t="s">
        <v>15</v>
      </c>
      <c r="N139" s="37" t="e">
        <v>#N/A</v>
      </c>
      <c r="O139" s="28" t="s">
        <v>56</v>
      </c>
      <c r="P139" s="50">
        <v>0</v>
      </c>
      <c r="Q139" s="28"/>
      <c r="R139" s="50">
        <v>0</v>
      </c>
      <c r="S139" s="50">
        <v>0</v>
      </c>
      <c r="T139" s="28"/>
      <c r="U139" s="51"/>
      <c r="V139" s="28"/>
      <c r="W139" s="50">
        <v>0</v>
      </c>
      <c r="X139" s="28"/>
      <c r="Y139" s="51"/>
      <c r="Z139" s="51"/>
      <c r="AA139" s="51"/>
      <c r="AB139" s="50">
        <v>0</v>
      </c>
      <c r="AC139" s="50">
        <v>0</v>
      </c>
      <c r="AD139" s="50">
        <v>0</v>
      </c>
      <c r="AE139" s="50">
        <v>0</v>
      </c>
      <c r="AF139" s="50">
        <v>0</v>
      </c>
      <c r="AG139" s="50">
        <v>0</v>
      </c>
      <c r="AH139" s="50">
        <v>0</v>
      </c>
      <c r="AI139" s="50">
        <v>0</v>
      </c>
      <c r="AJ139" s="50">
        <v>0</v>
      </c>
      <c r="AK139" s="50">
        <v>0</v>
      </c>
      <c r="AL139" s="50">
        <v>0</v>
      </c>
      <c r="AM139" s="28"/>
      <c r="AN139" s="28"/>
      <c r="AO139" s="28"/>
      <c r="AP139" s="50">
        <v>0</v>
      </c>
    </row>
    <row r="140" spans="1:42" hidden="1" x14ac:dyDescent="0.2">
      <c r="A140" s="37">
        <v>890304155</v>
      </c>
      <c r="B140" s="37" t="s">
        <v>10</v>
      </c>
      <c r="C140" s="28" t="s">
        <v>13</v>
      </c>
      <c r="D140" s="29">
        <v>134617</v>
      </c>
      <c r="E140" s="29" t="str">
        <f t="shared" si="10"/>
        <v>HDPV134617</v>
      </c>
      <c r="F140" s="29" t="str">
        <f t="shared" si="11"/>
        <v>890304155_HDPV134617</v>
      </c>
      <c r="G140" s="30">
        <v>40633</v>
      </c>
      <c r="H140" s="28"/>
      <c r="I140" s="31">
        <v>28800</v>
      </c>
      <c r="J140" s="31">
        <v>28800</v>
      </c>
      <c r="K140" s="32" t="s">
        <v>14</v>
      </c>
      <c r="L140" s="32" t="s">
        <v>11</v>
      </c>
      <c r="M140" s="28" t="s">
        <v>15</v>
      </c>
      <c r="N140" s="37" t="e">
        <v>#N/A</v>
      </c>
      <c r="O140" s="28" t="s">
        <v>56</v>
      </c>
      <c r="P140" s="50">
        <v>0</v>
      </c>
      <c r="Q140" s="28"/>
      <c r="R140" s="50">
        <v>0</v>
      </c>
      <c r="S140" s="50">
        <v>0</v>
      </c>
      <c r="T140" s="28"/>
      <c r="U140" s="51"/>
      <c r="V140" s="28"/>
      <c r="W140" s="50">
        <v>0</v>
      </c>
      <c r="X140" s="28"/>
      <c r="Y140" s="51"/>
      <c r="Z140" s="51"/>
      <c r="AA140" s="51"/>
      <c r="AB140" s="50">
        <v>0</v>
      </c>
      <c r="AC140" s="50">
        <v>0</v>
      </c>
      <c r="AD140" s="50">
        <v>0</v>
      </c>
      <c r="AE140" s="50">
        <v>0</v>
      </c>
      <c r="AF140" s="50">
        <v>0</v>
      </c>
      <c r="AG140" s="50">
        <v>0</v>
      </c>
      <c r="AH140" s="50">
        <v>0</v>
      </c>
      <c r="AI140" s="50">
        <v>0</v>
      </c>
      <c r="AJ140" s="50">
        <v>0</v>
      </c>
      <c r="AK140" s="50">
        <v>0</v>
      </c>
      <c r="AL140" s="50">
        <v>0</v>
      </c>
      <c r="AM140" s="28"/>
      <c r="AN140" s="28"/>
      <c r="AO140" s="28"/>
      <c r="AP140" s="50">
        <v>0</v>
      </c>
    </row>
    <row r="141" spans="1:42" hidden="1" x14ac:dyDescent="0.2">
      <c r="A141" s="37">
        <v>890304155</v>
      </c>
      <c r="B141" s="37" t="s">
        <v>10</v>
      </c>
      <c r="C141" s="28" t="s">
        <v>13</v>
      </c>
      <c r="D141" s="29">
        <v>134668</v>
      </c>
      <c r="E141" s="29" t="str">
        <f t="shared" si="10"/>
        <v>HDPV134668</v>
      </c>
      <c r="F141" s="29" t="str">
        <f t="shared" si="11"/>
        <v>890304155_HDPV134668</v>
      </c>
      <c r="G141" s="30">
        <v>40633</v>
      </c>
      <c r="H141" s="28"/>
      <c r="I141" s="31">
        <v>28800</v>
      </c>
      <c r="J141" s="31">
        <v>28800</v>
      </c>
      <c r="K141" s="32" t="s">
        <v>14</v>
      </c>
      <c r="L141" s="32" t="s">
        <v>11</v>
      </c>
      <c r="M141" s="28" t="s">
        <v>15</v>
      </c>
      <c r="N141" s="37" t="e">
        <v>#N/A</v>
      </c>
      <c r="O141" s="28" t="s">
        <v>56</v>
      </c>
      <c r="P141" s="50">
        <v>0</v>
      </c>
      <c r="Q141" s="28"/>
      <c r="R141" s="50">
        <v>0</v>
      </c>
      <c r="S141" s="50">
        <v>0</v>
      </c>
      <c r="T141" s="28"/>
      <c r="U141" s="51"/>
      <c r="V141" s="28"/>
      <c r="W141" s="50">
        <v>0</v>
      </c>
      <c r="X141" s="28"/>
      <c r="Y141" s="51"/>
      <c r="Z141" s="51"/>
      <c r="AA141" s="51"/>
      <c r="AB141" s="50">
        <v>0</v>
      </c>
      <c r="AC141" s="50">
        <v>0</v>
      </c>
      <c r="AD141" s="50">
        <v>0</v>
      </c>
      <c r="AE141" s="50">
        <v>0</v>
      </c>
      <c r="AF141" s="50">
        <v>0</v>
      </c>
      <c r="AG141" s="50">
        <v>0</v>
      </c>
      <c r="AH141" s="50">
        <v>0</v>
      </c>
      <c r="AI141" s="50">
        <v>0</v>
      </c>
      <c r="AJ141" s="50">
        <v>0</v>
      </c>
      <c r="AK141" s="50">
        <v>0</v>
      </c>
      <c r="AL141" s="50">
        <v>0</v>
      </c>
      <c r="AM141" s="28"/>
      <c r="AN141" s="28"/>
      <c r="AO141" s="28"/>
      <c r="AP141" s="50">
        <v>0</v>
      </c>
    </row>
    <row r="142" spans="1:42" hidden="1" x14ac:dyDescent="0.2">
      <c r="A142" s="37">
        <v>890304155</v>
      </c>
      <c r="B142" s="37" t="s">
        <v>10</v>
      </c>
      <c r="C142" s="28" t="s">
        <v>13</v>
      </c>
      <c r="D142" s="29">
        <v>134686</v>
      </c>
      <c r="E142" s="29" t="str">
        <f t="shared" si="10"/>
        <v>HDPV134686</v>
      </c>
      <c r="F142" s="29" t="str">
        <f t="shared" si="11"/>
        <v>890304155_HDPV134686</v>
      </c>
      <c r="G142" s="30">
        <v>40633</v>
      </c>
      <c r="H142" s="28"/>
      <c r="I142" s="31">
        <v>30900</v>
      </c>
      <c r="J142" s="31">
        <v>30900</v>
      </c>
      <c r="K142" s="32" t="s">
        <v>14</v>
      </c>
      <c r="L142" s="32" t="s">
        <v>11</v>
      </c>
      <c r="M142" s="28" t="s">
        <v>15</v>
      </c>
      <c r="N142" s="37" t="e">
        <v>#N/A</v>
      </c>
      <c r="O142" s="28" t="s">
        <v>56</v>
      </c>
      <c r="P142" s="50">
        <v>0</v>
      </c>
      <c r="Q142" s="28"/>
      <c r="R142" s="50">
        <v>0</v>
      </c>
      <c r="S142" s="50">
        <v>0</v>
      </c>
      <c r="T142" s="28"/>
      <c r="U142" s="51"/>
      <c r="V142" s="28"/>
      <c r="W142" s="50">
        <v>0</v>
      </c>
      <c r="X142" s="28"/>
      <c r="Y142" s="51"/>
      <c r="Z142" s="51"/>
      <c r="AA142" s="51"/>
      <c r="AB142" s="50">
        <v>0</v>
      </c>
      <c r="AC142" s="50">
        <v>0</v>
      </c>
      <c r="AD142" s="50">
        <v>0</v>
      </c>
      <c r="AE142" s="50">
        <v>0</v>
      </c>
      <c r="AF142" s="50">
        <v>0</v>
      </c>
      <c r="AG142" s="50">
        <v>0</v>
      </c>
      <c r="AH142" s="50">
        <v>0</v>
      </c>
      <c r="AI142" s="50">
        <v>0</v>
      </c>
      <c r="AJ142" s="50">
        <v>0</v>
      </c>
      <c r="AK142" s="50">
        <v>0</v>
      </c>
      <c r="AL142" s="50">
        <v>0</v>
      </c>
      <c r="AM142" s="28"/>
      <c r="AN142" s="28"/>
      <c r="AO142" s="28"/>
      <c r="AP142" s="50">
        <v>0</v>
      </c>
    </row>
    <row r="143" spans="1:42" hidden="1" x14ac:dyDescent="0.2">
      <c r="A143" s="37">
        <v>890304155</v>
      </c>
      <c r="B143" s="37" t="s">
        <v>10</v>
      </c>
      <c r="C143" s="28" t="s">
        <v>13</v>
      </c>
      <c r="D143" s="29">
        <v>134574</v>
      </c>
      <c r="E143" s="29" t="str">
        <f t="shared" si="10"/>
        <v>HDPV134574</v>
      </c>
      <c r="F143" s="29" t="str">
        <f t="shared" si="11"/>
        <v>890304155_HDPV134574</v>
      </c>
      <c r="G143" s="30">
        <v>40633</v>
      </c>
      <c r="H143" s="37"/>
      <c r="I143" s="31">
        <v>28800</v>
      </c>
      <c r="J143" s="31">
        <v>28800</v>
      </c>
      <c r="K143" s="38" t="s">
        <v>14</v>
      </c>
      <c r="L143" s="40" t="s">
        <v>11</v>
      </c>
      <c r="M143" s="37" t="s">
        <v>15</v>
      </c>
      <c r="N143" s="37" t="e">
        <v>#N/A</v>
      </c>
      <c r="O143" s="28" t="s">
        <v>56</v>
      </c>
      <c r="P143" s="50">
        <v>0</v>
      </c>
      <c r="Q143" s="28"/>
      <c r="R143" s="50">
        <v>0</v>
      </c>
      <c r="S143" s="50">
        <v>0</v>
      </c>
      <c r="T143" s="28"/>
      <c r="U143" s="51"/>
      <c r="V143" s="28"/>
      <c r="W143" s="50">
        <v>0</v>
      </c>
      <c r="X143" s="28"/>
      <c r="Y143" s="51"/>
      <c r="Z143" s="51"/>
      <c r="AA143" s="51"/>
      <c r="AB143" s="50">
        <v>0</v>
      </c>
      <c r="AC143" s="50">
        <v>0</v>
      </c>
      <c r="AD143" s="50">
        <v>0</v>
      </c>
      <c r="AE143" s="50">
        <v>0</v>
      </c>
      <c r="AF143" s="50">
        <v>0</v>
      </c>
      <c r="AG143" s="50">
        <v>0</v>
      </c>
      <c r="AH143" s="50">
        <v>0</v>
      </c>
      <c r="AI143" s="50">
        <v>0</v>
      </c>
      <c r="AJ143" s="50">
        <v>0</v>
      </c>
      <c r="AK143" s="50">
        <v>0</v>
      </c>
      <c r="AL143" s="50">
        <v>0</v>
      </c>
      <c r="AM143" s="28"/>
      <c r="AN143" s="28"/>
      <c r="AO143" s="28"/>
      <c r="AP143" s="50">
        <v>0</v>
      </c>
    </row>
    <row r="144" spans="1:42" hidden="1" x14ac:dyDescent="0.2">
      <c r="A144" s="37">
        <v>890304155</v>
      </c>
      <c r="B144" s="37" t="s">
        <v>10</v>
      </c>
      <c r="C144" s="28" t="s">
        <v>13</v>
      </c>
      <c r="D144" s="29">
        <v>134829</v>
      </c>
      <c r="E144" s="29" t="str">
        <f t="shared" si="10"/>
        <v>HDPV134829</v>
      </c>
      <c r="F144" s="29" t="str">
        <f t="shared" si="11"/>
        <v>890304155_HDPV134829</v>
      </c>
      <c r="G144" s="30">
        <v>40634</v>
      </c>
      <c r="H144" s="37"/>
      <c r="I144" s="31">
        <v>30900</v>
      </c>
      <c r="J144" s="31">
        <v>30900</v>
      </c>
      <c r="K144" s="38" t="s">
        <v>14</v>
      </c>
      <c r="L144" s="40" t="s">
        <v>11</v>
      </c>
      <c r="M144" s="37" t="s">
        <v>15</v>
      </c>
      <c r="N144" s="37" t="e">
        <v>#N/A</v>
      </c>
      <c r="O144" s="28" t="s">
        <v>56</v>
      </c>
      <c r="P144" s="50">
        <v>0</v>
      </c>
      <c r="Q144" s="28"/>
      <c r="R144" s="50">
        <v>0</v>
      </c>
      <c r="S144" s="50">
        <v>0</v>
      </c>
      <c r="T144" s="28"/>
      <c r="U144" s="51"/>
      <c r="V144" s="28"/>
      <c r="W144" s="50">
        <v>0</v>
      </c>
      <c r="X144" s="28"/>
      <c r="Y144" s="51"/>
      <c r="Z144" s="51"/>
      <c r="AA144" s="51"/>
      <c r="AB144" s="50">
        <v>0</v>
      </c>
      <c r="AC144" s="50">
        <v>0</v>
      </c>
      <c r="AD144" s="50">
        <v>0</v>
      </c>
      <c r="AE144" s="50">
        <v>0</v>
      </c>
      <c r="AF144" s="50">
        <v>0</v>
      </c>
      <c r="AG144" s="50">
        <v>0</v>
      </c>
      <c r="AH144" s="50">
        <v>0</v>
      </c>
      <c r="AI144" s="50">
        <v>0</v>
      </c>
      <c r="AJ144" s="50">
        <v>0</v>
      </c>
      <c r="AK144" s="50">
        <v>0</v>
      </c>
      <c r="AL144" s="50">
        <v>0</v>
      </c>
      <c r="AM144" s="28"/>
      <c r="AN144" s="28"/>
      <c r="AO144" s="28"/>
      <c r="AP144" s="50">
        <v>0</v>
      </c>
    </row>
    <row r="145" spans="1:42" hidden="1" x14ac:dyDescent="0.2">
      <c r="A145" s="37">
        <v>890304155</v>
      </c>
      <c r="B145" s="37" t="s">
        <v>10</v>
      </c>
      <c r="C145" s="28" t="s">
        <v>13</v>
      </c>
      <c r="D145" s="29">
        <v>134875</v>
      </c>
      <c r="E145" s="29" t="str">
        <f t="shared" si="10"/>
        <v>HDPV134875</v>
      </c>
      <c r="F145" s="29" t="str">
        <f t="shared" si="11"/>
        <v>890304155_HDPV134875</v>
      </c>
      <c r="G145" s="30">
        <v>40634</v>
      </c>
      <c r="H145" s="37"/>
      <c r="I145" s="31">
        <v>28800</v>
      </c>
      <c r="J145" s="31">
        <v>28800</v>
      </c>
      <c r="K145" s="38" t="s">
        <v>14</v>
      </c>
      <c r="L145" s="40" t="s">
        <v>11</v>
      </c>
      <c r="M145" s="37" t="s">
        <v>15</v>
      </c>
      <c r="N145" s="37" t="e">
        <v>#N/A</v>
      </c>
      <c r="O145" s="28" t="s">
        <v>56</v>
      </c>
      <c r="P145" s="50">
        <v>0</v>
      </c>
      <c r="Q145" s="28"/>
      <c r="R145" s="50">
        <v>0</v>
      </c>
      <c r="S145" s="50">
        <v>0</v>
      </c>
      <c r="T145" s="28"/>
      <c r="U145" s="51"/>
      <c r="V145" s="28"/>
      <c r="W145" s="50">
        <v>0</v>
      </c>
      <c r="X145" s="28"/>
      <c r="Y145" s="51"/>
      <c r="Z145" s="51"/>
      <c r="AA145" s="51"/>
      <c r="AB145" s="50">
        <v>0</v>
      </c>
      <c r="AC145" s="50">
        <v>0</v>
      </c>
      <c r="AD145" s="50">
        <v>0</v>
      </c>
      <c r="AE145" s="50">
        <v>0</v>
      </c>
      <c r="AF145" s="50">
        <v>0</v>
      </c>
      <c r="AG145" s="50">
        <v>0</v>
      </c>
      <c r="AH145" s="50">
        <v>0</v>
      </c>
      <c r="AI145" s="50">
        <v>0</v>
      </c>
      <c r="AJ145" s="50">
        <v>0</v>
      </c>
      <c r="AK145" s="50">
        <v>0</v>
      </c>
      <c r="AL145" s="50">
        <v>0</v>
      </c>
      <c r="AM145" s="28"/>
      <c r="AN145" s="28"/>
      <c r="AO145" s="28"/>
      <c r="AP145" s="50">
        <v>0</v>
      </c>
    </row>
    <row r="146" spans="1:42" hidden="1" x14ac:dyDescent="0.2">
      <c r="A146" s="37">
        <v>890304155</v>
      </c>
      <c r="B146" s="37" t="s">
        <v>10</v>
      </c>
      <c r="C146" s="28" t="s">
        <v>13</v>
      </c>
      <c r="D146" s="29">
        <v>134937</v>
      </c>
      <c r="E146" s="29" t="str">
        <f t="shared" si="10"/>
        <v>HDPV134937</v>
      </c>
      <c r="F146" s="29" t="str">
        <f t="shared" si="11"/>
        <v>890304155_HDPV134937</v>
      </c>
      <c r="G146" s="30">
        <v>40634</v>
      </c>
      <c r="H146" s="37"/>
      <c r="I146" s="31">
        <v>22700</v>
      </c>
      <c r="J146" s="31">
        <v>22700</v>
      </c>
      <c r="K146" s="38" t="s">
        <v>14</v>
      </c>
      <c r="L146" s="40" t="s">
        <v>11</v>
      </c>
      <c r="M146" s="37" t="s">
        <v>15</v>
      </c>
      <c r="N146" s="37" t="e">
        <v>#N/A</v>
      </c>
      <c r="O146" s="28" t="s">
        <v>56</v>
      </c>
      <c r="P146" s="50">
        <v>0</v>
      </c>
      <c r="Q146" s="28"/>
      <c r="R146" s="50">
        <v>0</v>
      </c>
      <c r="S146" s="50">
        <v>0</v>
      </c>
      <c r="T146" s="28"/>
      <c r="U146" s="51"/>
      <c r="V146" s="28"/>
      <c r="W146" s="50">
        <v>0</v>
      </c>
      <c r="X146" s="28"/>
      <c r="Y146" s="51"/>
      <c r="Z146" s="51"/>
      <c r="AA146" s="51"/>
      <c r="AB146" s="50">
        <v>0</v>
      </c>
      <c r="AC146" s="50">
        <v>0</v>
      </c>
      <c r="AD146" s="50">
        <v>0</v>
      </c>
      <c r="AE146" s="50">
        <v>0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0</v>
      </c>
      <c r="AM146" s="28"/>
      <c r="AN146" s="28"/>
      <c r="AO146" s="28"/>
      <c r="AP146" s="50">
        <v>0</v>
      </c>
    </row>
    <row r="147" spans="1:42" hidden="1" x14ac:dyDescent="0.2">
      <c r="A147" s="37">
        <v>890304155</v>
      </c>
      <c r="B147" s="37" t="s">
        <v>10</v>
      </c>
      <c r="C147" s="28" t="s">
        <v>13</v>
      </c>
      <c r="D147" s="29">
        <v>135173</v>
      </c>
      <c r="E147" s="29" t="str">
        <f t="shared" si="10"/>
        <v>HDPV135173</v>
      </c>
      <c r="F147" s="29" t="str">
        <f t="shared" si="11"/>
        <v>890304155_HDPV135173</v>
      </c>
      <c r="G147" s="30">
        <v>40637</v>
      </c>
      <c r="H147" s="37"/>
      <c r="I147" s="31">
        <v>30900</v>
      </c>
      <c r="J147" s="31">
        <v>30900</v>
      </c>
      <c r="K147" s="38" t="s">
        <v>14</v>
      </c>
      <c r="L147" s="40" t="s">
        <v>11</v>
      </c>
      <c r="M147" s="37" t="s">
        <v>15</v>
      </c>
      <c r="N147" s="37" t="e">
        <v>#N/A</v>
      </c>
      <c r="O147" s="28" t="s">
        <v>56</v>
      </c>
      <c r="P147" s="50">
        <v>0</v>
      </c>
      <c r="Q147" s="28"/>
      <c r="R147" s="50">
        <v>0</v>
      </c>
      <c r="S147" s="50">
        <v>0</v>
      </c>
      <c r="T147" s="28"/>
      <c r="U147" s="51"/>
      <c r="V147" s="28"/>
      <c r="W147" s="50">
        <v>0</v>
      </c>
      <c r="X147" s="28"/>
      <c r="Y147" s="51"/>
      <c r="Z147" s="51"/>
      <c r="AA147" s="51"/>
      <c r="AB147" s="50">
        <v>0</v>
      </c>
      <c r="AC147" s="50">
        <v>0</v>
      </c>
      <c r="AD147" s="50">
        <v>0</v>
      </c>
      <c r="AE147" s="50">
        <v>0</v>
      </c>
      <c r="AF147" s="50">
        <v>0</v>
      </c>
      <c r="AG147" s="50">
        <v>0</v>
      </c>
      <c r="AH147" s="50">
        <v>0</v>
      </c>
      <c r="AI147" s="50">
        <v>0</v>
      </c>
      <c r="AJ147" s="50">
        <v>0</v>
      </c>
      <c r="AK147" s="50">
        <v>0</v>
      </c>
      <c r="AL147" s="50">
        <v>0</v>
      </c>
      <c r="AM147" s="28"/>
      <c r="AN147" s="28"/>
      <c r="AO147" s="28"/>
      <c r="AP147" s="50">
        <v>0</v>
      </c>
    </row>
    <row r="148" spans="1:42" hidden="1" x14ac:dyDescent="0.2">
      <c r="A148" s="37">
        <v>890304155</v>
      </c>
      <c r="B148" s="37" t="s">
        <v>10</v>
      </c>
      <c r="C148" s="28" t="s">
        <v>13</v>
      </c>
      <c r="D148" s="29">
        <v>135301</v>
      </c>
      <c r="E148" s="29" t="str">
        <f t="shared" si="10"/>
        <v>HDPV135301</v>
      </c>
      <c r="F148" s="29" t="str">
        <f t="shared" si="11"/>
        <v>890304155_HDPV135301</v>
      </c>
      <c r="G148" s="30">
        <v>40638</v>
      </c>
      <c r="H148" s="37"/>
      <c r="I148" s="31">
        <v>30900</v>
      </c>
      <c r="J148" s="31">
        <v>30900</v>
      </c>
      <c r="K148" s="38" t="s">
        <v>14</v>
      </c>
      <c r="L148" s="40" t="s">
        <v>11</v>
      </c>
      <c r="M148" s="37" t="s">
        <v>15</v>
      </c>
      <c r="N148" s="37" t="e">
        <v>#N/A</v>
      </c>
      <c r="O148" s="28" t="s">
        <v>56</v>
      </c>
      <c r="P148" s="50">
        <v>0</v>
      </c>
      <c r="Q148" s="28"/>
      <c r="R148" s="50">
        <v>0</v>
      </c>
      <c r="S148" s="50">
        <v>0</v>
      </c>
      <c r="T148" s="28"/>
      <c r="U148" s="51"/>
      <c r="V148" s="28"/>
      <c r="W148" s="50">
        <v>0</v>
      </c>
      <c r="X148" s="28"/>
      <c r="Y148" s="51"/>
      <c r="Z148" s="51"/>
      <c r="AA148" s="51"/>
      <c r="AB148" s="50">
        <v>0</v>
      </c>
      <c r="AC148" s="50">
        <v>0</v>
      </c>
      <c r="AD148" s="50">
        <v>0</v>
      </c>
      <c r="AE148" s="50">
        <v>0</v>
      </c>
      <c r="AF148" s="50">
        <v>0</v>
      </c>
      <c r="AG148" s="50">
        <v>0</v>
      </c>
      <c r="AH148" s="50">
        <v>0</v>
      </c>
      <c r="AI148" s="50">
        <v>0</v>
      </c>
      <c r="AJ148" s="50">
        <v>0</v>
      </c>
      <c r="AK148" s="50">
        <v>0</v>
      </c>
      <c r="AL148" s="50">
        <v>0</v>
      </c>
      <c r="AM148" s="28"/>
      <c r="AN148" s="28"/>
      <c r="AO148" s="28"/>
      <c r="AP148" s="50">
        <v>0</v>
      </c>
    </row>
    <row r="149" spans="1:42" hidden="1" x14ac:dyDescent="0.2">
      <c r="A149" s="37">
        <v>890304155</v>
      </c>
      <c r="B149" s="37" t="s">
        <v>10</v>
      </c>
      <c r="C149" s="28" t="s">
        <v>13</v>
      </c>
      <c r="D149" s="29">
        <v>135332</v>
      </c>
      <c r="E149" s="29" t="str">
        <f t="shared" si="10"/>
        <v>HDPV135332</v>
      </c>
      <c r="F149" s="29" t="str">
        <f t="shared" si="11"/>
        <v>890304155_HDPV135332</v>
      </c>
      <c r="G149" s="30">
        <v>40638</v>
      </c>
      <c r="H149" s="37"/>
      <c r="I149" s="31">
        <v>28800</v>
      </c>
      <c r="J149" s="31">
        <v>28800</v>
      </c>
      <c r="K149" s="38" t="s">
        <v>14</v>
      </c>
      <c r="L149" s="40" t="s">
        <v>11</v>
      </c>
      <c r="M149" s="37" t="s">
        <v>15</v>
      </c>
      <c r="N149" s="37" t="e">
        <v>#N/A</v>
      </c>
      <c r="O149" s="28" t="s">
        <v>56</v>
      </c>
      <c r="P149" s="50">
        <v>0</v>
      </c>
      <c r="Q149" s="28"/>
      <c r="R149" s="50">
        <v>0</v>
      </c>
      <c r="S149" s="50">
        <v>0</v>
      </c>
      <c r="T149" s="28"/>
      <c r="U149" s="51"/>
      <c r="V149" s="28"/>
      <c r="W149" s="50">
        <v>0</v>
      </c>
      <c r="X149" s="28"/>
      <c r="Y149" s="51"/>
      <c r="Z149" s="51"/>
      <c r="AA149" s="51"/>
      <c r="AB149" s="50">
        <v>0</v>
      </c>
      <c r="AC149" s="50">
        <v>0</v>
      </c>
      <c r="AD149" s="50">
        <v>0</v>
      </c>
      <c r="AE149" s="50">
        <v>0</v>
      </c>
      <c r="AF149" s="50">
        <v>0</v>
      </c>
      <c r="AG149" s="50">
        <v>0</v>
      </c>
      <c r="AH149" s="50">
        <v>0</v>
      </c>
      <c r="AI149" s="50">
        <v>0</v>
      </c>
      <c r="AJ149" s="50">
        <v>0</v>
      </c>
      <c r="AK149" s="50">
        <v>0</v>
      </c>
      <c r="AL149" s="50">
        <v>0</v>
      </c>
      <c r="AM149" s="28"/>
      <c r="AN149" s="28"/>
      <c r="AO149" s="28"/>
      <c r="AP149" s="50">
        <v>0</v>
      </c>
    </row>
    <row r="150" spans="1:42" hidden="1" x14ac:dyDescent="0.2">
      <c r="A150" s="37">
        <v>890304155</v>
      </c>
      <c r="B150" s="37" t="s">
        <v>10</v>
      </c>
      <c r="C150" s="28" t="s">
        <v>13</v>
      </c>
      <c r="D150" s="29">
        <v>136025</v>
      </c>
      <c r="E150" s="29" t="str">
        <f t="shared" si="10"/>
        <v>HDPV136025</v>
      </c>
      <c r="F150" s="29" t="str">
        <f t="shared" si="11"/>
        <v>890304155_HDPV136025</v>
      </c>
      <c r="G150" s="30">
        <v>40644</v>
      </c>
      <c r="H150" s="37"/>
      <c r="I150" s="31">
        <v>28800</v>
      </c>
      <c r="J150" s="31">
        <v>28800</v>
      </c>
      <c r="K150" s="38" t="s">
        <v>14</v>
      </c>
      <c r="L150" s="40" t="s">
        <v>11</v>
      </c>
      <c r="M150" s="37" t="s">
        <v>15</v>
      </c>
      <c r="N150" s="37" t="e">
        <v>#N/A</v>
      </c>
      <c r="O150" s="28" t="s">
        <v>56</v>
      </c>
      <c r="P150" s="50">
        <v>0</v>
      </c>
      <c r="Q150" s="28"/>
      <c r="R150" s="50">
        <v>0</v>
      </c>
      <c r="S150" s="50">
        <v>0</v>
      </c>
      <c r="T150" s="28"/>
      <c r="U150" s="51"/>
      <c r="V150" s="28"/>
      <c r="W150" s="50">
        <v>0</v>
      </c>
      <c r="X150" s="28"/>
      <c r="Y150" s="51"/>
      <c r="Z150" s="51"/>
      <c r="AA150" s="51"/>
      <c r="AB150" s="50">
        <v>0</v>
      </c>
      <c r="AC150" s="50">
        <v>0</v>
      </c>
      <c r="AD150" s="50">
        <v>0</v>
      </c>
      <c r="AE150" s="50">
        <v>0</v>
      </c>
      <c r="AF150" s="50">
        <v>0</v>
      </c>
      <c r="AG150" s="50">
        <v>0</v>
      </c>
      <c r="AH150" s="50">
        <v>0</v>
      </c>
      <c r="AI150" s="50">
        <v>0</v>
      </c>
      <c r="AJ150" s="50">
        <v>0</v>
      </c>
      <c r="AK150" s="50">
        <v>0</v>
      </c>
      <c r="AL150" s="50">
        <v>0</v>
      </c>
      <c r="AM150" s="28"/>
      <c r="AN150" s="28"/>
      <c r="AO150" s="28"/>
      <c r="AP150" s="50">
        <v>0</v>
      </c>
    </row>
    <row r="151" spans="1:42" hidden="1" x14ac:dyDescent="0.2">
      <c r="A151" s="37">
        <v>890304155</v>
      </c>
      <c r="B151" s="37" t="s">
        <v>10</v>
      </c>
      <c r="C151" s="28" t="s">
        <v>13</v>
      </c>
      <c r="D151" s="29">
        <v>136477</v>
      </c>
      <c r="E151" s="29" t="str">
        <f t="shared" si="10"/>
        <v>HDPV136477</v>
      </c>
      <c r="F151" s="29" t="str">
        <f t="shared" si="11"/>
        <v>890304155_HDPV136477</v>
      </c>
      <c r="G151" s="30">
        <v>40646</v>
      </c>
      <c r="H151" s="37"/>
      <c r="I151" s="31">
        <v>28800</v>
      </c>
      <c r="J151" s="31">
        <v>28800</v>
      </c>
      <c r="K151" s="38" t="s">
        <v>14</v>
      </c>
      <c r="L151" s="40" t="s">
        <v>11</v>
      </c>
      <c r="M151" s="37" t="s">
        <v>15</v>
      </c>
      <c r="N151" s="37" t="e">
        <v>#N/A</v>
      </c>
      <c r="O151" s="28" t="s">
        <v>56</v>
      </c>
      <c r="P151" s="50">
        <v>0</v>
      </c>
      <c r="Q151" s="28"/>
      <c r="R151" s="50">
        <v>0</v>
      </c>
      <c r="S151" s="50">
        <v>0</v>
      </c>
      <c r="T151" s="28"/>
      <c r="U151" s="51"/>
      <c r="V151" s="28"/>
      <c r="W151" s="50">
        <v>0</v>
      </c>
      <c r="X151" s="28"/>
      <c r="Y151" s="51"/>
      <c r="Z151" s="51"/>
      <c r="AA151" s="51"/>
      <c r="AB151" s="50">
        <v>0</v>
      </c>
      <c r="AC151" s="50">
        <v>0</v>
      </c>
      <c r="AD151" s="50">
        <v>0</v>
      </c>
      <c r="AE151" s="50">
        <v>0</v>
      </c>
      <c r="AF151" s="50">
        <v>0</v>
      </c>
      <c r="AG151" s="50">
        <v>0</v>
      </c>
      <c r="AH151" s="50">
        <v>0</v>
      </c>
      <c r="AI151" s="50">
        <v>0</v>
      </c>
      <c r="AJ151" s="50">
        <v>0</v>
      </c>
      <c r="AK151" s="50">
        <v>0</v>
      </c>
      <c r="AL151" s="50">
        <v>0</v>
      </c>
      <c r="AM151" s="28"/>
      <c r="AN151" s="28"/>
      <c r="AO151" s="28"/>
      <c r="AP151" s="50">
        <v>0</v>
      </c>
    </row>
    <row r="152" spans="1:42" hidden="1" x14ac:dyDescent="0.2">
      <c r="A152" s="37">
        <v>890304155</v>
      </c>
      <c r="B152" s="37" t="s">
        <v>10</v>
      </c>
      <c r="C152" s="28" t="s">
        <v>13</v>
      </c>
      <c r="D152" s="29">
        <v>136627</v>
      </c>
      <c r="E152" s="29" t="str">
        <f t="shared" si="10"/>
        <v>HDPV136627</v>
      </c>
      <c r="F152" s="29" t="str">
        <f t="shared" si="11"/>
        <v>890304155_HDPV136627</v>
      </c>
      <c r="G152" s="30">
        <v>40647</v>
      </c>
      <c r="H152" s="37"/>
      <c r="I152" s="31">
        <v>30900</v>
      </c>
      <c r="J152" s="31">
        <v>30900</v>
      </c>
      <c r="K152" s="38" t="s">
        <v>14</v>
      </c>
      <c r="L152" s="40" t="s">
        <v>11</v>
      </c>
      <c r="M152" s="37" t="s">
        <v>15</v>
      </c>
      <c r="N152" s="37" t="e">
        <v>#N/A</v>
      </c>
      <c r="O152" s="28" t="s">
        <v>56</v>
      </c>
      <c r="P152" s="50">
        <v>0</v>
      </c>
      <c r="Q152" s="28"/>
      <c r="R152" s="50">
        <v>0</v>
      </c>
      <c r="S152" s="50">
        <v>0</v>
      </c>
      <c r="T152" s="28"/>
      <c r="U152" s="51"/>
      <c r="V152" s="28"/>
      <c r="W152" s="50">
        <v>0</v>
      </c>
      <c r="X152" s="28"/>
      <c r="Y152" s="51"/>
      <c r="Z152" s="51"/>
      <c r="AA152" s="51"/>
      <c r="AB152" s="50">
        <v>0</v>
      </c>
      <c r="AC152" s="50">
        <v>0</v>
      </c>
      <c r="AD152" s="50">
        <v>0</v>
      </c>
      <c r="AE152" s="50">
        <v>0</v>
      </c>
      <c r="AF152" s="50">
        <v>0</v>
      </c>
      <c r="AG152" s="50">
        <v>0</v>
      </c>
      <c r="AH152" s="50">
        <v>0</v>
      </c>
      <c r="AI152" s="50">
        <v>0</v>
      </c>
      <c r="AJ152" s="50">
        <v>0</v>
      </c>
      <c r="AK152" s="50">
        <v>0</v>
      </c>
      <c r="AL152" s="50">
        <v>0</v>
      </c>
      <c r="AM152" s="28"/>
      <c r="AN152" s="28"/>
      <c r="AO152" s="28"/>
      <c r="AP152" s="50">
        <v>0</v>
      </c>
    </row>
    <row r="153" spans="1:42" hidden="1" x14ac:dyDescent="0.2">
      <c r="A153" s="37">
        <v>890304155</v>
      </c>
      <c r="B153" s="37" t="s">
        <v>10</v>
      </c>
      <c r="C153" s="28" t="s">
        <v>13</v>
      </c>
      <c r="D153" s="29">
        <v>136830</v>
      </c>
      <c r="E153" s="29" t="str">
        <f t="shared" si="10"/>
        <v>HDPV136830</v>
      </c>
      <c r="F153" s="29" t="str">
        <f t="shared" si="11"/>
        <v>890304155_HDPV136830</v>
      </c>
      <c r="G153" s="30">
        <v>40648</v>
      </c>
      <c r="H153" s="37"/>
      <c r="I153" s="31">
        <v>28800</v>
      </c>
      <c r="J153" s="31">
        <v>28800</v>
      </c>
      <c r="K153" s="38" t="s">
        <v>14</v>
      </c>
      <c r="L153" s="40" t="s">
        <v>11</v>
      </c>
      <c r="M153" s="37" t="s">
        <v>15</v>
      </c>
      <c r="N153" s="37" t="e">
        <v>#N/A</v>
      </c>
      <c r="O153" s="28" t="s">
        <v>56</v>
      </c>
      <c r="P153" s="50">
        <v>0</v>
      </c>
      <c r="Q153" s="28"/>
      <c r="R153" s="50">
        <v>0</v>
      </c>
      <c r="S153" s="50">
        <v>0</v>
      </c>
      <c r="T153" s="28"/>
      <c r="U153" s="51"/>
      <c r="V153" s="28"/>
      <c r="W153" s="50">
        <v>0</v>
      </c>
      <c r="X153" s="28"/>
      <c r="Y153" s="51"/>
      <c r="Z153" s="51"/>
      <c r="AA153" s="51"/>
      <c r="AB153" s="50">
        <v>0</v>
      </c>
      <c r="AC153" s="50">
        <v>0</v>
      </c>
      <c r="AD153" s="50">
        <v>0</v>
      </c>
      <c r="AE153" s="50">
        <v>0</v>
      </c>
      <c r="AF153" s="50">
        <v>0</v>
      </c>
      <c r="AG153" s="50">
        <v>0</v>
      </c>
      <c r="AH153" s="50">
        <v>0</v>
      </c>
      <c r="AI153" s="50">
        <v>0</v>
      </c>
      <c r="AJ153" s="50">
        <v>0</v>
      </c>
      <c r="AK153" s="50">
        <v>0</v>
      </c>
      <c r="AL153" s="50">
        <v>0</v>
      </c>
      <c r="AM153" s="28"/>
      <c r="AN153" s="28"/>
      <c r="AO153" s="28"/>
      <c r="AP153" s="50">
        <v>0</v>
      </c>
    </row>
    <row r="154" spans="1:42" hidden="1" x14ac:dyDescent="0.2">
      <c r="A154" s="37">
        <v>890304155</v>
      </c>
      <c r="B154" s="37" t="s">
        <v>10</v>
      </c>
      <c r="C154" s="28" t="s">
        <v>13</v>
      </c>
      <c r="D154" s="29">
        <v>136836</v>
      </c>
      <c r="E154" s="29" t="str">
        <f t="shared" si="10"/>
        <v>HDPV136836</v>
      </c>
      <c r="F154" s="29" t="str">
        <f t="shared" si="11"/>
        <v>890304155_HDPV136836</v>
      </c>
      <c r="G154" s="30">
        <v>40648</v>
      </c>
      <c r="H154" s="37"/>
      <c r="I154" s="31">
        <v>30900</v>
      </c>
      <c r="J154" s="31">
        <v>30900</v>
      </c>
      <c r="K154" s="38" t="s">
        <v>14</v>
      </c>
      <c r="L154" s="40" t="s">
        <v>11</v>
      </c>
      <c r="M154" s="37" t="s">
        <v>15</v>
      </c>
      <c r="N154" s="37" t="e">
        <v>#N/A</v>
      </c>
      <c r="O154" s="28" t="s">
        <v>56</v>
      </c>
      <c r="P154" s="50">
        <v>0</v>
      </c>
      <c r="Q154" s="28"/>
      <c r="R154" s="50">
        <v>0</v>
      </c>
      <c r="S154" s="50">
        <v>0</v>
      </c>
      <c r="T154" s="28"/>
      <c r="U154" s="51"/>
      <c r="V154" s="28"/>
      <c r="W154" s="50">
        <v>0</v>
      </c>
      <c r="X154" s="28"/>
      <c r="Y154" s="51"/>
      <c r="Z154" s="51"/>
      <c r="AA154" s="51"/>
      <c r="AB154" s="50">
        <v>0</v>
      </c>
      <c r="AC154" s="50">
        <v>0</v>
      </c>
      <c r="AD154" s="50">
        <v>0</v>
      </c>
      <c r="AE154" s="50">
        <v>0</v>
      </c>
      <c r="AF154" s="50">
        <v>0</v>
      </c>
      <c r="AG154" s="50">
        <v>0</v>
      </c>
      <c r="AH154" s="50">
        <v>0</v>
      </c>
      <c r="AI154" s="50">
        <v>0</v>
      </c>
      <c r="AJ154" s="50">
        <v>0</v>
      </c>
      <c r="AK154" s="50">
        <v>0</v>
      </c>
      <c r="AL154" s="50">
        <v>0</v>
      </c>
      <c r="AM154" s="28"/>
      <c r="AN154" s="28"/>
      <c r="AO154" s="28"/>
      <c r="AP154" s="50">
        <v>0</v>
      </c>
    </row>
    <row r="155" spans="1:42" hidden="1" x14ac:dyDescent="0.2">
      <c r="A155" s="37">
        <v>890304155</v>
      </c>
      <c r="B155" s="37" t="s">
        <v>10</v>
      </c>
      <c r="C155" s="28" t="s">
        <v>13</v>
      </c>
      <c r="D155" s="29">
        <v>136850</v>
      </c>
      <c r="E155" s="29" t="str">
        <f t="shared" si="10"/>
        <v>HDPV136850</v>
      </c>
      <c r="F155" s="29" t="str">
        <f t="shared" si="11"/>
        <v>890304155_HDPV136850</v>
      </c>
      <c r="G155" s="30">
        <v>40648</v>
      </c>
      <c r="H155" s="37"/>
      <c r="I155" s="31">
        <v>30900</v>
      </c>
      <c r="J155" s="31">
        <v>30900</v>
      </c>
      <c r="K155" s="38" t="s">
        <v>14</v>
      </c>
      <c r="L155" s="40" t="s">
        <v>11</v>
      </c>
      <c r="M155" s="37" t="s">
        <v>15</v>
      </c>
      <c r="N155" s="37" t="e">
        <v>#N/A</v>
      </c>
      <c r="O155" s="28" t="s">
        <v>56</v>
      </c>
      <c r="P155" s="50">
        <v>0</v>
      </c>
      <c r="Q155" s="28"/>
      <c r="R155" s="50">
        <v>0</v>
      </c>
      <c r="S155" s="50">
        <v>0</v>
      </c>
      <c r="T155" s="28"/>
      <c r="U155" s="51"/>
      <c r="V155" s="28"/>
      <c r="W155" s="50">
        <v>0</v>
      </c>
      <c r="X155" s="28"/>
      <c r="Y155" s="51"/>
      <c r="Z155" s="51"/>
      <c r="AA155" s="51"/>
      <c r="AB155" s="50">
        <v>0</v>
      </c>
      <c r="AC155" s="50">
        <v>0</v>
      </c>
      <c r="AD155" s="50">
        <v>0</v>
      </c>
      <c r="AE155" s="50">
        <v>0</v>
      </c>
      <c r="AF155" s="50">
        <v>0</v>
      </c>
      <c r="AG155" s="50">
        <v>0</v>
      </c>
      <c r="AH155" s="50">
        <v>0</v>
      </c>
      <c r="AI155" s="50">
        <v>0</v>
      </c>
      <c r="AJ155" s="50">
        <v>0</v>
      </c>
      <c r="AK155" s="50">
        <v>0</v>
      </c>
      <c r="AL155" s="50">
        <v>0</v>
      </c>
      <c r="AM155" s="28"/>
      <c r="AN155" s="28"/>
      <c r="AO155" s="28"/>
      <c r="AP155" s="50">
        <v>0</v>
      </c>
    </row>
    <row r="156" spans="1:42" hidden="1" x14ac:dyDescent="0.2">
      <c r="A156" s="37">
        <v>890304155</v>
      </c>
      <c r="B156" s="37" t="s">
        <v>10</v>
      </c>
      <c r="C156" s="28" t="s">
        <v>13</v>
      </c>
      <c r="D156" s="29">
        <v>136697</v>
      </c>
      <c r="E156" s="29" t="str">
        <f t="shared" si="10"/>
        <v>HDPV136697</v>
      </c>
      <c r="F156" s="29" t="str">
        <f t="shared" si="11"/>
        <v>890304155_HDPV136697</v>
      </c>
      <c r="G156" s="30">
        <v>40648</v>
      </c>
      <c r="H156" s="37"/>
      <c r="I156" s="31">
        <v>28800</v>
      </c>
      <c r="J156" s="31">
        <v>28800</v>
      </c>
      <c r="K156" s="38" t="s">
        <v>14</v>
      </c>
      <c r="L156" s="40" t="s">
        <v>11</v>
      </c>
      <c r="M156" s="37" t="s">
        <v>15</v>
      </c>
      <c r="N156" s="37" t="e">
        <v>#N/A</v>
      </c>
      <c r="O156" s="28" t="s">
        <v>56</v>
      </c>
      <c r="P156" s="50">
        <v>0</v>
      </c>
      <c r="Q156" s="28"/>
      <c r="R156" s="50">
        <v>0</v>
      </c>
      <c r="S156" s="50">
        <v>0</v>
      </c>
      <c r="T156" s="28"/>
      <c r="U156" s="51"/>
      <c r="V156" s="28"/>
      <c r="W156" s="50">
        <v>0</v>
      </c>
      <c r="X156" s="28"/>
      <c r="Y156" s="51"/>
      <c r="Z156" s="51"/>
      <c r="AA156" s="51"/>
      <c r="AB156" s="50">
        <v>0</v>
      </c>
      <c r="AC156" s="50">
        <v>0</v>
      </c>
      <c r="AD156" s="50">
        <v>0</v>
      </c>
      <c r="AE156" s="50">
        <v>0</v>
      </c>
      <c r="AF156" s="50">
        <v>0</v>
      </c>
      <c r="AG156" s="50">
        <v>0</v>
      </c>
      <c r="AH156" s="50">
        <v>0</v>
      </c>
      <c r="AI156" s="50">
        <v>0</v>
      </c>
      <c r="AJ156" s="50">
        <v>0</v>
      </c>
      <c r="AK156" s="50">
        <v>0</v>
      </c>
      <c r="AL156" s="50">
        <v>0</v>
      </c>
      <c r="AM156" s="28"/>
      <c r="AN156" s="28"/>
      <c r="AO156" s="28"/>
      <c r="AP156" s="50">
        <v>0</v>
      </c>
    </row>
    <row r="157" spans="1:42" hidden="1" x14ac:dyDescent="0.2">
      <c r="A157" s="37">
        <v>890304155</v>
      </c>
      <c r="B157" s="37" t="s">
        <v>10</v>
      </c>
      <c r="C157" s="28" t="s">
        <v>13</v>
      </c>
      <c r="D157" s="29">
        <v>136724</v>
      </c>
      <c r="E157" s="29" t="str">
        <f t="shared" si="10"/>
        <v>HDPV136724</v>
      </c>
      <c r="F157" s="29" t="str">
        <f t="shared" si="11"/>
        <v>890304155_HDPV136724</v>
      </c>
      <c r="G157" s="30">
        <v>40648</v>
      </c>
      <c r="H157" s="37"/>
      <c r="I157" s="31">
        <v>30900</v>
      </c>
      <c r="J157" s="31">
        <v>30900</v>
      </c>
      <c r="K157" s="38" t="s">
        <v>14</v>
      </c>
      <c r="L157" s="40" t="s">
        <v>11</v>
      </c>
      <c r="M157" s="37" t="s">
        <v>15</v>
      </c>
      <c r="N157" s="37" t="e">
        <v>#N/A</v>
      </c>
      <c r="O157" s="28" t="s">
        <v>56</v>
      </c>
      <c r="P157" s="50">
        <v>0</v>
      </c>
      <c r="Q157" s="28"/>
      <c r="R157" s="50">
        <v>0</v>
      </c>
      <c r="S157" s="50">
        <v>0</v>
      </c>
      <c r="T157" s="28"/>
      <c r="U157" s="51"/>
      <c r="V157" s="28"/>
      <c r="W157" s="50">
        <v>0</v>
      </c>
      <c r="X157" s="28"/>
      <c r="Y157" s="51"/>
      <c r="Z157" s="51"/>
      <c r="AA157" s="51"/>
      <c r="AB157" s="50">
        <v>0</v>
      </c>
      <c r="AC157" s="50">
        <v>0</v>
      </c>
      <c r="AD157" s="50">
        <v>0</v>
      </c>
      <c r="AE157" s="50">
        <v>0</v>
      </c>
      <c r="AF157" s="50">
        <v>0</v>
      </c>
      <c r="AG157" s="50">
        <v>0</v>
      </c>
      <c r="AH157" s="50">
        <v>0</v>
      </c>
      <c r="AI157" s="50">
        <v>0</v>
      </c>
      <c r="AJ157" s="50">
        <v>0</v>
      </c>
      <c r="AK157" s="50">
        <v>0</v>
      </c>
      <c r="AL157" s="50">
        <v>0</v>
      </c>
      <c r="AM157" s="28"/>
      <c r="AN157" s="28"/>
      <c r="AO157" s="28"/>
      <c r="AP157" s="50">
        <v>0</v>
      </c>
    </row>
    <row r="158" spans="1:42" hidden="1" x14ac:dyDescent="0.2">
      <c r="A158" s="37">
        <v>890304155</v>
      </c>
      <c r="B158" s="37" t="s">
        <v>10</v>
      </c>
      <c r="C158" s="28" t="s">
        <v>13</v>
      </c>
      <c r="D158" s="29">
        <v>137272</v>
      </c>
      <c r="E158" s="29" t="str">
        <f t="shared" si="10"/>
        <v>HDPV137272</v>
      </c>
      <c r="F158" s="29" t="str">
        <f t="shared" si="11"/>
        <v>890304155_HDPV137272</v>
      </c>
      <c r="G158" s="30">
        <v>40653</v>
      </c>
      <c r="H158" s="37"/>
      <c r="I158" s="31">
        <v>28800</v>
      </c>
      <c r="J158" s="31">
        <v>28800</v>
      </c>
      <c r="K158" s="38" t="s">
        <v>14</v>
      </c>
      <c r="L158" s="40" t="s">
        <v>11</v>
      </c>
      <c r="M158" s="37" t="s">
        <v>15</v>
      </c>
      <c r="N158" s="37" t="e">
        <v>#N/A</v>
      </c>
      <c r="O158" s="28" t="s">
        <v>56</v>
      </c>
      <c r="P158" s="50">
        <v>0</v>
      </c>
      <c r="Q158" s="28"/>
      <c r="R158" s="50">
        <v>0</v>
      </c>
      <c r="S158" s="50">
        <v>0</v>
      </c>
      <c r="T158" s="28"/>
      <c r="U158" s="51"/>
      <c r="V158" s="28"/>
      <c r="W158" s="50">
        <v>0</v>
      </c>
      <c r="X158" s="28"/>
      <c r="Y158" s="51"/>
      <c r="Z158" s="51"/>
      <c r="AA158" s="51"/>
      <c r="AB158" s="50">
        <v>0</v>
      </c>
      <c r="AC158" s="50">
        <v>0</v>
      </c>
      <c r="AD158" s="50">
        <v>0</v>
      </c>
      <c r="AE158" s="50">
        <v>0</v>
      </c>
      <c r="AF158" s="50">
        <v>0</v>
      </c>
      <c r="AG158" s="50">
        <v>0</v>
      </c>
      <c r="AH158" s="50">
        <v>0</v>
      </c>
      <c r="AI158" s="50">
        <v>0</v>
      </c>
      <c r="AJ158" s="50">
        <v>0</v>
      </c>
      <c r="AK158" s="50">
        <v>0</v>
      </c>
      <c r="AL158" s="50">
        <v>0</v>
      </c>
      <c r="AM158" s="28"/>
      <c r="AN158" s="28"/>
      <c r="AO158" s="28"/>
      <c r="AP158" s="50">
        <v>0</v>
      </c>
    </row>
    <row r="159" spans="1:42" hidden="1" x14ac:dyDescent="0.2">
      <c r="A159" s="37">
        <v>890304155</v>
      </c>
      <c r="B159" s="37" t="s">
        <v>10</v>
      </c>
      <c r="C159" s="28" t="s">
        <v>13</v>
      </c>
      <c r="D159" s="29">
        <v>137762</v>
      </c>
      <c r="E159" s="29" t="str">
        <f t="shared" si="10"/>
        <v>HDPV137762</v>
      </c>
      <c r="F159" s="29" t="str">
        <f t="shared" si="11"/>
        <v>890304155_HDPV137762</v>
      </c>
      <c r="G159" s="30">
        <v>40659</v>
      </c>
      <c r="H159" s="37"/>
      <c r="I159" s="31">
        <v>30900</v>
      </c>
      <c r="J159" s="31">
        <v>30900</v>
      </c>
      <c r="K159" s="38" t="s">
        <v>14</v>
      </c>
      <c r="L159" s="40" t="s">
        <v>11</v>
      </c>
      <c r="M159" s="37" t="s">
        <v>15</v>
      </c>
      <c r="N159" s="37" t="e">
        <v>#N/A</v>
      </c>
      <c r="O159" s="28" t="s">
        <v>56</v>
      </c>
      <c r="P159" s="50">
        <v>0</v>
      </c>
      <c r="Q159" s="28"/>
      <c r="R159" s="50">
        <v>0</v>
      </c>
      <c r="S159" s="50">
        <v>0</v>
      </c>
      <c r="T159" s="28"/>
      <c r="U159" s="51"/>
      <c r="V159" s="28"/>
      <c r="W159" s="50">
        <v>0</v>
      </c>
      <c r="X159" s="28"/>
      <c r="Y159" s="51"/>
      <c r="Z159" s="51"/>
      <c r="AA159" s="51"/>
      <c r="AB159" s="50">
        <v>0</v>
      </c>
      <c r="AC159" s="50">
        <v>0</v>
      </c>
      <c r="AD159" s="50">
        <v>0</v>
      </c>
      <c r="AE159" s="50">
        <v>0</v>
      </c>
      <c r="AF159" s="50">
        <v>0</v>
      </c>
      <c r="AG159" s="50">
        <v>0</v>
      </c>
      <c r="AH159" s="50">
        <v>0</v>
      </c>
      <c r="AI159" s="50">
        <v>0</v>
      </c>
      <c r="AJ159" s="50">
        <v>0</v>
      </c>
      <c r="AK159" s="50">
        <v>0</v>
      </c>
      <c r="AL159" s="50">
        <v>0</v>
      </c>
      <c r="AM159" s="28"/>
      <c r="AN159" s="28"/>
      <c r="AO159" s="28"/>
      <c r="AP159" s="50">
        <v>0</v>
      </c>
    </row>
    <row r="160" spans="1:42" hidden="1" x14ac:dyDescent="0.2">
      <c r="A160" s="37">
        <v>890304155</v>
      </c>
      <c r="B160" s="37" t="s">
        <v>10</v>
      </c>
      <c r="C160" s="28" t="s">
        <v>13</v>
      </c>
      <c r="D160" s="29">
        <v>137897</v>
      </c>
      <c r="E160" s="29" t="str">
        <f t="shared" si="10"/>
        <v>HDPV137897</v>
      </c>
      <c r="F160" s="29" t="str">
        <f t="shared" si="11"/>
        <v>890304155_HDPV137897</v>
      </c>
      <c r="G160" s="30">
        <v>40660</v>
      </c>
      <c r="H160" s="37"/>
      <c r="I160" s="31">
        <v>30900</v>
      </c>
      <c r="J160" s="31">
        <v>30900</v>
      </c>
      <c r="K160" s="38" t="s">
        <v>14</v>
      </c>
      <c r="L160" s="40" t="s">
        <v>11</v>
      </c>
      <c r="M160" s="37" t="s">
        <v>15</v>
      </c>
      <c r="N160" s="37" t="e">
        <v>#N/A</v>
      </c>
      <c r="O160" s="28" t="s">
        <v>56</v>
      </c>
      <c r="P160" s="50">
        <v>0</v>
      </c>
      <c r="Q160" s="28"/>
      <c r="R160" s="50">
        <v>0</v>
      </c>
      <c r="S160" s="50">
        <v>0</v>
      </c>
      <c r="T160" s="28"/>
      <c r="U160" s="51"/>
      <c r="V160" s="28"/>
      <c r="W160" s="50">
        <v>0</v>
      </c>
      <c r="X160" s="28"/>
      <c r="Y160" s="51"/>
      <c r="Z160" s="51"/>
      <c r="AA160" s="51"/>
      <c r="AB160" s="50">
        <v>0</v>
      </c>
      <c r="AC160" s="50">
        <v>0</v>
      </c>
      <c r="AD160" s="50">
        <v>0</v>
      </c>
      <c r="AE160" s="50">
        <v>0</v>
      </c>
      <c r="AF160" s="50">
        <v>0</v>
      </c>
      <c r="AG160" s="50">
        <v>0</v>
      </c>
      <c r="AH160" s="50">
        <v>0</v>
      </c>
      <c r="AI160" s="50">
        <v>0</v>
      </c>
      <c r="AJ160" s="50">
        <v>0</v>
      </c>
      <c r="AK160" s="50">
        <v>0</v>
      </c>
      <c r="AL160" s="50">
        <v>0</v>
      </c>
      <c r="AM160" s="28"/>
      <c r="AN160" s="28"/>
      <c r="AO160" s="28"/>
      <c r="AP160" s="50">
        <v>0</v>
      </c>
    </row>
    <row r="161" spans="1:42" hidden="1" x14ac:dyDescent="0.2">
      <c r="A161" s="37">
        <v>890304155</v>
      </c>
      <c r="B161" s="37" t="s">
        <v>10</v>
      </c>
      <c r="C161" s="28" t="s">
        <v>13</v>
      </c>
      <c r="D161" s="33">
        <v>151350</v>
      </c>
      <c r="E161" s="29" t="str">
        <f t="shared" si="10"/>
        <v>HDPV151350</v>
      </c>
      <c r="F161" s="29" t="str">
        <f t="shared" si="11"/>
        <v>890304155_HDPV151350</v>
      </c>
      <c r="G161" s="41">
        <v>40786</v>
      </c>
      <c r="H161" s="37"/>
      <c r="I161" s="36">
        <v>28800</v>
      </c>
      <c r="J161" s="36">
        <v>28800</v>
      </c>
      <c r="K161" s="38" t="s">
        <v>14</v>
      </c>
      <c r="L161" s="40" t="s">
        <v>11</v>
      </c>
      <c r="M161" s="28" t="s">
        <v>15</v>
      </c>
      <c r="N161" s="37" t="s">
        <v>56</v>
      </c>
      <c r="O161" s="28" t="s">
        <v>56</v>
      </c>
      <c r="P161" s="50">
        <v>0</v>
      </c>
      <c r="Q161" s="28"/>
      <c r="R161" s="50">
        <v>0</v>
      </c>
      <c r="S161" s="50">
        <v>0</v>
      </c>
      <c r="T161" s="28"/>
      <c r="U161" s="51"/>
      <c r="V161" s="28"/>
      <c r="W161" s="50">
        <v>0</v>
      </c>
      <c r="X161" s="28"/>
      <c r="Y161" s="51"/>
      <c r="Z161" s="51"/>
      <c r="AA161" s="51"/>
      <c r="AB161" s="50">
        <v>0</v>
      </c>
      <c r="AC161" s="50">
        <v>0</v>
      </c>
      <c r="AD161" s="50">
        <v>0</v>
      </c>
      <c r="AE161" s="50">
        <v>0</v>
      </c>
      <c r="AF161" s="50">
        <v>0</v>
      </c>
      <c r="AG161" s="50">
        <v>0</v>
      </c>
      <c r="AH161" s="50">
        <v>0</v>
      </c>
      <c r="AI161" s="50">
        <v>0</v>
      </c>
      <c r="AJ161" s="50">
        <v>0</v>
      </c>
      <c r="AK161" s="50">
        <v>0</v>
      </c>
      <c r="AL161" s="50">
        <v>0</v>
      </c>
      <c r="AM161" s="28"/>
      <c r="AN161" s="28"/>
      <c r="AO161" s="28"/>
      <c r="AP161" s="50">
        <v>0</v>
      </c>
    </row>
    <row r="162" spans="1:42" hidden="1" x14ac:dyDescent="0.2">
      <c r="A162" s="37">
        <v>890304155</v>
      </c>
      <c r="B162" s="37" t="s">
        <v>10</v>
      </c>
      <c r="C162" s="28" t="s">
        <v>13</v>
      </c>
      <c r="D162" s="33">
        <v>164500</v>
      </c>
      <c r="E162" s="29" t="str">
        <f t="shared" si="10"/>
        <v>HDPV164500</v>
      </c>
      <c r="F162" s="29" t="str">
        <f t="shared" si="11"/>
        <v>890304155_HDPV164500</v>
      </c>
      <c r="G162" s="41">
        <v>40877</v>
      </c>
      <c r="H162" s="37"/>
      <c r="I162" s="36">
        <v>28800</v>
      </c>
      <c r="J162" s="36">
        <v>28800</v>
      </c>
      <c r="K162" s="38" t="s">
        <v>14</v>
      </c>
      <c r="L162" s="40" t="s">
        <v>11</v>
      </c>
      <c r="M162" s="28" t="s">
        <v>15</v>
      </c>
      <c r="N162" s="37" t="s">
        <v>56</v>
      </c>
      <c r="O162" s="28" t="s">
        <v>56</v>
      </c>
      <c r="P162" s="50">
        <v>0</v>
      </c>
      <c r="Q162" s="28"/>
      <c r="R162" s="50">
        <v>0</v>
      </c>
      <c r="S162" s="50">
        <v>0</v>
      </c>
      <c r="T162" s="28"/>
      <c r="U162" s="51"/>
      <c r="V162" s="28"/>
      <c r="W162" s="50">
        <v>0</v>
      </c>
      <c r="X162" s="28"/>
      <c r="Y162" s="51"/>
      <c r="Z162" s="51"/>
      <c r="AA162" s="51"/>
      <c r="AB162" s="50">
        <v>0</v>
      </c>
      <c r="AC162" s="50">
        <v>0</v>
      </c>
      <c r="AD162" s="50">
        <v>0</v>
      </c>
      <c r="AE162" s="50">
        <v>0</v>
      </c>
      <c r="AF162" s="50">
        <v>0</v>
      </c>
      <c r="AG162" s="50">
        <v>0</v>
      </c>
      <c r="AH162" s="50">
        <v>0</v>
      </c>
      <c r="AI162" s="50">
        <v>0</v>
      </c>
      <c r="AJ162" s="50">
        <v>0</v>
      </c>
      <c r="AK162" s="50">
        <v>0</v>
      </c>
      <c r="AL162" s="50">
        <v>0</v>
      </c>
      <c r="AM162" s="28"/>
      <c r="AN162" s="28"/>
      <c r="AO162" s="28"/>
      <c r="AP162" s="50">
        <v>0</v>
      </c>
    </row>
    <row r="163" spans="1:42" hidden="1" x14ac:dyDescent="0.2">
      <c r="A163" s="37">
        <v>890304155</v>
      </c>
      <c r="B163" s="37" t="s">
        <v>10</v>
      </c>
      <c r="C163" s="28" t="s">
        <v>13</v>
      </c>
      <c r="D163" s="33">
        <v>1521</v>
      </c>
      <c r="E163" s="29" t="str">
        <f t="shared" ref="E163:E194" si="12">+CONCATENATE(C163,D163)</f>
        <v>HDPV1521</v>
      </c>
      <c r="F163" s="29" t="str">
        <f t="shared" ref="F163:F194" si="13">+CONCATENATE(A163,"_",E163)</f>
        <v>890304155_HDPV1521</v>
      </c>
      <c r="G163" s="41">
        <v>41009</v>
      </c>
      <c r="H163" s="37"/>
      <c r="I163" s="36">
        <v>2179352</v>
      </c>
      <c r="J163" s="36">
        <v>2179352</v>
      </c>
      <c r="K163" s="38" t="s">
        <v>14</v>
      </c>
      <c r="L163" s="40" t="s">
        <v>11</v>
      </c>
      <c r="M163" s="28" t="s">
        <v>16</v>
      </c>
      <c r="N163" s="37" t="s">
        <v>56</v>
      </c>
      <c r="O163" s="28" t="s">
        <v>56</v>
      </c>
      <c r="P163" s="50">
        <v>0</v>
      </c>
      <c r="Q163" s="28"/>
      <c r="R163" s="50">
        <v>0</v>
      </c>
      <c r="S163" s="50">
        <v>0</v>
      </c>
      <c r="T163" s="28"/>
      <c r="U163" s="51"/>
      <c r="V163" s="28"/>
      <c r="W163" s="50">
        <v>0</v>
      </c>
      <c r="X163" s="28"/>
      <c r="Y163" s="51"/>
      <c r="Z163" s="51"/>
      <c r="AA163" s="51"/>
      <c r="AB163" s="50">
        <v>0</v>
      </c>
      <c r="AC163" s="50">
        <v>0</v>
      </c>
      <c r="AD163" s="50">
        <v>0</v>
      </c>
      <c r="AE163" s="50">
        <v>0</v>
      </c>
      <c r="AF163" s="50">
        <v>0</v>
      </c>
      <c r="AG163" s="50">
        <v>0</v>
      </c>
      <c r="AH163" s="50">
        <v>0</v>
      </c>
      <c r="AI163" s="50">
        <v>0</v>
      </c>
      <c r="AJ163" s="50">
        <v>0</v>
      </c>
      <c r="AK163" s="50">
        <v>0</v>
      </c>
      <c r="AL163" s="50">
        <v>0</v>
      </c>
      <c r="AM163" s="28"/>
      <c r="AN163" s="28"/>
      <c r="AO163" s="28"/>
      <c r="AP163" s="50">
        <v>0</v>
      </c>
    </row>
    <row r="164" spans="1:42" hidden="1" x14ac:dyDescent="0.2">
      <c r="A164" s="37">
        <v>890304155</v>
      </c>
      <c r="B164" s="37" t="s">
        <v>10</v>
      </c>
      <c r="C164" s="28" t="s">
        <v>13</v>
      </c>
      <c r="D164" s="33">
        <v>183550</v>
      </c>
      <c r="E164" s="29" t="str">
        <f t="shared" si="12"/>
        <v>HDPV183550</v>
      </c>
      <c r="F164" s="29" t="str">
        <f t="shared" si="13"/>
        <v>890304155_HDPV183550</v>
      </c>
      <c r="G164" s="41">
        <v>41100</v>
      </c>
      <c r="H164" s="37"/>
      <c r="I164" s="36">
        <v>5776968</v>
      </c>
      <c r="J164" s="36">
        <v>5776968</v>
      </c>
      <c r="K164" s="38" t="s">
        <v>14</v>
      </c>
      <c r="L164" s="40" t="s">
        <v>11</v>
      </c>
      <c r="M164" s="28" t="s">
        <v>16</v>
      </c>
      <c r="N164" s="37" t="s">
        <v>56</v>
      </c>
      <c r="O164" s="28" t="s">
        <v>56</v>
      </c>
      <c r="P164" s="50">
        <v>0</v>
      </c>
      <c r="Q164" s="28"/>
      <c r="R164" s="50">
        <v>0</v>
      </c>
      <c r="S164" s="50">
        <v>0</v>
      </c>
      <c r="T164" s="28"/>
      <c r="U164" s="51"/>
      <c r="V164" s="28"/>
      <c r="W164" s="50">
        <v>0</v>
      </c>
      <c r="X164" s="28"/>
      <c r="Y164" s="51"/>
      <c r="Z164" s="51"/>
      <c r="AA164" s="51"/>
      <c r="AB164" s="50">
        <v>0</v>
      </c>
      <c r="AC164" s="50">
        <v>0</v>
      </c>
      <c r="AD164" s="50">
        <v>0</v>
      </c>
      <c r="AE164" s="50">
        <v>0</v>
      </c>
      <c r="AF164" s="50">
        <v>0</v>
      </c>
      <c r="AG164" s="50">
        <v>0</v>
      </c>
      <c r="AH164" s="50">
        <v>0</v>
      </c>
      <c r="AI164" s="50">
        <v>0</v>
      </c>
      <c r="AJ164" s="50">
        <v>0</v>
      </c>
      <c r="AK164" s="50">
        <v>0</v>
      </c>
      <c r="AL164" s="50">
        <v>0</v>
      </c>
      <c r="AM164" s="28"/>
      <c r="AN164" s="28"/>
      <c r="AO164" s="28"/>
      <c r="AP164" s="50">
        <v>0</v>
      </c>
    </row>
    <row r="165" spans="1:42" hidden="1" x14ac:dyDescent="0.2">
      <c r="A165" s="37">
        <v>890304155</v>
      </c>
      <c r="B165" s="37" t="s">
        <v>10</v>
      </c>
      <c r="C165" s="28" t="s">
        <v>13</v>
      </c>
      <c r="D165" s="33">
        <v>207412</v>
      </c>
      <c r="E165" s="29" t="str">
        <f t="shared" si="12"/>
        <v>HDPV207412</v>
      </c>
      <c r="F165" s="29" t="str">
        <f t="shared" si="13"/>
        <v>890304155_HDPV207412</v>
      </c>
      <c r="G165" s="41">
        <v>41912</v>
      </c>
      <c r="H165" s="37"/>
      <c r="I165" s="36">
        <v>161165</v>
      </c>
      <c r="J165" s="36">
        <v>161165</v>
      </c>
      <c r="K165" s="38" t="s">
        <v>14</v>
      </c>
      <c r="L165" s="40" t="s">
        <v>11</v>
      </c>
      <c r="M165" s="28" t="s">
        <v>15</v>
      </c>
      <c r="N165" s="37" t="s">
        <v>56</v>
      </c>
      <c r="O165" s="28" t="s">
        <v>56</v>
      </c>
      <c r="P165" s="50">
        <v>0</v>
      </c>
      <c r="Q165" s="28"/>
      <c r="R165" s="50">
        <v>0</v>
      </c>
      <c r="S165" s="50">
        <v>0</v>
      </c>
      <c r="T165" s="28"/>
      <c r="U165" s="51"/>
      <c r="V165" s="28"/>
      <c r="W165" s="50">
        <v>0</v>
      </c>
      <c r="X165" s="28"/>
      <c r="Y165" s="51"/>
      <c r="Z165" s="51"/>
      <c r="AA165" s="51"/>
      <c r="AB165" s="50">
        <v>0</v>
      </c>
      <c r="AC165" s="50">
        <v>0</v>
      </c>
      <c r="AD165" s="50">
        <v>0</v>
      </c>
      <c r="AE165" s="50">
        <v>0</v>
      </c>
      <c r="AF165" s="50">
        <v>0</v>
      </c>
      <c r="AG165" s="50">
        <v>0</v>
      </c>
      <c r="AH165" s="50">
        <v>0</v>
      </c>
      <c r="AI165" s="50">
        <v>0</v>
      </c>
      <c r="AJ165" s="50">
        <v>0</v>
      </c>
      <c r="AK165" s="50">
        <v>0</v>
      </c>
      <c r="AL165" s="50">
        <v>0</v>
      </c>
      <c r="AM165" s="28"/>
      <c r="AN165" s="28"/>
      <c r="AO165" s="28"/>
      <c r="AP165" s="50">
        <v>0</v>
      </c>
    </row>
    <row r="166" spans="1:42" x14ac:dyDescent="0.2">
      <c r="J166" s="43"/>
    </row>
  </sheetData>
  <autoFilter ref="A2:AU165">
    <filterColumn colId="6">
      <filters>
        <dateGroupItem year="2024" dateTimeGrouping="year"/>
      </filters>
    </filterColumn>
    <filterColumn colId="14">
      <filters>
        <filter val="Factura no radicada"/>
      </filters>
    </filterColumn>
  </autoFilter>
  <dataValidations count="1">
    <dataValidation type="whole" operator="greaterThan" allowBlank="1" showInputMessage="1" showErrorMessage="1" errorTitle="DATO ERRADO" error="El valor debe ser diferente de cero" sqref="I2:I42 I44:J95 I153:I1048576 J2:J43 J96:J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4"/>
  <sheetViews>
    <sheetView tabSelected="1" topLeftCell="A37" workbookViewId="0">
      <selection activeCell="G58" sqref="G58"/>
    </sheetView>
  </sheetViews>
  <sheetFormatPr baseColWidth="10" defaultRowHeight="10" x14ac:dyDescent="0.2"/>
  <cols>
    <col min="1" max="1" width="9.453125" style="34" bestFit="1" customWidth="1"/>
    <col min="2" max="2" width="8.453125" style="34" bestFit="1" customWidth="1"/>
    <col min="3" max="3" width="10.7265625" style="34" bestFit="1" customWidth="1"/>
    <col min="4" max="16384" width="10.90625" style="34"/>
  </cols>
  <sheetData>
    <row r="1" spans="1:3" ht="20" x14ac:dyDescent="0.2">
      <c r="A1" s="26" t="s">
        <v>19</v>
      </c>
      <c r="B1" s="24" t="s">
        <v>1</v>
      </c>
      <c r="C1" s="25" t="s">
        <v>3</v>
      </c>
    </row>
    <row r="2" spans="1:3" x14ac:dyDescent="0.2">
      <c r="A2" s="29" t="s">
        <v>108</v>
      </c>
      <c r="B2" s="51">
        <v>40603</v>
      </c>
      <c r="C2" s="31">
        <v>28800</v>
      </c>
    </row>
    <row r="3" spans="1:3" x14ac:dyDescent="0.2">
      <c r="A3" s="29" t="s">
        <v>109</v>
      </c>
      <c r="B3" s="51">
        <v>40604</v>
      </c>
      <c r="C3" s="31">
        <v>30900</v>
      </c>
    </row>
    <row r="4" spans="1:3" x14ac:dyDescent="0.2">
      <c r="A4" s="29" t="s">
        <v>110</v>
      </c>
      <c r="B4" s="51">
        <v>40605</v>
      </c>
      <c r="C4" s="31">
        <v>30900</v>
      </c>
    </row>
    <row r="5" spans="1:3" x14ac:dyDescent="0.2">
      <c r="A5" s="29" t="s">
        <v>111</v>
      </c>
      <c r="B5" s="51">
        <v>40605</v>
      </c>
      <c r="C5" s="31">
        <v>30900</v>
      </c>
    </row>
    <row r="6" spans="1:3" x14ac:dyDescent="0.2">
      <c r="A6" s="29" t="s">
        <v>112</v>
      </c>
      <c r="B6" s="51">
        <v>40606</v>
      </c>
      <c r="C6" s="31">
        <v>30900</v>
      </c>
    </row>
    <row r="7" spans="1:3" x14ac:dyDescent="0.2">
      <c r="A7" s="29" t="s">
        <v>113</v>
      </c>
      <c r="B7" s="51">
        <v>40606</v>
      </c>
      <c r="C7" s="31">
        <v>22600</v>
      </c>
    </row>
    <row r="8" spans="1:3" x14ac:dyDescent="0.2">
      <c r="A8" s="29" t="s">
        <v>114</v>
      </c>
      <c r="B8" s="51">
        <v>40610</v>
      </c>
      <c r="C8" s="31">
        <v>28800</v>
      </c>
    </row>
    <row r="9" spans="1:3" x14ac:dyDescent="0.2">
      <c r="A9" s="29" t="s">
        <v>115</v>
      </c>
      <c r="B9" s="51">
        <v>40611</v>
      </c>
      <c r="C9" s="31">
        <v>28800</v>
      </c>
    </row>
    <row r="10" spans="1:3" x14ac:dyDescent="0.2">
      <c r="A10" s="29" t="s">
        <v>116</v>
      </c>
      <c r="B10" s="51">
        <v>40613</v>
      </c>
      <c r="C10" s="31">
        <v>28800</v>
      </c>
    </row>
    <row r="11" spans="1:3" x14ac:dyDescent="0.2">
      <c r="A11" s="29" t="s">
        <v>117</v>
      </c>
      <c r="B11" s="51">
        <v>40613</v>
      </c>
      <c r="C11" s="31">
        <v>28800</v>
      </c>
    </row>
    <row r="12" spans="1:3" x14ac:dyDescent="0.2">
      <c r="A12" s="29" t="s">
        <v>118</v>
      </c>
      <c r="B12" s="51">
        <v>40613</v>
      </c>
      <c r="C12" s="31">
        <v>30900</v>
      </c>
    </row>
    <row r="13" spans="1:3" x14ac:dyDescent="0.2">
      <c r="A13" s="29" t="s">
        <v>119</v>
      </c>
      <c r="B13" s="51">
        <v>40613</v>
      </c>
      <c r="C13" s="31">
        <v>28800</v>
      </c>
    </row>
    <row r="14" spans="1:3" x14ac:dyDescent="0.2">
      <c r="A14" s="29" t="s">
        <v>120</v>
      </c>
      <c r="B14" s="51">
        <v>40616</v>
      </c>
      <c r="C14" s="31">
        <v>30900</v>
      </c>
    </row>
    <row r="15" spans="1:3" x14ac:dyDescent="0.2">
      <c r="A15" s="29" t="s">
        <v>121</v>
      </c>
      <c r="B15" s="51">
        <v>40618</v>
      </c>
      <c r="C15" s="31">
        <v>30900</v>
      </c>
    </row>
    <row r="16" spans="1:3" x14ac:dyDescent="0.2">
      <c r="A16" s="29" t="s">
        <v>122</v>
      </c>
      <c r="B16" s="51">
        <v>40619</v>
      </c>
      <c r="C16" s="31">
        <v>28800</v>
      </c>
    </row>
    <row r="17" spans="1:3" x14ac:dyDescent="0.2">
      <c r="A17" s="29" t="s">
        <v>123</v>
      </c>
      <c r="B17" s="51">
        <v>40619</v>
      </c>
      <c r="C17" s="31">
        <v>22900</v>
      </c>
    </row>
    <row r="18" spans="1:3" x14ac:dyDescent="0.2">
      <c r="A18" s="29" t="s">
        <v>124</v>
      </c>
      <c r="B18" s="51">
        <v>40619</v>
      </c>
      <c r="C18" s="31">
        <v>28800</v>
      </c>
    </row>
    <row r="19" spans="1:3" x14ac:dyDescent="0.2">
      <c r="A19" s="29" t="s">
        <v>125</v>
      </c>
      <c r="B19" s="51">
        <v>40620</v>
      </c>
      <c r="C19" s="31">
        <v>28800</v>
      </c>
    </row>
    <row r="20" spans="1:3" x14ac:dyDescent="0.2">
      <c r="A20" s="29" t="s">
        <v>126</v>
      </c>
      <c r="B20" s="51">
        <v>40620</v>
      </c>
      <c r="C20" s="31">
        <v>30900</v>
      </c>
    </row>
    <row r="21" spans="1:3" x14ac:dyDescent="0.2">
      <c r="A21" s="29" t="s">
        <v>127</v>
      </c>
      <c r="B21" s="51">
        <v>40620</v>
      </c>
      <c r="C21" s="31">
        <v>30900</v>
      </c>
    </row>
    <row r="22" spans="1:3" x14ac:dyDescent="0.2">
      <c r="A22" s="29" t="s">
        <v>128</v>
      </c>
      <c r="B22" s="51">
        <v>40620</v>
      </c>
      <c r="C22" s="31">
        <v>30900</v>
      </c>
    </row>
    <row r="23" spans="1:3" x14ac:dyDescent="0.2">
      <c r="A23" s="29" t="s">
        <v>129</v>
      </c>
      <c r="B23" s="51">
        <v>40624</v>
      </c>
      <c r="C23" s="31">
        <v>30900</v>
      </c>
    </row>
    <row r="24" spans="1:3" x14ac:dyDescent="0.2">
      <c r="A24" s="29" t="s">
        <v>130</v>
      </c>
      <c r="B24" s="51">
        <v>40625</v>
      </c>
      <c r="C24" s="31">
        <v>30900</v>
      </c>
    </row>
    <row r="25" spans="1:3" x14ac:dyDescent="0.2">
      <c r="A25" s="29" t="s">
        <v>131</v>
      </c>
      <c r="B25" s="51">
        <v>40625</v>
      </c>
      <c r="C25" s="31">
        <v>30900</v>
      </c>
    </row>
    <row r="26" spans="1:3" x14ac:dyDescent="0.2">
      <c r="A26" s="29" t="s">
        <v>132</v>
      </c>
      <c r="B26" s="51">
        <v>40626</v>
      </c>
      <c r="C26" s="31">
        <v>30900</v>
      </c>
    </row>
    <row r="27" spans="1:3" x14ac:dyDescent="0.2">
      <c r="A27" s="29" t="s">
        <v>133</v>
      </c>
      <c r="B27" s="51">
        <v>40627</v>
      </c>
      <c r="C27" s="31">
        <v>30900</v>
      </c>
    </row>
    <row r="28" spans="1:3" x14ac:dyDescent="0.2">
      <c r="A28" s="29" t="s">
        <v>134</v>
      </c>
      <c r="B28" s="51">
        <v>40627</v>
      </c>
      <c r="C28" s="31">
        <v>30900</v>
      </c>
    </row>
    <row r="29" spans="1:3" x14ac:dyDescent="0.2">
      <c r="A29" s="29" t="s">
        <v>135</v>
      </c>
      <c r="B29" s="51">
        <v>40630</v>
      </c>
      <c r="C29" s="31">
        <v>28800</v>
      </c>
    </row>
    <row r="30" spans="1:3" x14ac:dyDescent="0.2">
      <c r="A30" s="29" t="s">
        <v>136</v>
      </c>
      <c r="B30" s="51">
        <v>40630</v>
      </c>
      <c r="C30" s="31">
        <v>30900</v>
      </c>
    </row>
    <row r="31" spans="1:3" x14ac:dyDescent="0.2">
      <c r="A31" s="29" t="s">
        <v>137</v>
      </c>
      <c r="B31" s="51">
        <v>40630</v>
      </c>
      <c r="C31" s="31">
        <v>30900</v>
      </c>
    </row>
    <row r="32" spans="1:3" x14ac:dyDescent="0.2">
      <c r="A32" s="29" t="s">
        <v>138</v>
      </c>
      <c r="B32" s="51">
        <v>40632</v>
      </c>
      <c r="C32" s="31">
        <v>28800</v>
      </c>
    </row>
    <row r="33" spans="1:3" x14ac:dyDescent="0.2">
      <c r="A33" s="29" t="s">
        <v>139</v>
      </c>
      <c r="B33" s="51">
        <v>40633</v>
      </c>
      <c r="C33" s="31">
        <v>28800</v>
      </c>
    </row>
    <row r="34" spans="1:3" x14ac:dyDescent="0.2">
      <c r="A34" s="29" t="s">
        <v>140</v>
      </c>
      <c r="B34" s="51">
        <v>40633</v>
      </c>
      <c r="C34" s="31">
        <v>28800</v>
      </c>
    </row>
    <row r="35" spans="1:3" x14ac:dyDescent="0.2">
      <c r="A35" s="29" t="s">
        <v>141</v>
      </c>
      <c r="B35" s="51">
        <v>40633</v>
      </c>
      <c r="C35" s="31">
        <v>30900</v>
      </c>
    </row>
    <row r="36" spans="1:3" x14ac:dyDescent="0.2">
      <c r="A36" s="29" t="s">
        <v>142</v>
      </c>
      <c r="B36" s="51">
        <v>40633</v>
      </c>
      <c r="C36" s="31">
        <v>28800</v>
      </c>
    </row>
    <row r="37" spans="1:3" x14ac:dyDescent="0.2">
      <c r="A37" s="29" t="s">
        <v>143</v>
      </c>
      <c r="B37" s="51">
        <v>40634</v>
      </c>
      <c r="C37" s="31">
        <v>30900</v>
      </c>
    </row>
    <row r="38" spans="1:3" x14ac:dyDescent="0.2">
      <c r="A38" s="29" t="s">
        <v>144</v>
      </c>
      <c r="B38" s="51">
        <v>40634</v>
      </c>
      <c r="C38" s="31">
        <v>28800</v>
      </c>
    </row>
    <row r="39" spans="1:3" x14ac:dyDescent="0.2">
      <c r="A39" s="29" t="s">
        <v>145</v>
      </c>
      <c r="B39" s="51">
        <v>40634</v>
      </c>
      <c r="C39" s="31">
        <v>22700</v>
      </c>
    </row>
    <row r="40" spans="1:3" x14ac:dyDescent="0.2">
      <c r="A40" s="29" t="s">
        <v>146</v>
      </c>
      <c r="B40" s="51">
        <v>40637</v>
      </c>
      <c r="C40" s="31">
        <v>30900</v>
      </c>
    </row>
    <row r="41" spans="1:3" x14ac:dyDescent="0.2">
      <c r="A41" s="29" t="s">
        <v>147</v>
      </c>
      <c r="B41" s="51">
        <v>40638</v>
      </c>
      <c r="C41" s="31">
        <v>30900</v>
      </c>
    </row>
    <row r="42" spans="1:3" x14ac:dyDescent="0.2">
      <c r="A42" s="29" t="s">
        <v>148</v>
      </c>
      <c r="B42" s="51">
        <v>40638</v>
      </c>
      <c r="C42" s="31">
        <v>28800</v>
      </c>
    </row>
    <row r="43" spans="1:3" x14ac:dyDescent="0.2">
      <c r="A43" s="29" t="s">
        <v>149</v>
      </c>
      <c r="B43" s="51">
        <v>40644</v>
      </c>
      <c r="C43" s="31">
        <v>28800</v>
      </c>
    </row>
    <row r="44" spans="1:3" x14ac:dyDescent="0.2">
      <c r="A44" s="29" t="s">
        <v>150</v>
      </c>
      <c r="B44" s="51">
        <v>40646</v>
      </c>
      <c r="C44" s="31">
        <v>28800</v>
      </c>
    </row>
    <row r="45" spans="1:3" x14ac:dyDescent="0.2">
      <c r="A45" s="29" t="s">
        <v>151</v>
      </c>
      <c r="B45" s="51">
        <v>40647</v>
      </c>
      <c r="C45" s="31">
        <v>30900</v>
      </c>
    </row>
    <row r="46" spans="1:3" x14ac:dyDescent="0.2">
      <c r="A46" s="29" t="s">
        <v>152</v>
      </c>
      <c r="B46" s="51">
        <v>40648</v>
      </c>
      <c r="C46" s="31">
        <v>28800</v>
      </c>
    </row>
    <row r="47" spans="1:3" x14ac:dyDescent="0.2">
      <c r="A47" s="29" t="s">
        <v>153</v>
      </c>
      <c r="B47" s="51">
        <v>40648</v>
      </c>
      <c r="C47" s="31">
        <v>30900</v>
      </c>
    </row>
    <row r="48" spans="1:3" x14ac:dyDescent="0.2">
      <c r="A48" s="29" t="s">
        <v>154</v>
      </c>
      <c r="B48" s="51">
        <v>40648</v>
      </c>
      <c r="C48" s="31">
        <v>30900</v>
      </c>
    </row>
    <row r="49" spans="1:3" x14ac:dyDescent="0.2">
      <c r="A49" s="29" t="s">
        <v>155</v>
      </c>
      <c r="B49" s="51">
        <v>40648</v>
      </c>
      <c r="C49" s="31">
        <v>28800</v>
      </c>
    </row>
    <row r="50" spans="1:3" x14ac:dyDescent="0.2">
      <c r="A50" s="29" t="s">
        <v>156</v>
      </c>
      <c r="B50" s="51">
        <v>40648</v>
      </c>
      <c r="C50" s="31">
        <v>30900</v>
      </c>
    </row>
    <row r="51" spans="1:3" x14ac:dyDescent="0.2">
      <c r="A51" s="29" t="s">
        <v>157</v>
      </c>
      <c r="B51" s="51">
        <v>40653</v>
      </c>
      <c r="C51" s="31">
        <v>28800</v>
      </c>
    </row>
    <row r="52" spans="1:3" x14ac:dyDescent="0.2">
      <c r="A52" s="29" t="s">
        <v>158</v>
      </c>
      <c r="B52" s="51">
        <v>40659</v>
      </c>
      <c r="C52" s="31">
        <v>30900</v>
      </c>
    </row>
    <row r="53" spans="1:3" x14ac:dyDescent="0.2">
      <c r="A53" s="29" t="s">
        <v>159</v>
      </c>
      <c r="B53" s="51">
        <v>40660</v>
      </c>
      <c r="C53" s="31">
        <v>30900</v>
      </c>
    </row>
    <row r="54" spans="1:3" x14ac:dyDescent="0.2">
      <c r="A54" s="120" t="s">
        <v>160</v>
      </c>
      <c r="B54" s="120"/>
      <c r="C54" s="121">
        <f>+SUBTOTAL(9,C2:C53)</f>
        <v>1538200</v>
      </c>
    </row>
  </sheetData>
  <mergeCells count="1">
    <mergeCell ref="A54:B54"/>
  </mergeCells>
  <dataValidations count="1">
    <dataValidation type="whole" operator="greaterThan" allowBlank="1" showInputMessage="1" showErrorMessage="1" errorTitle="DATO ERRADO" error="El valor debe ser diferente de cero" sqref="C1 C46:C53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I26" sqref="I26"/>
    </sheetView>
  </sheetViews>
  <sheetFormatPr baseColWidth="10" defaultRowHeight="12.5" x14ac:dyDescent="0.25"/>
  <cols>
    <col min="1" max="1" width="1" style="59" customWidth="1"/>
    <col min="2" max="2" width="10.90625" style="59"/>
    <col min="3" max="3" width="17.54296875" style="59" customWidth="1"/>
    <col min="4" max="4" width="11.54296875" style="59" customWidth="1"/>
    <col min="5" max="8" width="10.90625" style="59"/>
    <col min="9" max="9" width="22.54296875" style="59" customWidth="1"/>
    <col min="10" max="10" width="14" style="59" customWidth="1"/>
    <col min="11" max="11" width="1.7265625" style="59" customWidth="1"/>
    <col min="12" max="16384" width="10.9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108" t="s">
        <v>69</v>
      </c>
      <c r="E2" s="109"/>
      <c r="F2" s="109"/>
      <c r="G2" s="109"/>
      <c r="H2" s="109"/>
      <c r="I2" s="110"/>
      <c r="J2" s="114" t="s">
        <v>70</v>
      </c>
    </row>
    <row r="3" spans="2:10" ht="15.75" customHeight="1" thickBot="1" x14ac:dyDescent="0.3">
      <c r="B3" s="62"/>
      <c r="C3" s="63"/>
      <c r="D3" s="111"/>
      <c r="E3" s="112"/>
      <c r="F3" s="112"/>
      <c r="G3" s="112"/>
      <c r="H3" s="112"/>
      <c r="I3" s="113"/>
      <c r="J3" s="115"/>
    </row>
    <row r="4" spans="2:10" ht="13" x14ac:dyDescent="0.25">
      <c r="B4" s="62"/>
      <c r="C4" s="63"/>
      <c r="D4" s="64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68" t="s">
        <v>71</v>
      </c>
      <c r="E5" s="69"/>
      <c r="F5" s="69"/>
      <c r="G5" s="69"/>
      <c r="H5" s="69"/>
      <c r="I5" s="70"/>
      <c r="J5" s="70" t="s">
        <v>72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J9" s="78"/>
    </row>
    <row r="10" spans="2:10" ht="13" x14ac:dyDescent="0.3">
      <c r="B10" s="77"/>
      <c r="C10" s="79" t="s">
        <v>107</v>
      </c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102</v>
      </c>
      <c r="J12" s="78"/>
    </row>
    <row r="13" spans="2:10" ht="13" x14ac:dyDescent="0.3">
      <c r="B13" s="77"/>
      <c r="C13" s="79" t="s">
        <v>103</v>
      </c>
      <c r="J13" s="78"/>
    </row>
    <row r="14" spans="2:10" x14ac:dyDescent="0.25">
      <c r="B14" s="77"/>
      <c r="J14" s="78"/>
    </row>
    <row r="15" spans="2:10" x14ac:dyDescent="0.25">
      <c r="B15" s="77"/>
      <c r="C15" s="59" t="s">
        <v>73</v>
      </c>
      <c r="J15" s="78"/>
    </row>
    <row r="16" spans="2:10" x14ac:dyDescent="0.25">
      <c r="B16" s="77"/>
      <c r="C16" s="82"/>
      <c r="J16" s="78"/>
    </row>
    <row r="17" spans="2:10" ht="13" x14ac:dyDescent="0.3">
      <c r="B17" s="77"/>
      <c r="C17" s="59" t="s">
        <v>74</v>
      </c>
      <c r="D17" s="80"/>
      <c r="H17" s="83"/>
      <c r="I17" s="84"/>
      <c r="J17" s="78"/>
    </row>
    <row r="18" spans="2:10" ht="13" x14ac:dyDescent="0.3">
      <c r="B18" s="77"/>
      <c r="C18" s="79" t="s">
        <v>75</v>
      </c>
      <c r="D18" s="79"/>
      <c r="E18" s="79"/>
      <c r="F18" s="79"/>
      <c r="H18" s="85">
        <v>163</v>
      </c>
      <c r="I18" s="86">
        <v>55340071</v>
      </c>
      <c r="J18" s="78"/>
    </row>
    <row r="19" spans="2:10" x14ac:dyDescent="0.25">
      <c r="B19" s="77"/>
      <c r="C19" s="59" t="s">
        <v>76</v>
      </c>
      <c r="H19" s="87">
        <v>41</v>
      </c>
      <c r="I19" s="88">
        <v>1137804</v>
      </c>
      <c r="J19" s="78"/>
    </row>
    <row r="20" spans="2:10" x14ac:dyDescent="0.25">
      <c r="B20" s="77"/>
      <c r="C20" s="59" t="s">
        <v>77</v>
      </c>
      <c r="H20" s="87">
        <v>2</v>
      </c>
      <c r="I20" s="88">
        <v>173577</v>
      </c>
      <c r="J20" s="78"/>
    </row>
    <row r="21" spans="2:10" x14ac:dyDescent="0.25">
      <c r="B21" s="77"/>
      <c r="C21" s="59" t="s">
        <v>78</v>
      </c>
      <c r="H21" s="87">
        <v>67</v>
      </c>
      <c r="I21" s="88">
        <v>13343840</v>
      </c>
      <c r="J21" s="78"/>
    </row>
    <row r="22" spans="2:10" x14ac:dyDescent="0.25">
      <c r="B22" s="77"/>
      <c r="C22" s="59" t="s">
        <v>79</v>
      </c>
      <c r="H22" s="87">
        <v>1</v>
      </c>
      <c r="I22" s="88">
        <v>81400</v>
      </c>
      <c r="J22" s="78"/>
    </row>
    <row r="23" spans="2:10" x14ac:dyDescent="0.25">
      <c r="B23" s="77"/>
      <c r="C23" s="59" t="s">
        <v>80</v>
      </c>
      <c r="H23" s="87">
        <v>19</v>
      </c>
      <c r="I23" s="88">
        <v>35815830</v>
      </c>
      <c r="J23" s="78"/>
    </row>
    <row r="24" spans="2:10" ht="13" thickBot="1" x14ac:dyDescent="0.3">
      <c r="B24" s="77"/>
      <c r="C24" s="59" t="s">
        <v>81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82</v>
      </c>
      <c r="D25" s="79"/>
      <c r="E25" s="79"/>
      <c r="F25" s="79"/>
      <c r="H25" s="85">
        <f>H19+H20+H21+H22+H24+H23</f>
        <v>130</v>
      </c>
      <c r="I25" s="86">
        <f>I19+I20+I21+I22+I24+I23</f>
        <v>50552451</v>
      </c>
      <c r="J25" s="78"/>
    </row>
    <row r="26" spans="2:10" x14ac:dyDescent="0.25">
      <c r="B26" s="77"/>
      <c r="C26" s="59" t="s">
        <v>83</v>
      </c>
      <c r="H26" s="87">
        <v>31</v>
      </c>
      <c r="I26" s="88">
        <v>4407208</v>
      </c>
      <c r="J26" s="78"/>
    </row>
    <row r="27" spans="2:10" ht="13" thickBot="1" x14ac:dyDescent="0.3">
      <c r="B27" s="77"/>
      <c r="C27" s="59" t="s">
        <v>84</v>
      </c>
      <c r="H27" s="89">
        <v>2</v>
      </c>
      <c r="I27" s="90">
        <v>380412</v>
      </c>
      <c r="J27" s="78"/>
    </row>
    <row r="28" spans="2:10" ht="13" x14ac:dyDescent="0.3">
      <c r="B28" s="77"/>
      <c r="C28" s="79" t="s">
        <v>85</v>
      </c>
      <c r="D28" s="79"/>
      <c r="E28" s="79"/>
      <c r="F28" s="79"/>
      <c r="H28" s="85">
        <f>H26+H27</f>
        <v>33</v>
      </c>
      <c r="I28" s="86">
        <f>I26+I27</f>
        <v>4787620</v>
      </c>
      <c r="J28" s="78"/>
    </row>
    <row r="29" spans="2:10" ht="13.5" thickBot="1" x14ac:dyDescent="0.35">
      <c r="B29" s="77"/>
      <c r="C29" s="59" t="s">
        <v>86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87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88</v>
      </c>
      <c r="D32" s="79"/>
      <c r="H32" s="92">
        <f>H25+H28+H30</f>
        <v>163</v>
      </c>
      <c r="I32" s="93">
        <f>I25+I28+I30</f>
        <v>55340071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104</v>
      </c>
      <c r="D37" s="96"/>
      <c r="H37" s="95" t="s">
        <v>89</v>
      </c>
      <c r="I37" s="96"/>
      <c r="J37" s="78"/>
    </row>
    <row r="38" spans="2:10" ht="13" x14ac:dyDescent="0.3">
      <c r="B38" s="77"/>
      <c r="C38" s="79" t="s">
        <v>105</v>
      </c>
      <c r="D38" s="94"/>
      <c r="H38" s="97" t="s">
        <v>90</v>
      </c>
      <c r="I38" s="94"/>
      <c r="J38" s="78"/>
    </row>
    <row r="39" spans="2:10" ht="13" x14ac:dyDescent="0.3">
      <c r="B39" s="77"/>
      <c r="C39" s="79" t="s">
        <v>106</v>
      </c>
      <c r="H39" s="79" t="s">
        <v>91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116" t="s">
        <v>92</v>
      </c>
      <c r="D41" s="116"/>
      <c r="E41" s="116"/>
      <c r="F41" s="116"/>
      <c r="G41" s="116"/>
      <c r="H41" s="116"/>
      <c r="I41" s="116"/>
      <c r="J41" s="78"/>
    </row>
    <row r="42" spans="2:10" ht="18.75" customHeight="1" thickBot="1" x14ac:dyDescent="0.3">
      <c r="B42" s="98"/>
      <c r="C42" s="99"/>
      <c r="D42" s="99"/>
      <c r="E42" s="99"/>
      <c r="F42" s="99"/>
      <c r="G42" s="99"/>
      <c r="H42" s="99"/>
      <c r="I42" s="99"/>
      <c r="J42" s="10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59" customWidth="1"/>
    <col min="2" max="2" width="11.453125" style="59"/>
    <col min="3" max="3" width="12.81640625" style="59" customWidth="1"/>
    <col min="4" max="4" width="22" style="59" customWidth="1"/>
    <col min="5" max="8" width="11.453125" style="59"/>
    <col min="9" max="9" width="24.7265625" style="59" customWidth="1"/>
    <col min="10" max="10" width="12.54296875" style="59" customWidth="1"/>
    <col min="11" max="11" width="1.7265625" style="59" customWidth="1"/>
    <col min="12" max="16384" width="11.453125" style="59"/>
  </cols>
  <sheetData>
    <row r="1" spans="2:10" ht="18" customHeight="1" thickBot="1" x14ac:dyDescent="0.3"/>
    <row r="2" spans="2:10" ht="19.5" customHeight="1" x14ac:dyDescent="0.25">
      <c r="B2" s="60"/>
      <c r="C2" s="61"/>
      <c r="D2" s="108" t="s">
        <v>93</v>
      </c>
      <c r="E2" s="109"/>
      <c r="F2" s="109"/>
      <c r="G2" s="109"/>
      <c r="H2" s="109"/>
      <c r="I2" s="110"/>
      <c r="J2" s="114" t="s">
        <v>70</v>
      </c>
    </row>
    <row r="3" spans="2:10" ht="15.75" customHeight="1" thickBot="1" x14ac:dyDescent="0.3">
      <c r="B3" s="62"/>
      <c r="C3" s="63"/>
      <c r="D3" s="111"/>
      <c r="E3" s="112"/>
      <c r="F3" s="112"/>
      <c r="G3" s="112"/>
      <c r="H3" s="112"/>
      <c r="I3" s="113"/>
      <c r="J3" s="115"/>
    </row>
    <row r="4" spans="2:10" ht="13" x14ac:dyDescent="0.25">
      <c r="B4" s="62"/>
      <c r="C4" s="63"/>
      <c r="E4" s="65"/>
      <c r="F4" s="65"/>
      <c r="G4" s="65"/>
      <c r="H4" s="65"/>
      <c r="I4" s="66"/>
      <c r="J4" s="67"/>
    </row>
    <row r="5" spans="2:10" ht="13" x14ac:dyDescent="0.25">
      <c r="B5" s="62"/>
      <c r="C5" s="63"/>
      <c r="D5" s="117" t="s">
        <v>94</v>
      </c>
      <c r="E5" s="118"/>
      <c r="F5" s="118"/>
      <c r="G5" s="118"/>
      <c r="H5" s="118"/>
      <c r="I5" s="119"/>
      <c r="J5" s="70" t="s">
        <v>95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ht="13" x14ac:dyDescent="0.3">
      <c r="B9" s="77"/>
      <c r="C9" s="79" t="s">
        <v>107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">
        <v>102</v>
      </c>
      <c r="J11" s="78"/>
    </row>
    <row r="12" spans="2:10" ht="13" x14ac:dyDescent="0.3">
      <c r="B12" s="77"/>
      <c r="C12" s="79" t="s">
        <v>103</v>
      </c>
      <c r="J12" s="78"/>
    </row>
    <row r="13" spans="2:10" x14ac:dyDescent="0.25">
      <c r="B13" s="77"/>
      <c r="J13" s="78"/>
    </row>
    <row r="14" spans="2:10" x14ac:dyDescent="0.25">
      <c r="B14" s="77"/>
      <c r="C14" s="59" t="s">
        <v>96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1"/>
      <c r="D16" s="80"/>
      <c r="H16" s="102" t="s">
        <v>97</v>
      </c>
      <c r="I16" s="102" t="s">
        <v>98</v>
      </c>
      <c r="J16" s="78"/>
    </row>
    <row r="17" spans="2:10" ht="13" x14ac:dyDescent="0.3">
      <c r="B17" s="77"/>
      <c r="C17" s="79" t="s">
        <v>75</v>
      </c>
      <c r="D17" s="79"/>
      <c r="E17" s="79"/>
      <c r="F17" s="79"/>
      <c r="H17" s="83">
        <v>44</v>
      </c>
      <c r="I17" s="103">
        <v>1392781</v>
      </c>
      <c r="J17" s="78"/>
    </row>
    <row r="18" spans="2:10" x14ac:dyDescent="0.25">
      <c r="B18" s="77"/>
      <c r="C18" s="59" t="s">
        <v>76</v>
      </c>
      <c r="H18" s="104">
        <v>41</v>
      </c>
      <c r="I18" s="105">
        <v>1137804</v>
      </c>
      <c r="J18" s="78"/>
    </row>
    <row r="19" spans="2:10" x14ac:dyDescent="0.25">
      <c r="B19" s="77"/>
      <c r="C19" s="59" t="s">
        <v>77</v>
      </c>
      <c r="H19" s="104">
        <v>2</v>
      </c>
      <c r="I19" s="105">
        <v>173577</v>
      </c>
      <c r="J19" s="78"/>
    </row>
    <row r="20" spans="2:10" x14ac:dyDescent="0.25">
      <c r="B20" s="77"/>
      <c r="C20" s="59" t="s">
        <v>79</v>
      </c>
      <c r="H20" s="104">
        <v>1</v>
      </c>
      <c r="I20" s="105">
        <v>81400</v>
      </c>
      <c r="J20" s="78"/>
    </row>
    <row r="21" spans="2:10" x14ac:dyDescent="0.25">
      <c r="B21" s="77"/>
      <c r="C21" s="59" t="s">
        <v>99</v>
      </c>
      <c r="H21" s="104">
        <v>0</v>
      </c>
      <c r="I21" s="105">
        <v>0</v>
      </c>
      <c r="J21" s="78"/>
    </row>
    <row r="22" spans="2:10" ht="13" x14ac:dyDescent="0.3">
      <c r="B22" s="77"/>
      <c r="C22" s="79" t="s">
        <v>100</v>
      </c>
      <c r="D22" s="79"/>
      <c r="E22" s="79"/>
      <c r="F22" s="79"/>
      <c r="H22" s="83">
        <v>44</v>
      </c>
      <c r="I22" s="103">
        <v>1392781</v>
      </c>
      <c r="J22" s="78"/>
    </row>
    <row r="23" spans="2:10" ht="13.5" thickBot="1" x14ac:dyDescent="0.35">
      <c r="B23" s="77"/>
      <c r="C23" s="79"/>
      <c r="D23" s="79"/>
      <c r="H23" s="106"/>
      <c r="I23" s="107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">
        <v>104</v>
      </c>
      <c r="D28" s="95"/>
      <c r="G28" s="95" t="s">
        <v>89</v>
      </c>
      <c r="H28" s="96"/>
      <c r="I28" s="94"/>
      <c r="J28" s="78"/>
    </row>
    <row r="29" spans="2:10" ht="13" x14ac:dyDescent="0.3">
      <c r="B29" s="77"/>
      <c r="C29" s="97" t="s">
        <v>105</v>
      </c>
      <c r="D29" s="97"/>
      <c r="G29" s="97" t="s">
        <v>101</v>
      </c>
      <c r="H29" s="94"/>
      <c r="I29" s="94"/>
      <c r="J29" s="78"/>
    </row>
    <row r="30" spans="2:10" ht="18.75" customHeight="1" thickBot="1" x14ac:dyDescent="0.3">
      <c r="B30" s="98"/>
      <c r="C30" s="99"/>
      <c r="D30" s="99"/>
      <c r="E30" s="99"/>
      <c r="F30" s="99"/>
      <c r="G30" s="96"/>
      <c r="H30" s="96"/>
      <c r="I30" s="96"/>
      <c r="J30" s="10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2024-08-13T21:51:40Z</cp:lastPrinted>
  <dcterms:created xsi:type="dcterms:W3CDTF">2022-06-01T14:39:12Z</dcterms:created>
  <dcterms:modified xsi:type="dcterms:W3CDTF">2024-08-21T14:45:44Z</dcterms:modified>
</cp:coreProperties>
</file>