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90309115_HOSP LOCAL DE YOTOCO E.S.E\"/>
    </mc:Choice>
  </mc:AlternateContent>
  <bookViews>
    <workbookView xWindow="0" yWindow="0" windowWidth="20490" windowHeight="7760" activeTab="3"/>
  </bookViews>
  <sheets>
    <sheet name="INFO IPS" sheetId="1" r:id="rId1"/>
    <sheet name="TD" sheetId="3" r:id="rId2"/>
    <sheet name="ESTADO DE CADA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FACTURA'!$A$2:$AK$33</definedName>
    <definedName name="_xlnm._FilterDatabase" localSheetId="0" hidden="1">'INFO IPS'!$A$1:$L$32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" i="2" l="1"/>
  <c r="I19" i="4" l="1"/>
  <c r="I25" i="4"/>
  <c r="I24" i="4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H25" i="4"/>
  <c r="H32" i="4" l="1"/>
  <c r="H33" i="4" s="1"/>
  <c r="I32" i="4"/>
  <c r="I33" i="4" s="1"/>
  <c r="H17" i="5"/>
  <c r="I22" i="5"/>
  <c r="H22" i="5"/>
  <c r="I17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<sst xmlns="http://schemas.openxmlformats.org/spreadsheetml/2006/main" count="607" uniqueCount="180">
  <si>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</si>
  <si>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</si>
  <si>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</si>
  <si>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</si>
  <si>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</si>
  <si>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</si>
  <si>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</si>
  <si>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</si>
  <si>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</si>
  <si>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</si>
  <si>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</si>
  <si>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</si>
  <si>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FVEH</t>
  </si>
  <si>
    <t>18-Ene-2024</t>
  </si>
  <si>
    <t>19-Abr-2024</t>
  </si>
  <si>
    <t>07-Oct-2020</t>
  </si>
  <si>
    <t>12-Jul-2021</t>
  </si>
  <si>
    <t>04-May-2024</t>
  </si>
  <si>
    <t>20-Dic-2019</t>
  </si>
  <si>
    <t>29-May-2024</t>
  </si>
  <si>
    <t>05-Abr-2024</t>
  </si>
  <si>
    <t>22-Abr-2024</t>
  </si>
  <si>
    <t>31-May-2024</t>
  </si>
  <si>
    <t>12-Mar-2024</t>
  </si>
  <si>
    <t>29-Abr-2024</t>
  </si>
  <si>
    <t>19-May-2017</t>
  </si>
  <si>
    <t>10-Sep-2021</t>
  </si>
  <si>
    <t>evento</t>
  </si>
  <si>
    <t>YOTOCO</t>
  </si>
  <si>
    <t>AMBULATORIA</t>
  </si>
  <si>
    <t>URGENCIAS</t>
  </si>
  <si>
    <t>HOSPITAL LOCAL DE YOTOCO ESE</t>
  </si>
  <si>
    <t>FACT</t>
  </si>
  <si>
    <t>LLAVE</t>
  </si>
  <si>
    <t>ESTADO CARTERA ANTERIOR</t>
  </si>
  <si>
    <t>ESTADO EPS 04-09-2024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</si>
  <si>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</si>
  <si>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</si>
  <si>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</si>
  <si>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</si>
  <si>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</si>
  <si>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</si>
  <si>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</si>
  <si>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</si>
  <si>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</si>
  <si>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</si>
  <si>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</si>
  <si>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</si>
  <si>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</si>
  <si>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</si>
  <si>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</si>
  <si>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</si>
  <si>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</si>
  <si>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</si>
  <si>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</si>
  <si>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</si>
  <si>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FVEH263096</t>
  </si>
  <si>
    <t>890309115_FVEH263096</t>
  </si>
  <si>
    <t>Factura pendiente en programacion de pago</t>
  </si>
  <si>
    <t>Finalizada</t>
  </si>
  <si>
    <t>FVEH265318</t>
  </si>
  <si>
    <t>890309115_FVEH265318</t>
  </si>
  <si>
    <t>FVEH262785</t>
  </si>
  <si>
    <t>890309115_FVEH262785</t>
  </si>
  <si>
    <t>FVEH262926</t>
  </si>
  <si>
    <t>890309115_FVEH262926</t>
  </si>
  <si>
    <t>FVEH262858</t>
  </si>
  <si>
    <t>890309115_FVEH262858</t>
  </si>
  <si>
    <t>FVEH262822</t>
  </si>
  <si>
    <t>890309115_FVEH262822</t>
  </si>
  <si>
    <t>FVEH262851</t>
  </si>
  <si>
    <t>890309115_FVEH262851</t>
  </si>
  <si>
    <t>FVEH262918</t>
  </si>
  <si>
    <t>890309115_FVEH262918</t>
  </si>
  <si>
    <t>FVEH262868</t>
  </si>
  <si>
    <t>890309115_FVEH262868</t>
  </si>
  <si>
    <t>890309115_1394993</t>
  </si>
  <si>
    <t>FVEH262872</t>
  </si>
  <si>
    <t>890309115_FVEH262872</t>
  </si>
  <si>
    <t>Para respuesta prestador</t>
  </si>
  <si>
    <t>GLOSA</t>
  </si>
  <si>
    <t>1-No se evidencia soportes de exoneración de cuota moderadora, incluidos dentro de la factura. 2-Se glosa cuota moderadora no cobrada por valor $4.100 RANGO 1 AÑO 2023, según Autorización anexa. 3-Se objeta valor cups 890201 año 2023 $33.100 se glosa la diferencia $18.900</t>
  </si>
  <si>
    <t>SOPORTE</t>
  </si>
  <si>
    <t>FVEH263170</t>
  </si>
  <si>
    <t>890309115_FVEH263170</t>
  </si>
  <si>
    <t>1-No se evidencia soportes de exoneración de cuota moderadora, incluidos dentro de la factura. 2-Se glosa cuota moderadora no cobrada por valor $18.400 RANGO 1 AÑO 2023, según Autorización anexa.</t>
  </si>
  <si>
    <t>FVEH243532</t>
  </si>
  <si>
    <t>890309115_FVEH243532</t>
  </si>
  <si>
    <t>Glosa por contestar IPS</t>
  </si>
  <si>
    <t>Se realiza OBJECCION a la factura No. FVEH243532 – Servicio de CONSULTA EXTERNA (Odontología). No se evidencia el cobro de copago por el valor de $4100, no se evidencia soporte de la exoneración del mismo.</t>
  </si>
  <si>
    <t>COPAGO/CUOTA MODERADORA</t>
  </si>
  <si>
    <t>FVEH263143</t>
  </si>
  <si>
    <t>890309115_FVEH263143</t>
  </si>
  <si>
    <t>1-No se evidencia soportes de exoneración de cuota moderadora, incluidos dentro de la factura. 2-Se glosa cuota moderadora no cobrada por valor $4.100 RANGO 1 AÑO 2023, según Autorización anexa.</t>
  </si>
  <si>
    <t>FVEH255208</t>
  </si>
  <si>
    <t>890309115_FVEH255208</t>
  </si>
  <si>
    <t>Factura devuelta</t>
  </si>
  <si>
    <t>Devuelta</t>
  </si>
  <si>
    <t>DEVOLUCION</t>
  </si>
  <si>
    <t>FVEH272568</t>
  </si>
  <si>
    <t>890309115_FVEH272568</t>
  </si>
  <si>
    <t>AUTORIZACION</t>
  </si>
  <si>
    <t>FVEH262917</t>
  </si>
  <si>
    <t>890309115_FVEH262917</t>
  </si>
  <si>
    <t>FVEH57500</t>
  </si>
  <si>
    <t>890309115_FVEH57500</t>
  </si>
  <si>
    <t>FVEH266082</t>
  </si>
  <si>
    <t>890309115_FVEH266082</t>
  </si>
  <si>
    <t>FVEH259987</t>
  </si>
  <si>
    <t>890309115_FVEH259987</t>
  </si>
  <si>
    <t>FVEH271618</t>
  </si>
  <si>
    <t>890309115_FVEH271618</t>
  </si>
  <si>
    <t>FVEH262929</t>
  </si>
  <si>
    <t>890309115_FVEH262929</t>
  </si>
  <si>
    <t>FVEH262876</t>
  </si>
  <si>
    <t>890309115_FVEH262876</t>
  </si>
  <si>
    <t>890309115_1084773</t>
  </si>
  <si>
    <t>890309115_1074075</t>
  </si>
  <si>
    <t>890309115_1325101</t>
  </si>
  <si>
    <t>FVEH29187</t>
  </si>
  <si>
    <t>890309115_FVEH29187</t>
  </si>
  <si>
    <t>Factura no radicada</t>
  </si>
  <si>
    <t>FVEH54025</t>
  </si>
  <si>
    <t>890309115_FVEH54025</t>
  </si>
  <si>
    <t>FVEH54026</t>
  </si>
  <si>
    <t>890309115_FVEH54026</t>
  </si>
  <si>
    <t>FVEH71806</t>
  </si>
  <si>
    <t>890309115_FVEH71806</t>
  </si>
  <si>
    <t>FVEH71514</t>
  </si>
  <si>
    <t>890309115_FVEH71514</t>
  </si>
  <si>
    <t>Factura en proceso interno</t>
  </si>
  <si>
    <t>Factura pendiente en programacion de pago - Glosa por contestar IPS</t>
  </si>
  <si>
    <t>Factura cancelada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</si>
  <si>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</si>
  <si>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</si>
  <si>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</si>
  <si>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</si>
  <si>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</si>
  <si>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</si>
  <si>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</si>
  <si>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</si>
  <si>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</si>
  <si>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</si>
  <si>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</si>
  <si>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</si>
  <si>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</si>
  <si>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</si>
  <si>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</si>
  <si>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</si>
  <si>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</si>
  <si>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</si>
  <si>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</si>
  <si>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</si>
  <si>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</si>
  <si>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</si>
  <si>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</si>
  <si>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</si>
  <si>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</si>
  <si>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</si>
  <si>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</si>
  <si>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</si>
  <si>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</si>
  <si>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</si>
  <si>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</si>
  <si>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</si>
  <si>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</si>
  <si>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</si>
  <si>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</si>
  <si>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</si>
  <si>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</si>
  <si>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</si>
  <si>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LOCAL DE YOTOCO ESE</t>
  </si>
  <si>
    <t>NIT: 890309115</t>
  </si>
  <si>
    <t>Santiago de Cali, septiembre 04 2024</t>
  </si>
  <si>
    <t>Linda Yurani Rey Soler</t>
  </si>
  <si>
    <t>Asesora Financiera</t>
  </si>
  <si>
    <t>Hospital Local de Yotoco E.S.E.</t>
  </si>
  <si>
    <t>vigencias antigua PRESCRIPTAS</t>
  </si>
  <si>
    <t>RESPUESTAS APLICLATIVO</t>
  </si>
  <si>
    <t>REFACTURA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</si>
</sst>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4" fontId="0" fillId="0" borderId="0" xfId="0" applyNumberFormat="1"/>
    <xf numFmtId="0" fontId="1" fillId="0" borderId="2" xfId="0" applyFont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wrapText="1"/>
    </xf>
    <xf numFmtId="0" fontId="1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 wrapText="1"/>
    </xf>
    <xf numFmtId="0" fontId="1" fillId="2" borderId="3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164" fontId="7" fillId="0" borderId="1" xfId="1" applyNumberFormat="1" applyFont="1" applyBorder="1"/>
    <xf numFmtId="14" fontId="7" fillId="0" borderId="1" xfId="0" applyNumberFormat="1" applyFont="1" applyBorder="1"/>
    <xf numFmtId="0" fontId="7" fillId="0" borderId="0" xfId="0" applyFont="1"/>
    <xf numFmtId="164" fontId="7" fillId="0" borderId="0" xfId="1" applyNumberFormat="1" applyFont="1"/>
    <xf numFmtId="164" fontId="7" fillId="0" borderId="1" xfId="0" applyNumberFormat="1" applyFont="1" applyBorder="1"/>
    <xf numFmtId="0" fontId="7" fillId="0" borderId="1" xfId="0" pivotButton="1" applyFont="1" applyBorder="1"/>
    <xf numFmtId="0" fontId="7" fillId="0" borderId="1" xfId="0" applyNumberFormat="1" applyFont="1" applyBorder="1"/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9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69" fontId="10" fillId="0" borderId="15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1" xfId="3" applyNumberFormat="1" applyFont="1" applyBorder="1"/>
    <xf numFmtId="169" fontId="9" fillId="0" borderId="11" xfId="3" applyNumberFormat="1" applyFont="1" applyBorder="1"/>
    <xf numFmtId="169" fontId="10" fillId="0" borderId="0" xfId="3" applyNumberFormat="1" applyFont="1"/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5" xfId="5" applyNumberFormat="1" applyFont="1" applyBorder="1" applyAlignment="1">
      <alignment horizontal="center"/>
    </xf>
    <xf numFmtId="170" fontId="9" fillId="0" borderId="15" xfId="5" applyNumberFormat="1" applyFont="1" applyBorder="1" applyAlignment="1">
      <alignment horizontal="right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164" fontId="0" fillId="0" borderId="0" xfId="1" applyNumberFormat="1" applyFo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9.48678240741" createdVersion="5" refreshedVersion="5" minRefreshableVersion="3" recordCount="31">
  <cacheSource type="worksheet">
    <worksheetSource ref="A2:AI33" sheet="ESTADO DE CADA FACTURA"/>
  </cacheSource>
  <cacheFields count="35">
    <cacheField name="NIT IPS" numFmtId="0">
      <sharedItems containsSemiMixedTypes="0" containsString="0" containsNumber="1" containsInteger="1" minValue="890309115" maxValue="89030911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9187" maxValue="1394993"/>
    </cacheField>
    <cacheField name="FACT" numFmtId="0">
      <sharedItems containsMixedTypes="1" containsNumber="1" containsInteger="1" minValue="1074075" maxValue="1394993"/>
    </cacheField>
    <cacheField name="LLAVE" numFmtId="0">
      <sharedItems/>
    </cacheField>
    <cacheField name="IPS Fecha factura" numFmtId="14">
      <sharedItems containsSemiMixedTypes="0" containsNonDate="0" containsDate="1" containsString="0" minDate="2017-05-19T00:00:00" maxDate="2024-06-01T00:00:00"/>
    </cacheField>
    <cacheField name="IPS Fecha radicado" numFmtId="14">
      <sharedItems containsSemiMixedTypes="0" containsNonDate="0" containsDate="1" containsString="0" minDate="2020-12-31T00:00:00" maxDate="2024-06-13T00:00:00"/>
    </cacheField>
    <cacheField name="IPS Valor Factura" numFmtId="164">
      <sharedItems containsSemiMixedTypes="0" containsString="0" containsNumber="1" containsInteger="1" minValue="18176" maxValue="1002000"/>
    </cacheField>
    <cacheField name="IPS Saldo Factura" numFmtId="164">
      <sharedItems containsSemiMixedTypes="0" containsString="0" containsNumber="1" containsInteger="1" minValue="4100" maxValue="1002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4-09-2024" numFmtId="0">
      <sharedItems count="6">
        <s v="Factura devuelta"/>
        <s v="Factura cancelada parcialmente - Glosa por contestar IPS"/>
        <s v="Glosa por contestar IPS"/>
        <s v="Factura cancelada"/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231288"/>
    </cacheField>
    <cacheField name="DOC CONTA" numFmtId="0">
      <sharedItems containsString="0" containsBlank="1" containsNumber="1" containsInteger="1" minValue="1222476266" maxValue="1222486336"/>
    </cacheField>
    <cacheField name="VALO CANCELADO SAP" numFmtId="164">
      <sharedItems containsSemiMixedTypes="0" containsString="0" containsNumber="1" containsInteger="1" minValue="0" maxValue="86391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459658" maxValue="2201539589"/>
    </cacheField>
    <cacheField name="FECHA COMPENSACION SAP" numFmtId="14">
      <sharedItems containsNonDate="0" containsDate="1" containsString="0" containsBlank="1" minDate="2017-08-17T00:00:00" maxDate="2024-08-21T00:00:00"/>
    </cacheField>
    <cacheField name="VALOR TRANFERENCIA" numFmtId="164">
      <sharedItems containsSemiMixedTypes="0" containsString="0" containsNumber="1" containsInteger="1" minValue="0" maxValue="183618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01-31T00:00:00" maxDate="2024-06-01T00:00:00"/>
    </cacheField>
    <cacheField name="Fecha Radicacion" numFmtId="14">
      <sharedItems containsNonDate="0" containsDate="1" containsString="0" containsBlank="1" minDate="2017-06-02T00:00:00" maxDate="2024-06-13T00:00:00"/>
    </cacheField>
    <cacheField name="Fecha Devolucion" numFmtId="14">
      <sharedItems containsNonDate="0" containsDate="1" containsString="0" containsBlank="1" minDate="2023-06-08T00:00:00" maxDate="2024-07-04T00:00:00"/>
    </cacheField>
    <cacheField name="Valor Bruto" numFmtId="164">
      <sharedItems containsSemiMixedTypes="0" containsString="0" containsNumber="1" containsInteger="1" minValue="0" maxValue="1002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23000"/>
    </cacheField>
    <cacheField name="Valor Devolucion" numFmtId="164">
      <sharedItems containsSemiMixedTypes="0" containsString="0" containsNumber="1" containsInteger="1" minValue="0" maxValue="1002000"/>
    </cacheField>
    <cacheField name="Valor_Glosa y Devolución" numFmtId="164">
      <sharedItems containsSemiMixedTypes="0" containsString="0" containsNumber="1" containsInteger="1" minValue="0" maxValue="1002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8639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">
  <r>
    <n v="890309115"/>
    <s v="HOSPITAL LOCAL DE YOTOCO ESE"/>
    <s v="FVEH"/>
    <n v="255208"/>
    <s v="FVEH255208"/>
    <s v="890309115_FVEH255208"/>
    <d v="2024-03-12T00:00:00"/>
    <d v="2024-06-12T00:00:00"/>
    <n v="1002000"/>
    <n v="1002000"/>
    <s v="evento"/>
    <s v="YOTOCO"/>
    <s v="URGENCIAS"/>
    <s v="Factura devuelta"/>
    <x v="0"/>
    <n v="0"/>
    <m/>
    <n v="0"/>
    <n v="0"/>
    <m/>
    <m/>
    <n v="0"/>
    <s v="Devuelta"/>
    <d v="2024-03-12T00:00:00"/>
    <d v="2024-06-12T00:00:00"/>
    <d v="2024-06-21T00:00:00"/>
    <n v="1002000"/>
    <n v="0"/>
    <n v="0"/>
    <n v="1002000"/>
    <n v="1002000"/>
    <s v="DEVOLUCION"/>
    <m/>
    <s v="SOPORTE"/>
    <n v="0"/>
  </r>
  <r>
    <n v="890309115"/>
    <s v="HOSPITAL LOCAL DE YOTOCO ESE"/>
    <s v="FVEH"/>
    <n v="272568"/>
    <s v="FVEH272568"/>
    <s v="890309115_FVEH272568"/>
    <d v="2024-05-31T00:00:00"/>
    <d v="2024-06-12T00:00:00"/>
    <n v="275333"/>
    <n v="275333"/>
    <s v="evento"/>
    <s v="YOTOCO"/>
    <s v="URGENCIAS"/>
    <s v="Factura devuelta"/>
    <x v="0"/>
    <n v="0"/>
    <m/>
    <n v="0"/>
    <n v="0"/>
    <m/>
    <m/>
    <n v="0"/>
    <s v="Devuelta"/>
    <d v="2024-05-31T00:00:00"/>
    <d v="2024-06-12T00:00:00"/>
    <d v="2024-07-03T00:00:00"/>
    <n v="275333"/>
    <n v="0"/>
    <n v="0"/>
    <n v="275333"/>
    <n v="275333"/>
    <s v="DEVOLUCION"/>
    <m/>
    <s v="AUTORIZACION"/>
    <n v="0"/>
  </r>
  <r>
    <n v="890309115"/>
    <s v="HOSPITAL LOCAL DE YOTOCO ESE"/>
    <s v="FVEH"/>
    <n v="262917"/>
    <s v="FVEH262917"/>
    <s v="890309115_FVEH262917"/>
    <d v="2024-04-19T00:00:00"/>
    <d v="2024-06-12T00:00:00"/>
    <n v="242800"/>
    <n v="242800"/>
    <s v="evento"/>
    <s v="YOTOCO"/>
    <s v="URGENCIAS"/>
    <s v="Factura devuelta"/>
    <x v="0"/>
    <n v="0"/>
    <m/>
    <n v="0"/>
    <n v="0"/>
    <m/>
    <m/>
    <n v="0"/>
    <s v="Devuelta"/>
    <d v="2024-04-19T00:00:00"/>
    <d v="2024-06-12T00:00:00"/>
    <d v="2024-06-29T00:00:00"/>
    <n v="242800"/>
    <n v="0"/>
    <n v="0"/>
    <n v="242800"/>
    <n v="242800"/>
    <s v="DEVOLUCION"/>
    <m/>
    <s v="AUTORIZACION"/>
    <n v="0"/>
  </r>
  <r>
    <n v="890309115"/>
    <s v="HOSPITAL LOCAL DE YOTOCO ESE"/>
    <s v="FVEH"/>
    <n v="57500"/>
    <s v="FVEH57500"/>
    <s v="890309115_FVEH57500"/>
    <d v="2021-07-12T00:00:00"/>
    <d v="2021-08-31T00:00:00"/>
    <n v="36300"/>
    <n v="36300"/>
    <s v="evento"/>
    <s v="YOTOCO"/>
    <s v="URGENCIAS"/>
    <s v="Factura devuelta"/>
    <x v="0"/>
    <n v="0"/>
    <m/>
    <n v="0"/>
    <n v="0"/>
    <m/>
    <m/>
    <n v="0"/>
    <s v="Devuelta"/>
    <d v="2021-06-25T00:00:00"/>
    <d v="2023-06-05T00:00:00"/>
    <d v="2023-06-08T00:00:00"/>
    <n v="36300"/>
    <n v="0"/>
    <n v="0"/>
    <n v="36300"/>
    <n v="36300"/>
    <s v="DEVOLUCION"/>
    <m/>
    <s v="AUTORIZACION"/>
    <n v="0"/>
  </r>
  <r>
    <n v="890309115"/>
    <s v="HOSPITAL LOCAL DE YOTOCO ESE"/>
    <s v="FVEH"/>
    <n v="262872"/>
    <s v="FVEH262872"/>
    <s v="890309115_FVEH262872"/>
    <d v="2024-04-19T00:00:00"/>
    <d v="2024-06-12T00:00:00"/>
    <n v="52000"/>
    <n v="52000"/>
    <s v="evento"/>
    <s v="YOTOCO"/>
    <s v="AMBULATORIA"/>
    <s v="Factura pendiente en programacion de pago - Glosa por contestar IPS"/>
    <x v="1"/>
    <n v="0"/>
    <m/>
    <n v="29000"/>
    <n v="0"/>
    <n v="2201539589"/>
    <d v="2024-08-20T00:00:00"/>
    <n v="1297479"/>
    <s v="Para respuesta prestador"/>
    <d v="2024-04-19T00:00:00"/>
    <d v="2024-06-12T00:00:00"/>
    <m/>
    <n v="52000"/>
    <n v="0"/>
    <n v="23000"/>
    <n v="0"/>
    <n v="23000"/>
    <s v="GLOSA"/>
    <s v="1-No se evidencia soportes de exoneración de cuota moderadora, incluidos dentro de la factura. 2-Se glosa cuota moderadora no cobrada por valor $4.100 RANGO 1 AÑO 2023, según Autorización anexa. 3-Se objeta valor cups 890201 año 2023 $33.100 se glosa la diferencia $18.900"/>
    <s v="SOPORTE"/>
    <n v="29000"/>
  </r>
  <r>
    <n v="890309115"/>
    <s v="HOSPITAL LOCAL DE YOTOCO ESE"/>
    <s v="FVEH"/>
    <n v="263170"/>
    <s v="FVEH263170"/>
    <s v="890309115_FVEH263170"/>
    <d v="2024-04-22T00:00:00"/>
    <d v="2024-06-12T00:00:00"/>
    <n v="46800"/>
    <n v="46800"/>
    <s v="evento"/>
    <s v="YOTOCO"/>
    <s v="AMBULATORIA"/>
    <s v="Factura pendiente en programacion de pago - Glosa por contestar IPS"/>
    <x v="1"/>
    <n v="0"/>
    <m/>
    <n v="28400"/>
    <n v="0"/>
    <n v="2201539589"/>
    <d v="2024-08-20T00:00:00"/>
    <n v="1297479"/>
    <s v="Para respuesta prestador"/>
    <d v="2024-04-22T00:00:00"/>
    <d v="2024-06-12T00:00:00"/>
    <m/>
    <n v="46800"/>
    <n v="0"/>
    <n v="18400"/>
    <n v="0"/>
    <n v="18400"/>
    <s v="GLOSA"/>
    <s v="1-No se evidencia soportes de exoneración de cuota moderadora, incluidos dentro de la factura. 2-Se glosa cuota moderadora no cobrada por valor $18.400 RANGO 1 AÑO 2023, según Autorización anexa."/>
    <s v="SOPORTE"/>
    <n v="28400"/>
  </r>
  <r>
    <n v="890309115"/>
    <s v="HOSPITAL LOCAL DE YOTOCO ESE"/>
    <s v="FVEH"/>
    <n v="243532"/>
    <s v="FVEH243532"/>
    <s v="890309115_FVEH243532"/>
    <d v="2024-01-18T00:00:00"/>
    <d v="2024-02-13T00:00:00"/>
    <n v="35500"/>
    <n v="4100"/>
    <s v="evento"/>
    <s v="YOTOCO"/>
    <s v="AMBULATORIA"/>
    <s v="Glosa por contestar IPS"/>
    <x v="2"/>
    <n v="0"/>
    <m/>
    <n v="31400"/>
    <n v="0"/>
    <n v="2201506730"/>
    <d v="2024-04-29T00:00:00"/>
    <n v="1836181"/>
    <s v="Para respuesta prestador"/>
    <d v="2024-01-18T00:00:00"/>
    <d v="2024-02-09T00:00:00"/>
    <m/>
    <n v="35500"/>
    <n v="0"/>
    <n v="4100"/>
    <n v="0"/>
    <n v="4100"/>
    <s v="GLOSA"/>
    <s v="Se realiza OBJECCION a la factura No. FVEH243532 – Servicio de CONSULTA EXTERNA (Odontología). No se evidencia el cobro de copago por el valor de $4100, no se evidencia soporte de la exoneración del mismo."/>
    <s v="COPAGO/CUOTA MODERADORA"/>
    <n v="31400"/>
  </r>
  <r>
    <n v="890309115"/>
    <s v="HOSPITAL LOCAL DE YOTOCO ESE"/>
    <s v="FVEH"/>
    <n v="263143"/>
    <s v="FVEH263143"/>
    <s v="890309115_FVEH263143"/>
    <d v="2024-04-22T00:00:00"/>
    <d v="2024-06-12T00:00:00"/>
    <n v="46800"/>
    <n v="46800"/>
    <s v="evento"/>
    <s v="YOTOCO"/>
    <s v="AMBULATORIA"/>
    <s v="Factura pendiente en programacion de pago - Glosa por contestar IPS"/>
    <x v="1"/>
    <n v="0"/>
    <m/>
    <n v="42700"/>
    <n v="0"/>
    <n v="2201539589"/>
    <d v="2024-08-20T00:00:00"/>
    <n v="1297479"/>
    <s v="Para respuesta prestador"/>
    <d v="2024-04-22T00:00:00"/>
    <d v="2024-06-12T00:00:00"/>
    <m/>
    <n v="46800"/>
    <n v="0"/>
    <n v="4100"/>
    <n v="0"/>
    <n v="4100"/>
    <s v="GLOSA"/>
    <s v="1-No se evidencia soportes de exoneración de cuota moderadora, incluidos dentro de la factura. 2-Se glosa cuota moderadora no cobrada por valor $4.100 RANGO 1 AÑO 2023, según Autorización anexa."/>
    <s v="SOPORTE"/>
    <n v="42700"/>
  </r>
  <r>
    <n v="890309115"/>
    <s v="HOSPITAL LOCAL DE YOTOCO ESE"/>
    <m/>
    <n v="1074075"/>
    <n v="1074075"/>
    <s v="890309115_1074075"/>
    <d v="2017-05-19T00:00:00"/>
    <d v="2020-12-31T00:00:00"/>
    <n v="49600"/>
    <n v="45300"/>
    <s v="evento"/>
    <s v="YOTOCO"/>
    <s v="AMBULATORIA"/>
    <s v="Factura cancelada"/>
    <x v="3"/>
    <n v="0"/>
    <m/>
    <n v="49600"/>
    <n v="0"/>
    <n v="2200459658"/>
    <d v="2017-08-17T00:00:00"/>
    <n v="206220"/>
    <s v="Finalizada"/>
    <d v="2017-01-31T00:00:00"/>
    <d v="2017-06-02T00:00:00"/>
    <m/>
    <n v="49600"/>
    <n v="0"/>
    <n v="0"/>
    <n v="0"/>
    <n v="0"/>
    <m/>
    <m/>
    <m/>
    <n v="49600"/>
  </r>
  <r>
    <n v="890309115"/>
    <s v="HOSPITAL LOCAL DE YOTOCO ESE"/>
    <m/>
    <n v="1084773"/>
    <n v="1084773"/>
    <s v="890309115_1084773"/>
    <d v="2017-05-19T00:00:00"/>
    <d v="2020-12-31T00:00:00"/>
    <n v="51900"/>
    <n v="51900"/>
    <s v="evento"/>
    <s v="YOTOCO"/>
    <s v="AMBULATORIA"/>
    <s v="Factura cancelada"/>
    <x v="3"/>
    <n v="0"/>
    <m/>
    <n v="51900"/>
    <n v="0"/>
    <n v="2200459658"/>
    <d v="2017-08-17T00:00:00"/>
    <n v="206220"/>
    <s v="Finalizada"/>
    <d v="2017-03-20T00:00:00"/>
    <d v="2017-06-02T00:00:00"/>
    <m/>
    <n v="51900"/>
    <n v="0"/>
    <n v="0"/>
    <n v="0"/>
    <n v="0"/>
    <m/>
    <m/>
    <m/>
    <n v="51900"/>
  </r>
  <r>
    <n v="890309115"/>
    <s v="HOSPITAL LOCAL DE YOTOCO ESE"/>
    <m/>
    <n v="1325101"/>
    <n v="1325101"/>
    <s v="890309115_1325101"/>
    <d v="2019-12-20T00:00:00"/>
    <d v="2020-12-31T00:00:00"/>
    <n v="18176"/>
    <n v="18176"/>
    <s v="evento"/>
    <s v="YOTOCO"/>
    <s v="AMBULATORIA"/>
    <s v="Factura cancelada"/>
    <x v="3"/>
    <n v="0"/>
    <m/>
    <n v="18176"/>
    <n v="0"/>
    <n v="2200810989"/>
    <d v="2020-03-04T00:00:00"/>
    <n v="407414"/>
    <s v="Finalizada"/>
    <d v="2019-10-15T00:00:00"/>
    <d v="2020-01-02T00:00:00"/>
    <m/>
    <n v="18176"/>
    <n v="0"/>
    <n v="0"/>
    <n v="0"/>
    <n v="0"/>
    <m/>
    <m/>
    <m/>
    <n v="18176"/>
  </r>
  <r>
    <n v="890309115"/>
    <s v="HOSPITAL LOCAL DE YOTOCO ESE"/>
    <m/>
    <n v="1394993"/>
    <n v="1394993"/>
    <s v="890309115_1394993"/>
    <d v="2020-10-07T00:00:00"/>
    <d v="2020-12-31T00:00:00"/>
    <n v="124497"/>
    <n v="92094"/>
    <s v="evento"/>
    <s v="YOTOCO"/>
    <s v="URGENCIAS"/>
    <s v="Factura cancelada"/>
    <x v="3"/>
    <n v="0"/>
    <m/>
    <n v="58397"/>
    <n v="0"/>
    <n v="2200987606"/>
    <d v="2021-01-06T00:00:00"/>
    <n v="58397"/>
    <s v="Finalizada"/>
    <d v="2020-09-23T00:00:00"/>
    <d v="2020-10-19T00:00:00"/>
    <m/>
    <n v="124497"/>
    <n v="0"/>
    <n v="0"/>
    <n v="0"/>
    <n v="0"/>
    <m/>
    <m/>
    <m/>
    <n v="58397"/>
  </r>
  <r>
    <n v="890309115"/>
    <s v="HOSPITAL LOCAL DE YOTOCO ESE"/>
    <s v="FVEH"/>
    <n v="259987"/>
    <s v="FVEH259987"/>
    <s v="890309115_FVEH259987"/>
    <d v="2024-04-05T00:00:00"/>
    <d v="2024-06-12T00:00:00"/>
    <n v="171459"/>
    <n v="171459"/>
    <s v="evento"/>
    <s v="YOTOCO"/>
    <s v="URGENCIAS"/>
    <s v="Factura pendiente en programacion de pago"/>
    <x v="3"/>
    <n v="0"/>
    <m/>
    <n v="171459"/>
    <n v="0"/>
    <n v="2201539589"/>
    <d v="2024-08-20T00:00:00"/>
    <n v="1297479"/>
    <s v="Finalizada"/>
    <d v="2024-04-05T00:00:00"/>
    <d v="2024-06-12T00:00:00"/>
    <m/>
    <n v="171459"/>
    <n v="0"/>
    <n v="0"/>
    <n v="0"/>
    <n v="0"/>
    <m/>
    <m/>
    <m/>
    <n v="171459"/>
  </r>
  <r>
    <n v="890309115"/>
    <s v="HOSPITAL LOCAL DE YOTOCO ESE"/>
    <s v="FVEH"/>
    <n v="262785"/>
    <s v="FVEH262785"/>
    <s v="890309115_FVEH262785"/>
    <d v="2024-04-19T00:00:00"/>
    <d v="2024-06-12T00:00:00"/>
    <n v="220469"/>
    <n v="220469"/>
    <s v="evento"/>
    <s v="YOTOCO"/>
    <s v="URGENCIAS"/>
    <s v="Factura en proceso interno"/>
    <x v="4"/>
    <n v="220469"/>
    <n v="1222486309"/>
    <n v="0"/>
    <n v="0"/>
    <m/>
    <m/>
    <n v="0"/>
    <s v="Finalizada"/>
    <d v="2024-04-19T00:00:00"/>
    <d v="2024-06-12T00:00:00"/>
    <m/>
    <n v="220469"/>
    <n v="0"/>
    <n v="0"/>
    <n v="0"/>
    <n v="0"/>
    <m/>
    <m/>
    <m/>
    <n v="220469"/>
  </r>
  <r>
    <n v="890309115"/>
    <s v="HOSPITAL LOCAL DE YOTOCO ESE"/>
    <s v="FVEH"/>
    <n v="262822"/>
    <s v="FVEH262822"/>
    <s v="890309115_FVEH262822"/>
    <d v="2024-04-19T00:00:00"/>
    <d v="2024-06-12T00:00:00"/>
    <n v="168600"/>
    <n v="168600"/>
    <s v="evento"/>
    <s v="YOTOCO"/>
    <s v="URGENCIAS"/>
    <s v="Factura pendiente en programacion de pago"/>
    <x v="4"/>
    <n v="168600"/>
    <n v="1222476266"/>
    <n v="0"/>
    <n v="0"/>
    <m/>
    <m/>
    <n v="0"/>
    <s v="Finalizada"/>
    <d v="2024-04-19T00:00:00"/>
    <d v="2024-06-12T00:00:00"/>
    <m/>
    <n v="168600"/>
    <n v="0"/>
    <n v="0"/>
    <n v="0"/>
    <n v="0"/>
    <m/>
    <m/>
    <m/>
    <n v="168600"/>
  </r>
  <r>
    <n v="890309115"/>
    <s v="HOSPITAL LOCAL DE YOTOCO ESE"/>
    <s v="FVEH"/>
    <n v="262851"/>
    <s v="FVEH262851"/>
    <s v="890309115_FVEH262851"/>
    <d v="2024-04-19T00:00:00"/>
    <d v="2024-06-12T00:00:00"/>
    <n v="46800"/>
    <n v="46800"/>
    <s v="evento"/>
    <s v="YOTOCO"/>
    <s v="AMBULATORIA"/>
    <s v="Factura pendiente en programacion de pago"/>
    <x v="4"/>
    <n v="46800"/>
    <n v="1222476274"/>
    <n v="0"/>
    <n v="0"/>
    <m/>
    <m/>
    <n v="0"/>
    <s v="Finalizada"/>
    <d v="2024-04-19T00:00:00"/>
    <d v="2024-06-12T00:00:00"/>
    <m/>
    <n v="46800"/>
    <n v="0"/>
    <n v="0"/>
    <n v="0"/>
    <n v="0"/>
    <m/>
    <m/>
    <m/>
    <n v="46800"/>
  </r>
  <r>
    <n v="890309115"/>
    <s v="HOSPITAL LOCAL DE YOTOCO ESE"/>
    <s v="FVEH"/>
    <n v="262858"/>
    <s v="FVEH262858"/>
    <s v="890309115_FVEH262858"/>
    <d v="2024-04-19T00:00:00"/>
    <d v="2024-06-12T00:00:00"/>
    <n v="184300"/>
    <n v="184300"/>
    <s v="evento"/>
    <s v="YOTOCO"/>
    <s v="URGENCIAS"/>
    <s v="Factura pendiente en programacion de pago"/>
    <x v="4"/>
    <n v="184300"/>
    <n v="1222476284"/>
    <n v="0"/>
    <n v="0"/>
    <m/>
    <m/>
    <n v="0"/>
    <s v="Finalizada"/>
    <d v="2024-04-19T00:00:00"/>
    <d v="2024-06-12T00:00:00"/>
    <m/>
    <n v="184300"/>
    <n v="0"/>
    <n v="0"/>
    <n v="0"/>
    <n v="0"/>
    <m/>
    <m/>
    <m/>
    <n v="184300"/>
  </r>
  <r>
    <n v="890309115"/>
    <s v="HOSPITAL LOCAL DE YOTOCO ESE"/>
    <s v="FVEH"/>
    <n v="262868"/>
    <s v="FVEH262868"/>
    <s v="890309115_FVEH262868"/>
    <d v="2024-04-19T00:00:00"/>
    <d v="2024-06-12T00:00:00"/>
    <n v="46800"/>
    <n v="46800"/>
    <s v="evento"/>
    <s v="YOTOCO"/>
    <s v="AMBULATORIA"/>
    <s v="Factura pendiente en programacion de pago"/>
    <x v="4"/>
    <n v="46800"/>
    <n v="1222476289"/>
    <n v="0"/>
    <n v="0"/>
    <m/>
    <m/>
    <n v="0"/>
    <s v="Finalizada"/>
    <d v="2024-04-19T00:00:00"/>
    <d v="2024-06-12T00:00:00"/>
    <m/>
    <n v="46800"/>
    <n v="0"/>
    <n v="0"/>
    <n v="0"/>
    <n v="0"/>
    <m/>
    <m/>
    <m/>
    <n v="46800"/>
  </r>
  <r>
    <n v="890309115"/>
    <s v="HOSPITAL LOCAL DE YOTOCO ESE"/>
    <s v="FVEH"/>
    <n v="262876"/>
    <s v="FVEH262876"/>
    <s v="890309115_FVEH262876"/>
    <d v="2024-04-19T00:00:00"/>
    <d v="2024-06-12T00:00:00"/>
    <n v="28200"/>
    <n v="28200"/>
    <s v="evento"/>
    <s v="YOTOCO"/>
    <s v="AMBULATORIA"/>
    <s v="Factura pendiente en programacion de pago"/>
    <x v="3"/>
    <n v="0"/>
    <m/>
    <n v="28200"/>
    <n v="0"/>
    <n v="2201539589"/>
    <d v="2024-08-20T00:00:00"/>
    <n v="1297479"/>
    <s v="Finalizada"/>
    <d v="2024-04-19T00:00:00"/>
    <d v="2024-06-12T00:00:00"/>
    <m/>
    <n v="28200"/>
    <n v="0"/>
    <n v="0"/>
    <n v="0"/>
    <n v="0"/>
    <m/>
    <m/>
    <m/>
    <n v="28200"/>
  </r>
  <r>
    <n v="890309115"/>
    <s v="HOSPITAL LOCAL DE YOTOCO ESE"/>
    <s v="FVEH"/>
    <n v="262918"/>
    <s v="FVEH262918"/>
    <s v="890309115_FVEH262918"/>
    <d v="2024-04-19T00:00:00"/>
    <d v="2024-06-12T00:00:00"/>
    <n v="46800"/>
    <n v="46800"/>
    <s v="evento"/>
    <s v="YOTOCO"/>
    <s v="AMBULATORIA"/>
    <s v="Factura pendiente en programacion de pago"/>
    <x v="4"/>
    <n v="46800"/>
    <n v="1222476291"/>
    <n v="0"/>
    <n v="0"/>
    <m/>
    <m/>
    <n v="0"/>
    <s v="Finalizada"/>
    <d v="2024-04-19T00:00:00"/>
    <d v="2024-06-12T00:00:00"/>
    <m/>
    <n v="46800"/>
    <n v="0"/>
    <n v="0"/>
    <n v="0"/>
    <n v="0"/>
    <m/>
    <m/>
    <m/>
    <n v="46800"/>
  </r>
  <r>
    <n v="890309115"/>
    <s v="HOSPITAL LOCAL DE YOTOCO ESE"/>
    <s v="FVEH"/>
    <n v="262926"/>
    <s v="FVEH262926"/>
    <s v="890309115_FVEH262926"/>
    <d v="2024-04-19T00:00:00"/>
    <d v="2024-06-12T00:00:00"/>
    <n v="218572"/>
    <n v="218572"/>
    <s v="evento"/>
    <s v="YOTOCO"/>
    <s v="URGENCIAS"/>
    <s v="Factura en proceso interno"/>
    <x v="4"/>
    <n v="218572"/>
    <n v="1222486311"/>
    <n v="0"/>
    <n v="0"/>
    <m/>
    <m/>
    <n v="0"/>
    <s v="Finalizada"/>
    <d v="2024-04-19T00:00:00"/>
    <d v="2024-06-12T00:00:00"/>
    <m/>
    <n v="218572"/>
    <n v="0"/>
    <n v="0"/>
    <n v="0"/>
    <n v="0"/>
    <m/>
    <m/>
    <m/>
    <n v="218572"/>
  </r>
  <r>
    <n v="890309115"/>
    <s v="HOSPITAL LOCAL DE YOTOCO ESE"/>
    <s v="FVEH"/>
    <n v="262929"/>
    <s v="FVEH262929"/>
    <s v="890309115_FVEH262929"/>
    <d v="2024-04-19T00:00:00"/>
    <d v="2024-06-12T00:00:00"/>
    <n v="46800"/>
    <n v="46800"/>
    <s v="evento"/>
    <s v="YOTOCO"/>
    <s v="AMBULATORIA"/>
    <s v="Factura pendiente en programacion de pago"/>
    <x v="3"/>
    <n v="0"/>
    <m/>
    <n v="46800"/>
    <n v="0"/>
    <n v="2201539589"/>
    <d v="2024-08-20T00:00:00"/>
    <n v="1297479"/>
    <s v="Finalizada"/>
    <d v="2024-04-19T00:00:00"/>
    <d v="2024-06-12T00:00:00"/>
    <m/>
    <n v="46800"/>
    <n v="0"/>
    <n v="0"/>
    <n v="0"/>
    <n v="0"/>
    <m/>
    <m/>
    <m/>
    <n v="46800"/>
  </r>
  <r>
    <n v="890309115"/>
    <s v="HOSPITAL LOCAL DE YOTOCO ESE"/>
    <s v="FVEH"/>
    <n v="263096"/>
    <s v="FVEH263096"/>
    <s v="890309115_FVEH263096"/>
    <d v="2024-04-22T00:00:00"/>
    <d v="2024-06-12T00:00:00"/>
    <n v="231288"/>
    <n v="231288"/>
    <s v="evento"/>
    <s v="YOTOCO"/>
    <s v="URGENCIAS"/>
    <s v="Factura en proceso interno"/>
    <x v="4"/>
    <n v="231288"/>
    <n v="1222486312"/>
    <n v="0"/>
    <n v="0"/>
    <m/>
    <m/>
    <n v="0"/>
    <s v="Finalizada"/>
    <d v="2024-04-22T00:00:00"/>
    <d v="2024-06-12T00:00:00"/>
    <m/>
    <n v="231288"/>
    <n v="0"/>
    <n v="0"/>
    <n v="0"/>
    <n v="0"/>
    <m/>
    <m/>
    <m/>
    <n v="231288"/>
  </r>
  <r>
    <n v="890309115"/>
    <s v="HOSPITAL LOCAL DE YOTOCO ESE"/>
    <s v="FVEH"/>
    <n v="265318"/>
    <s v="FVEH265318"/>
    <s v="890309115_FVEH265318"/>
    <d v="2024-04-29T00:00:00"/>
    <d v="2024-06-12T00:00:00"/>
    <n v="224505"/>
    <n v="224505"/>
    <s v="evento"/>
    <s v="YOTOCO"/>
    <s v="URGENCIAS"/>
    <s v="Factura en proceso interno"/>
    <x v="4"/>
    <n v="224505"/>
    <n v="1222486336"/>
    <n v="0"/>
    <n v="0"/>
    <m/>
    <m/>
    <n v="0"/>
    <s v="Finalizada"/>
    <d v="2024-04-29T00:00:00"/>
    <d v="2024-06-12T00:00:00"/>
    <m/>
    <n v="224505"/>
    <n v="0"/>
    <n v="0"/>
    <n v="0"/>
    <n v="0"/>
    <m/>
    <m/>
    <m/>
    <n v="224505"/>
  </r>
  <r>
    <n v="890309115"/>
    <s v="HOSPITAL LOCAL DE YOTOCO ESE"/>
    <s v="FVEH"/>
    <n v="266082"/>
    <s v="FVEH266082"/>
    <s v="890309115_FVEH266082"/>
    <d v="2024-05-04T00:00:00"/>
    <d v="2024-06-12T00:00:00"/>
    <n v="863910"/>
    <n v="863910"/>
    <s v="evento"/>
    <s v="YOTOCO"/>
    <s v="URGENCIAS"/>
    <s v="Factura en proceso interno"/>
    <x v="3"/>
    <n v="0"/>
    <m/>
    <n v="863910"/>
    <n v="0"/>
    <n v="2201539589"/>
    <d v="2024-08-20T00:00:00"/>
    <n v="1297479"/>
    <s v="Finalizada"/>
    <d v="2024-05-04T00:00:00"/>
    <d v="2024-06-12T00:00:00"/>
    <m/>
    <n v="863910"/>
    <n v="0"/>
    <n v="0"/>
    <n v="0"/>
    <n v="0"/>
    <m/>
    <m/>
    <m/>
    <n v="863910"/>
  </r>
  <r>
    <n v="890309115"/>
    <s v="HOSPITAL LOCAL DE YOTOCO ESE"/>
    <s v="FVEH"/>
    <n v="271618"/>
    <s v="FVEH271618"/>
    <s v="890309115_FVEH271618"/>
    <d v="2024-05-29T00:00:00"/>
    <d v="2024-06-12T00:00:00"/>
    <n v="87010"/>
    <n v="87010"/>
    <s v="evento"/>
    <s v="YOTOCO"/>
    <s v="URGENCIAS"/>
    <s v="Factura pendiente en programacion de pago"/>
    <x v="3"/>
    <n v="0"/>
    <m/>
    <n v="87010"/>
    <n v="0"/>
    <n v="2201539589"/>
    <d v="2024-08-20T00:00:00"/>
    <n v="1297479"/>
    <s v="Finalizada"/>
    <d v="2024-05-29T00:00:00"/>
    <d v="2024-06-12T00:00:00"/>
    <m/>
    <n v="87010"/>
    <n v="0"/>
    <n v="0"/>
    <n v="0"/>
    <n v="0"/>
    <m/>
    <m/>
    <m/>
    <n v="87010"/>
  </r>
  <r>
    <n v="890309115"/>
    <s v="HOSPITAL LOCAL DE YOTOCO ESE"/>
    <s v="FVEH"/>
    <n v="29187"/>
    <s v="FVEH29187"/>
    <s v="890309115_FVEH29187"/>
    <d v="2021-07-12T00:00:00"/>
    <d v="2021-08-31T00:00:00"/>
    <n v="127182"/>
    <n v="127182"/>
    <s v="evento"/>
    <s v="YOTOCO"/>
    <s v="URGENCIAS"/>
    <s v="Factura no radicada"/>
    <x v="5"/>
    <n v="0"/>
    <m/>
    <n v="0"/>
    <n v="0"/>
    <m/>
    <m/>
    <n v="0"/>
    <m/>
    <m/>
    <m/>
    <m/>
    <n v="0"/>
    <n v="0"/>
    <n v="0"/>
    <n v="0"/>
    <n v="0"/>
    <m/>
    <m/>
    <m/>
    <n v="0"/>
  </r>
  <r>
    <n v="890309115"/>
    <s v="HOSPITAL LOCAL DE YOTOCO ESE"/>
    <s v="FVEH"/>
    <n v="54025"/>
    <s v="FVEH54025"/>
    <s v="890309115_FVEH54025"/>
    <d v="2021-07-12T00:00:00"/>
    <d v="2021-08-31T00:00:00"/>
    <n v="24800"/>
    <n v="24800"/>
    <s v="evento"/>
    <s v="YOTOCO"/>
    <s v="URGENCIAS"/>
    <s v="Factura no radicada"/>
    <x v="5"/>
    <n v="0"/>
    <m/>
    <n v="0"/>
    <n v="0"/>
    <m/>
    <m/>
    <n v="0"/>
    <m/>
    <m/>
    <m/>
    <m/>
    <n v="0"/>
    <n v="0"/>
    <n v="0"/>
    <n v="0"/>
    <n v="0"/>
    <m/>
    <m/>
    <m/>
    <n v="0"/>
  </r>
  <r>
    <n v="890309115"/>
    <s v="HOSPITAL LOCAL DE YOTOCO ESE"/>
    <s v="FVEH"/>
    <n v="54026"/>
    <s v="FVEH54026"/>
    <s v="890309115_FVEH54026"/>
    <d v="2021-07-12T00:00:00"/>
    <d v="2021-08-31T00:00:00"/>
    <n v="117700"/>
    <n v="117700"/>
    <s v="evento"/>
    <s v="YOTOCO"/>
    <s v="URGENCIAS"/>
    <s v="Factura no radicada"/>
    <x v="5"/>
    <n v="0"/>
    <m/>
    <n v="0"/>
    <n v="0"/>
    <m/>
    <m/>
    <n v="0"/>
    <m/>
    <m/>
    <m/>
    <m/>
    <n v="0"/>
    <n v="0"/>
    <n v="0"/>
    <n v="0"/>
    <n v="0"/>
    <m/>
    <m/>
    <m/>
    <n v="0"/>
  </r>
  <r>
    <n v="890309115"/>
    <s v="HOSPITAL LOCAL DE YOTOCO ESE"/>
    <s v="FVEH"/>
    <n v="71514"/>
    <s v="FVEH71514"/>
    <s v="890309115_FVEH71514"/>
    <d v="2021-09-10T00:00:00"/>
    <d v="2021-10-31T00:00:00"/>
    <n v="147320"/>
    <n v="147320"/>
    <s v="evento"/>
    <s v="YOTOCO"/>
    <s v="URGENCIAS"/>
    <s v="Factura no radicada"/>
    <x v="5"/>
    <n v="0"/>
    <m/>
    <n v="0"/>
    <n v="0"/>
    <m/>
    <m/>
    <n v="0"/>
    <m/>
    <m/>
    <m/>
    <m/>
    <n v="0"/>
    <n v="0"/>
    <n v="0"/>
    <n v="0"/>
    <n v="0"/>
    <m/>
    <m/>
    <m/>
    <n v="0"/>
  </r>
  <r>
    <n v="890309115"/>
    <s v="HOSPITAL LOCAL DE YOTOCO ESE"/>
    <s v="FVEH"/>
    <n v="71806"/>
    <s v="FVEH71806"/>
    <s v="890309115_FVEH71806"/>
    <d v="2021-09-10T00:00:00"/>
    <d v="2021-10-31T00:00:00"/>
    <n v="138115"/>
    <n v="138115"/>
    <s v="evento"/>
    <s v="YOTOCO"/>
    <s v="URGENCIAS"/>
    <s v="Factura no radicada"/>
    <x v="5"/>
    <n v="0"/>
    <m/>
    <n v="0"/>
    <n v="0"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3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1"/>
        <item x="0"/>
        <item x="5"/>
        <item x="4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dataField="1" compact="0" numFmtId="164" outline="0" showAll="0"/>
    <pivotField dataField="1"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4"/>
    <dataField name="GLOSA PDTE" fld="28" baseField="0" baseItem="0" numFmtId="164"/>
    <dataField name="DEVOLUCION" fld="29" baseField="0" baseItem="0" numFmtId="164"/>
  </dataFields>
  <formats count="19">
    <format dxfId="1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L32"/>
  <sheetViews>
    <sheetView showGridLines="0" topLeftCell="C1" zoomScale="120" zoomScaleNormal="120" workbookViewId="0">
      <selection activeCell="F1" sqref="F1"/>
    </sheetView>
  </sheetViews>
  <sheetFormatPr baseColWidth="10" defaultRowHeight="14.5" x14ac:dyDescent="0.35"/>
  <cols>
    <col min="2" max="2" width="38.453125" customWidth="1"/>
    <col min="3" max="3" width="9" customWidth="1"/>
    <col min="4" max="4" width="8.81640625" customWidth="1"/>
    <col min="5" max="5" width="17.45312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11</v>
      </c>
    </row>
    <row r="2" spans="1:12" x14ac:dyDescent="0.35">
      <c r="A2" s="1">
        <v>890309115</v>
      </c>
      <c r="B2" s="1" t="s">
        <v>31</v>
      </c>
      <c r="C2" s="1" t="s">
        <v>12</v>
      </c>
      <c r="D2" s="1">
        <v>243532</v>
      </c>
      <c r="E2" s="1" t="s">
        <v>13</v>
      </c>
      <c r="F2" s="5">
        <v>45335</v>
      </c>
      <c r="G2" s="1">
        <v>35500</v>
      </c>
      <c r="H2" s="1">
        <v>4100</v>
      </c>
      <c r="I2" s="4" t="s">
        <v>27</v>
      </c>
      <c r="J2" s="3" t="s">
        <v>28</v>
      </c>
      <c r="K2" s="4" t="s">
        <v>29</v>
      </c>
      <c r="L2" s="3"/>
    </row>
    <row r="3" spans="1:12" x14ac:dyDescent="0.35">
      <c r="A3" s="1">
        <v>890309115</v>
      </c>
      <c r="B3" s="1" t="s">
        <v>31</v>
      </c>
      <c r="C3" s="1" t="s">
        <v>12</v>
      </c>
      <c r="D3" s="1">
        <v>262876</v>
      </c>
      <c r="E3" s="1" t="s">
        <v>14</v>
      </c>
      <c r="F3" s="5">
        <v>45455</v>
      </c>
      <c r="G3" s="1">
        <v>28200</v>
      </c>
      <c r="H3" s="1">
        <v>28200</v>
      </c>
      <c r="I3" s="4" t="s">
        <v>27</v>
      </c>
      <c r="J3" s="3" t="s">
        <v>28</v>
      </c>
      <c r="K3" s="4" t="s">
        <v>29</v>
      </c>
      <c r="L3" s="3"/>
    </row>
    <row r="4" spans="1:12" hidden="1" x14ac:dyDescent="0.35">
      <c r="A4" s="1">
        <v>890309115</v>
      </c>
      <c r="B4" s="1" t="s">
        <v>31</v>
      </c>
      <c r="C4" s="1"/>
      <c r="D4" s="1">
        <v>1394993</v>
      </c>
      <c r="E4" s="1" t="s">
        <v>15</v>
      </c>
      <c r="F4" s="5">
        <v>44196</v>
      </c>
      <c r="G4" s="1">
        <v>124497</v>
      </c>
      <c r="H4" s="1">
        <v>92094</v>
      </c>
      <c r="I4" s="4" t="s">
        <v>27</v>
      </c>
      <c r="J4" s="3" t="s">
        <v>28</v>
      </c>
      <c r="K4" s="4" t="s">
        <v>30</v>
      </c>
      <c r="L4" s="1"/>
    </row>
    <row r="5" spans="1:12" hidden="1" x14ac:dyDescent="0.35">
      <c r="A5" s="1">
        <v>890309115</v>
      </c>
      <c r="B5" s="1" t="s">
        <v>31</v>
      </c>
      <c r="C5" s="1" t="s">
        <v>12</v>
      </c>
      <c r="D5" s="1">
        <v>57500</v>
      </c>
      <c r="E5" s="1" t="s">
        <v>16</v>
      </c>
      <c r="F5" s="5">
        <v>44439</v>
      </c>
      <c r="G5" s="1">
        <v>36300</v>
      </c>
      <c r="H5" s="1">
        <v>36300</v>
      </c>
      <c r="I5" s="4" t="s">
        <v>27</v>
      </c>
      <c r="J5" s="3" t="s">
        <v>28</v>
      </c>
      <c r="K5" s="4" t="s">
        <v>30</v>
      </c>
      <c r="L5" s="1"/>
    </row>
    <row r="6" spans="1:12" x14ac:dyDescent="0.35">
      <c r="A6" s="1">
        <v>890309115</v>
      </c>
      <c r="B6" s="1" t="s">
        <v>31</v>
      </c>
      <c r="C6" s="1" t="s">
        <v>12</v>
      </c>
      <c r="D6" s="1">
        <v>266082</v>
      </c>
      <c r="E6" s="1" t="s">
        <v>17</v>
      </c>
      <c r="F6" s="5">
        <v>45455</v>
      </c>
      <c r="G6" s="1">
        <v>863910</v>
      </c>
      <c r="H6" s="1">
        <v>863910</v>
      </c>
      <c r="I6" s="4" t="s">
        <v>27</v>
      </c>
      <c r="J6" s="3" t="s">
        <v>28</v>
      </c>
      <c r="K6" s="4" t="s">
        <v>30</v>
      </c>
      <c r="L6" s="1"/>
    </row>
    <row r="7" spans="1:12" hidden="1" x14ac:dyDescent="0.35">
      <c r="A7" s="1">
        <v>890309115</v>
      </c>
      <c r="B7" s="1" t="s">
        <v>31</v>
      </c>
      <c r="C7" s="1"/>
      <c r="D7" s="1">
        <v>1325101</v>
      </c>
      <c r="E7" s="1" t="s">
        <v>18</v>
      </c>
      <c r="F7" s="5">
        <v>44196</v>
      </c>
      <c r="G7" s="1">
        <v>18176</v>
      </c>
      <c r="H7" s="1">
        <v>18176</v>
      </c>
      <c r="I7" s="4" t="s">
        <v>27</v>
      </c>
      <c r="J7" s="3" t="s">
        <v>28</v>
      </c>
      <c r="K7" s="4" t="s">
        <v>29</v>
      </c>
      <c r="L7" s="1"/>
    </row>
    <row r="8" spans="1:12" x14ac:dyDescent="0.35">
      <c r="A8" s="1">
        <v>890309115</v>
      </c>
      <c r="B8" s="1" t="s">
        <v>31</v>
      </c>
      <c r="C8" s="1" t="s">
        <v>12</v>
      </c>
      <c r="D8" s="1">
        <v>271618</v>
      </c>
      <c r="E8" s="1" t="s">
        <v>19</v>
      </c>
      <c r="F8" s="5">
        <v>45455</v>
      </c>
      <c r="G8" s="1">
        <v>87010</v>
      </c>
      <c r="H8" s="1">
        <v>87010</v>
      </c>
      <c r="I8" s="4" t="s">
        <v>27</v>
      </c>
      <c r="J8" s="3" t="s">
        <v>28</v>
      </c>
      <c r="K8" s="4" t="s">
        <v>30</v>
      </c>
      <c r="L8" s="1"/>
    </row>
    <row r="9" spans="1:12" x14ac:dyDescent="0.35">
      <c r="A9" s="1">
        <v>890309115</v>
      </c>
      <c r="B9" s="1" t="s">
        <v>31</v>
      </c>
      <c r="C9" s="1" t="s">
        <v>12</v>
      </c>
      <c r="D9" s="1">
        <v>259987</v>
      </c>
      <c r="E9" s="1" t="s">
        <v>20</v>
      </c>
      <c r="F9" s="5">
        <v>45455</v>
      </c>
      <c r="G9" s="1">
        <v>171459</v>
      </c>
      <c r="H9" s="1">
        <v>171459</v>
      </c>
      <c r="I9" s="4" t="s">
        <v>27</v>
      </c>
      <c r="J9" s="3" t="s">
        <v>28</v>
      </c>
      <c r="K9" s="4" t="s">
        <v>30</v>
      </c>
      <c r="L9" s="1"/>
    </row>
    <row r="10" spans="1:12" x14ac:dyDescent="0.35">
      <c r="A10" s="1">
        <v>890309115</v>
      </c>
      <c r="B10" s="1" t="s">
        <v>31</v>
      </c>
      <c r="C10" s="1" t="s">
        <v>12</v>
      </c>
      <c r="D10" s="1">
        <v>263143</v>
      </c>
      <c r="E10" s="1" t="s">
        <v>21</v>
      </c>
      <c r="F10" s="5">
        <v>45455</v>
      </c>
      <c r="G10" s="1">
        <v>46800</v>
      </c>
      <c r="H10" s="1">
        <v>46800</v>
      </c>
      <c r="I10" s="4" t="s">
        <v>27</v>
      </c>
      <c r="J10" s="3" t="s">
        <v>28</v>
      </c>
      <c r="K10" s="4" t="s">
        <v>29</v>
      </c>
      <c r="L10" s="1"/>
    </row>
    <row r="11" spans="1:12" x14ac:dyDescent="0.35">
      <c r="A11" s="1">
        <v>890309115</v>
      </c>
      <c r="B11" s="1" t="s">
        <v>31</v>
      </c>
      <c r="C11" s="1" t="s">
        <v>12</v>
      </c>
      <c r="D11" s="1">
        <v>262872</v>
      </c>
      <c r="E11" s="1" t="s">
        <v>14</v>
      </c>
      <c r="F11" s="5">
        <v>45455</v>
      </c>
      <c r="G11" s="1">
        <v>52000</v>
      </c>
      <c r="H11" s="1">
        <v>52000</v>
      </c>
      <c r="I11" s="4" t="s">
        <v>27</v>
      </c>
      <c r="J11" s="3" t="s">
        <v>28</v>
      </c>
      <c r="K11" s="4" t="s">
        <v>29</v>
      </c>
      <c r="L11" s="1"/>
    </row>
    <row r="12" spans="1:12" x14ac:dyDescent="0.35">
      <c r="A12" s="1">
        <v>890309115</v>
      </c>
      <c r="B12" s="1" t="s">
        <v>31</v>
      </c>
      <c r="C12" s="1" t="s">
        <v>12</v>
      </c>
      <c r="D12" s="1">
        <v>272568</v>
      </c>
      <c r="E12" s="1" t="s">
        <v>22</v>
      </c>
      <c r="F12" s="5">
        <v>45455</v>
      </c>
      <c r="G12" s="1">
        <v>275333</v>
      </c>
      <c r="H12" s="1">
        <v>275333</v>
      </c>
      <c r="I12" s="4" t="s">
        <v>27</v>
      </c>
      <c r="J12" s="3" t="s">
        <v>28</v>
      </c>
      <c r="K12" s="4" t="s">
        <v>30</v>
      </c>
      <c r="L12" s="1"/>
    </row>
    <row r="13" spans="1:12" x14ac:dyDescent="0.35">
      <c r="A13" s="1">
        <v>890309115</v>
      </c>
      <c r="B13" s="1" t="s">
        <v>31</v>
      </c>
      <c r="C13" s="1" t="s">
        <v>12</v>
      </c>
      <c r="D13" s="1">
        <v>263170</v>
      </c>
      <c r="E13" s="1" t="s">
        <v>21</v>
      </c>
      <c r="F13" s="5">
        <v>45455</v>
      </c>
      <c r="G13" s="1">
        <v>46800</v>
      </c>
      <c r="H13" s="1">
        <v>46800</v>
      </c>
      <c r="I13" s="4" t="s">
        <v>27</v>
      </c>
      <c r="J13" s="3" t="s">
        <v>28</v>
      </c>
      <c r="K13" s="4" t="s">
        <v>29</v>
      </c>
      <c r="L13" s="1"/>
    </row>
    <row r="14" spans="1:12" x14ac:dyDescent="0.35">
      <c r="A14" s="1">
        <v>890309115</v>
      </c>
      <c r="B14" s="1" t="s">
        <v>31</v>
      </c>
      <c r="C14" s="1" t="s">
        <v>12</v>
      </c>
      <c r="D14" s="1">
        <v>262929</v>
      </c>
      <c r="E14" s="1" t="s">
        <v>14</v>
      </c>
      <c r="F14" s="5">
        <v>45455</v>
      </c>
      <c r="G14" s="1">
        <v>46800</v>
      </c>
      <c r="H14" s="1">
        <v>46800</v>
      </c>
      <c r="I14" s="4" t="s">
        <v>27</v>
      </c>
      <c r="J14" s="3" t="s">
        <v>28</v>
      </c>
      <c r="K14" s="4" t="s">
        <v>29</v>
      </c>
      <c r="L14" s="1"/>
    </row>
    <row r="15" spans="1:12" x14ac:dyDescent="0.35">
      <c r="A15" s="1">
        <v>890309115</v>
      </c>
      <c r="B15" s="1" t="s">
        <v>31</v>
      </c>
      <c r="C15" s="1" t="s">
        <v>12</v>
      </c>
      <c r="D15" s="1">
        <v>255208</v>
      </c>
      <c r="E15" s="1" t="s">
        <v>23</v>
      </c>
      <c r="F15" s="5">
        <v>45455</v>
      </c>
      <c r="G15" s="1">
        <v>1002000</v>
      </c>
      <c r="H15" s="1">
        <v>1002000</v>
      </c>
      <c r="I15" s="4" t="s">
        <v>27</v>
      </c>
      <c r="J15" s="3" t="s">
        <v>28</v>
      </c>
      <c r="K15" s="4" t="s">
        <v>30</v>
      </c>
      <c r="L15" s="1"/>
    </row>
    <row r="16" spans="1:12" x14ac:dyDescent="0.35">
      <c r="A16" s="1">
        <v>890309115</v>
      </c>
      <c r="B16" s="1" t="s">
        <v>31</v>
      </c>
      <c r="C16" s="1" t="s">
        <v>12</v>
      </c>
      <c r="D16" s="1">
        <v>262785</v>
      </c>
      <c r="E16" s="1" t="s">
        <v>14</v>
      </c>
      <c r="F16" s="5">
        <v>45455</v>
      </c>
      <c r="G16" s="1">
        <v>220469</v>
      </c>
      <c r="H16" s="1">
        <v>220469</v>
      </c>
      <c r="I16" s="4" t="s">
        <v>27</v>
      </c>
      <c r="J16" s="3" t="s">
        <v>28</v>
      </c>
      <c r="K16" s="4" t="s">
        <v>30</v>
      </c>
      <c r="L16" s="1"/>
    </row>
    <row r="17" spans="1:12" x14ac:dyDescent="0.35">
      <c r="A17" s="1">
        <v>890309115</v>
      </c>
      <c r="B17" s="1" t="s">
        <v>31</v>
      </c>
      <c r="C17" s="1" t="s">
        <v>12</v>
      </c>
      <c r="D17" s="1">
        <v>265318</v>
      </c>
      <c r="E17" s="1" t="s">
        <v>24</v>
      </c>
      <c r="F17" s="5">
        <v>45455</v>
      </c>
      <c r="G17" s="1">
        <v>224505</v>
      </c>
      <c r="H17" s="1">
        <v>224505</v>
      </c>
      <c r="I17" s="4" t="s">
        <v>27</v>
      </c>
      <c r="J17" s="3" t="s">
        <v>28</v>
      </c>
      <c r="K17" s="4" t="s">
        <v>30</v>
      </c>
      <c r="L17" s="1"/>
    </row>
    <row r="18" spans="1:12" hidden="1" x14ac:dyDescent="0.35">
      <c r="D18">
        <v>1084773</v>
      </c>
      <c r="E18" t="s">
        <v>25</v>
      </c>
      <c r="F18" s="6">
        <v>44196</v>
      </c>
      <c r="G18">
        <v>51900</v>
      </c>
      <c r="H18">
        <v>51900</v>
      </c>
      <c r="I18" s="10" t="s">
        <v>27</v>
      </c>
      <c r="J18" s="11" t="s">
        <v>28</v>
      </c>
      <c r="K18" s="10" t="s">
        <v>29</v>
      </c>
    </row>
    <row r="19" spans="1:12" hidden="1" x14ac:dyDescent="0.35">
      <c r="D19">
        <v>1074075</v>
      </c>
      <c r="E19" t="s">
        <v>25</v>
      </c>
      <c r="F19" s="6">
        <v>44196</v>
      </c>
      <c r="G19">
        <v>49600</v>
      </c>
      <c r="H19">
        <v>45300</v>
      </c>
      <c r="I19" s="8" t="s">
        <v>27</v>
      </c>
      <c r="J19" s="9" t="s">
        <v>28</v>
      </c>
      <c r="K19" s="8" t="s">
        <v>29</v>
      </c>
    </row>
    <row r="20" spans="1:12" x14ac:dyDescent="0.35">
      <c r="A20" s="1">
        <v>890309115</v>
      </c>
      <c r="B20" s="1" t="s">
        <v>31</v>
      </c>
      <c r="C20" s="1" t="s">
        <v>12</v>
      </c>
      <c r="D20" s="1">
        <v>262851</v>
      </c>
      <c r="E20" s="1" t="s">
        <v>14</v>
      </c>
      <c r="F20" s="5">
        <v>45455</v>
      </c>
      <c r="G20" s="1">
        <v>46800</v>
      </c>
      <c r="H20" s="1">
        <v>46800</v>
      </c>
      <c r="I20" s="4" t="s">
        <v>27</v>
      </c>
      <c r="J20" s="3" t="s">
        <v>28</v>
      </c>
      <c r="K20" s="4" t="s">
        <v>29</v>
      </c>
      <c r="L20" s="1"/>
    </row>
    <row r="21" spans="1:12" hidden="1" x14ac:dyDescent="0.35">
      <c r="C21" t="s">
        <v>12</v>
      </c>
      <c r="D21">
        <v>29187</v>
      </c>
      <c r="E21" t="s">
        <v>16</v>
      </c>
      <c r="F21" s="6">
        <v>44439</v>
      </c>
      <c r="G21">
        <v>127182</v>
      </c>
      <c r="H21">
        <v>127182</v>
      </c>
      <c r="I21" s="10" t="s">
        <v>27</v>
      </c>
      <c r="J21" s="11" t="s">
        <v>28</v>
      </c>
      <c r="K21" s="10" t="s">
        <v>30</v>
      </c>
    </row>
    <row r="22" spans="1:12" hidden="1" x14ac:dyDescent="0.35">
      <c r="C22" t="s">
        <v>12</v>
      </c>
      <c r="D22">
        <v>54025</v>
      </c>
      <c r="E22" t="s">
        <v>16</v>
      </c>
      <c r="F22" s="6">
        <v>44439</v>
      </c>
      <c r="G22">
        <v>24800</v>
      </c>
      <c r="H22">
        <v>24800</v>
      </c>
      <c r="I22" s="4" t="s">
        <v>27</v>
      </c>
      <c r="J22" s="3" t="s">
        <v>28</v>
      </c>
      <c r="K22" s="4" t="s">
        <v>30</v>
      </c>
    </row>
    <row r="23" spans="1:12" hidden="1" x14ac:dyDescent="0.35">
      <c r="C23" t="s">
        <v>12</v>
      </c>
      <c r="D23">
        <v>54026</v>
      </c>
      <c r="E23" t="s">
        <v>16</v>
      </c>
      <c r="F23" s="6">
        <v>44439</v>
      </c>
      <c r="G23">
        <v>117700</v>
      </c>
      <c r="H23">
        <v>117700</v>
      </c>
      <c r="I23" s="4" t="s">
        <v>27</v>
      </c>
      <c r="J23" s="3" t="s">
        <v>28</v>
      </c>
      <c r="K23" s="4" t="s">
        <v>30</v>
      </c>
    </row>
    <row r="24" spans="1:12" hidden="1" x14ac:dyDescent="0.35">
      <c r="C24" t="s">
        <v>12</v>
      </c>
      <c r="D24">
        <v>71806</v>
      </c>
      <c r="E24" t="s">
        <v>26</v>
      </c>
      <c r="F24" s="6">
        <v>44500</v>
      </c>
      <c r="G24">
        <v>138115</v>
      </c>
      <c r="H24">
        <v>138115</v>
      </c>
      <c r="I24" s="4" t="s">
        <v>27</v>
      </c>
      <c r="J24" s="3" t="s">
        <v>28</v>
      </c>
      <c r="K24" s="4" t="s">
        <v>30</v>
      </c>
    </row>
    <row r="25" spans="1:12" hidden="1" x14ac:dyDescent="0.35">
      <c r="C25" t="s">
        <v>12</v>
      </c>
      <c r="D25">
        <v>71514</v>
      </c>
      <c r="E25" t="s">
        <v>26</v>
      </c>
      <c r="F25" s="6">
        <v>44500</v>
      </c>
      <c r="G25">
        <v>147320</v>
      </c>
      <c r="H25">
        <v>147320</v>
      </c>
      <c r="I25" s="8" t="s">
        <v>27</v>
      </c>
      <c r="J25" s="9" t="s">
        <v>28</v>
      </c>
      <c r="K25" s="8" t="s">
        <v>30</v>
      </c>
    </row>
    <row r="26" spans="1:12" x14ac:dyDescent="0.35">
      <c r="A26" s="1">
        <v>890309115</v>
      </c>
      <c r="B26" s="1" t="s">
        <v>31</v>
      </c>
      <c r="C26" s="1" t="s">
        <v>12</v>
      </c>
      <c r="D26" s="1">
        <v>263096</v>
      </c>
      <c r="E26" s="1" t="s">
        <v>21</v>
      </c>
      <c r="F26" s="5">
        <v>45455</v>
      </c>
      <c r="G26" s="1">
        <v>231288</v>
      </c>
      <c r="H26" s="1">
        <v>231288</v>
      </c>
      <c r="I26" s="4" t="s">
        <v>27</v>
      </c>
      <c r="J26" s="3" t="s">
        <v>28</v>
      </c>
      <c r="K26" s="4" t="s">
        <v>30</v>
      </c>
      <c r="L26" s="1"/>
    </row>
    <row r="27" spans="1:12" x14ac:dyDescent="0.35">
      <c r="A27" s="1">
        <v>890309115</v>
      </c>
      <c r="B27" s="1" t="s">
        <v>31</v>
      </c>
      <c r="C27" s="1" t="s">
        <v>12</v>
      </c>
      <c r="D27" s="1">
        <v>262926</v>
      </c>
      <c r="E27" s="1" t="s">
        <v>14</v>
      </c>
      <c r="F27" s="5">
        <v>45455</v>
      </c>
      <c r="G27" s="1">
        <v>218572</v>
      </c>
      <c r="H27" s="1">
        <v>218572</v>
      </c>
      <c r="I27" s="4" t="s">
        <v>27</v>
      </c>
      <c r="J27" s="3" t="s">
        <v>28</v>
      </c>
      <c r="K27" s="4" t="s">
        <v>30</v>
      </c>
      <c r="L27" s="1"/>
    </row>
    <row r="28" spans="1:12" x14ac:dyDescent="0.35">
      <c r="A28" s="1">
        <v>890309115</v>
      </c>
      <c r="B28" s="1" t="s">
        <v>31</v>
      </c>
      <c r="C28" s="1" t="s">
        <v>12</v>
      </c>
      <c r="D28" s="1">
        <v>262822</v>
      </c>
      <c r="E28" s="1" t="s">
        <v>14</v>
      </c>
      <c r="F28" s="5">
        <v>45455</v>
      </c>
      <c r="G28" s="1">
        <v>168600</v>
      </c>
      <c r="H28" s="1">
        <v>168600</v>
      </c>
      <c r="I28" s="4" t="s">
        <v>27</v>
      </c>
      <c r="J28" s="3" t="s">
        <v>28</v>
      </c>
      <c r="K28" s="4" t="s">
        <v>30</v>
      </c>
      <c r="L28" s="1"/>
    </row>
    <row r="29" spans="1:12" x14ac:dyDescent="0.35">
      <c r="A29" s="1">
        <v>890309115</v>
      </c>
      <c r="B29" s="1" t="s">
        <v>31</v>
      </c>
      <c r="C29" s="1" t="s">
        <v>12</v>
      </c>
      <c r="D29" s="1">
        <v>262858</v>
      </c>
      <c r="E29" s="1" t="s">
        <v>14</v>
      </c>
      <c r="F29" s="5">
        <v>45455</v>
      </c>
      <c r="G29" s="1">
        <v>184300</v>
      </c>
      <c r="H29" s="1">
        <v>184300</v>
      </c>
      <c r="I29" s="4" t="s">
        <v>27</v>
      </c>
      <c r="J29" s="3" t="s">
        <v>28</v>
      </c>
      <c r="K29" s="4" t="s">
        <v>30</v>
      </c>
      <c r="L29" s="1"/>
    </row>
    <row r="30" spans="1:12" x14ac:dyDescent="0.35">
      <c r="A30" s="1">
        <v>890309115</v>
      </c>
      <c r="B30" s="1" t="s">
        <v>31</v>
      </c>
      <c r="C30" s="1" t="s">
        <v>12</v>
      </c>
      <c r="D30" s="1">
        <v>262917</v>
      </c>
      <c r="E30" s="1" t="s">
        <v>14</v>
      </c>
      <c r="F30" s="5">
        <v>45455</v>
      </c>
      <c r="G30" s="1">
        <v>242800</v>
      </c>
      <c r="H30" s="1">
        <v>242800</v>
      </c>
      <c r="I30" s="4" t="s">
        <v>27</v>
      </c>
      <c r="J30" s="3" t="s">
        <v>28</v>
      </c>
      <c r="K30" s="4" t="s">
        <v>30</v>
      </c>
      <c r="L30" s="1"/>
    </row>
    <row r="31" spans="1:12" x14ac:dyDescent="0.35">
      <c r="A31" s="1">
        <v>890309115</v>
      </c>
      <c r="B31" s="1" t="s">
        <v>31</v>
      </c>
      <c r="C31" s="1" t="s">
        <v>12</v>
      </c>
      <c r="D31" s="1">
        <v>262918</v>
      </c>
      <c r="E31" s="1" t="s">
        <v>14</v>
      </c>
      <c r="F31" s="5">
        <v>45455</v>
      </c>
      <c r="G31" s="1">
        <v>46800</v>
      </c>
      <c r="H31" s="1">
        <v>46800</v>
      </c>
      <c r="I31" s="4" t="s">
        <v>27</v>
      </c>
      <c r="J31" s="3" t="s">
        <v>28</v>
      </c>
      <c r="K31" s="4" t="s">
        <v>29</v>
      </c>
      <c r="L31" s="1"/>
    </row>
    <row r="32" spans="1:12" x14ac:dyDescent="0.35">
      <c r="A32" s="1">
        <v>890309115</v>
      </c>
      <c r="B32" s="1" t="s">
        <v>31</v>
      </c>
      <c r="C32" s="1" t="s">
        <v>12</v>
      </c>
      <c r="D32" s="1">
        <v>262868</v>
      </c>
      <c r="E32" s="1" t="s">
        <v>14</v>
      </c>
      <c r="F32" s="5">
        <v>45455</v>
      </c>
      <c r="G32" s="1">
        <v>46800</v>
      </c>
      <c r="H32" s="1">
        <v>46800</v>
      </c>
      <c r="I32" s="4" t="s">
        <v>27</v>
      </c>
      <c r="J32" s="3" t="s">
        <v>28</v>
      </c>
      <c r="K32" s="4" t="s">
        <v>29</v>
      </c>
      <c r="L32" s="1"/>
    </row>
  </sheetData>
  <autoFilter ref="A1:L32">
    <filterColumn colId="4">
      <filters>
        <filter val="04-May-2024"/>
        <filter val="05-Abr-2024"/>
        <filter val="12-Mar-2024"/>
        <filter val="18-Ene-2024"/>
        <filter val="19-Abr-2024"/>
        <filter val="22-Abr-2024"/>
        <filter val="29-Abr-2024"/>
        <filter val="29-May-2024"/>
        <filter val="31-May-2024"/>
      </filters>
    </filterColumn>
  </autoFilter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A3" sqref="A3:E10"/>
    </sheetView>
  </sheetViews>
  <sheetFormatPr baseColWidth="10" defaultRowHeight="10" x14ac:dyDescent="0.2"/>
  <cols>
    <col min="1" max="1" width="37.7265625" style="28" customWidth="1"/>
    <col min="2" max="2" width="5" style="28" customWidth="1"/>
    <col min="3" max="3" width="10.7265625" style="28" customWidth="1"/>
    <col min="4" max="4" width="10.26953125" style="28" customWidth="1"/>
    <col min="5" max="5" width="10.7265625" style="28" customWidth="1"/>
    <col min="6" max="16384" width="10.90625" style="28"/>
  </cols>
  <sheetData>
    <row r="3" spans="1:5" x14ac:dyDescent="0.2">
      <c r="A3" s="31" t="s">
        <v>35</v>
      </c>
      <c r="B3" s="21" t="s">
        <v>135</v>
      </c>
      <c r="C3" s="21" t="s">
        <v>136</v>
      </c>
      <c r="D3" s="21" t="s">
        <v>137</v>
      </c>
      <c r="E3" s="21" t="s">
        <v>98</v>
      </c>
    </row>
    <row r="4" spans="1:5" x14ac:dyDescent="0.2">
      <c r="A4" s="21" t="s">
        <v>132</v>
      </c>
      <c r="B4" s="32">
        <v>9</v>
      </c>
      <c r="C4" s="30">
        <v>1404849</v>
      </c>
      <c r="D4" s="30">
        <v>0</v>
      </c>
      <c r="E4" s="30">
        <v>0</v>
      </c>
    </row>
    <row r="5" spans="1:5" x14ac:dyDescent="0.2">
      <c r="A5" s="21" t="s">
        <v>133</v>
      </c>
      <c r="B5" s="32">
        <v>3</v>
      </c>
      <c r="C5" s="30">
        <v>145600</v>
      </c>
      <c r="D5" s="30">
        <v>45500</v>
      </c>
      <c r="E5" s="30">
        <v>0</v>
      </c>
    </row>
    <row r="6" spans="1:5" x14ac:dyDescent="0.2">
      <c r="A6" s="21" t="s">
        <v>96</v>
      </c>
      <c r="B6" s="32">
        <v>4</v>
      </c>
      <c r="C6" s="30">
        <v>1556433</v>
      </c>
      <c r="D6" s="30">
        <v>0</v>
      </c>
      <c r="E6" s="30">
        <v>1556433</v>
      </c>
    </row>
    <row r="7" spans="1:5" x14ac:dyDescent="0.2">
      <c r="A7" s="21" t="s">
        <v>121</v>
      </c>
      <c r="B7" s="32">
        <v>5</v>
      </c>
      <c r="C7" s="30">
        <v>555117</v>
      </c>
      <c r="D7" s="30">
        <v>0</v>
      </c>
      <c r="E7" s="30">
        <v>0</v>
      </c>
    </row>
    <row r="8" spans="1:5" x14ac:dyDescent="0.2">
      <c r="A8" s="21" t="s">
        <v>58</v>
      </c>
      <c r="B8" s="32">
        <v>9</v>
      </c>
      <c r="C8" s="30">
        <v>1388134</v>
      </c>
      <c r="D8" s="30">
        <v>0</v>
      </c>
      <c r="E8" s="30">
        <v>0</v>
      </c>
    </row>
    <row r="9" spans="1:5" x14ac:dyDescent="0.2">
      <c r="A9" s="21" t="s">
        <v>88</v>
      </c>
      <c r="B9" s="32">
        <v>1</v>
      </c>
      <c r="C9" s="30">
        <v>4100</v>
      </c>
      <c r="D9" s="30">
        <v>4100</v>
      </c>
      <c r="E9" s="30">
        <v>0</v>
      </c>
    </row>
    <row r="10" spans="1:5" x14ac:dyDescent="0.2">
      <c r="A10" s="21" t="s">
        <v>134</v>
      </c>
      <c r="B10" s="32">
        <v>31</v>
      </c>
      <c r="C10" s="30">
        <v>5054233</v>
      </c>
      <c r="D10" s="30">
        <v>49600</v>
      </c>
      <c r="E10" s="30">
        <v>1556433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I34"/>
  <sheetViews>
    <sheetView workbookViewId="0">
      <pane ySplit="2" topLeftCell="A3" activePane="bottomLeft" state="frozen"/>
      <selection pane="bottomLeft" activeCell="A40" sqref="A40"/>
    </sheetView>
  </sheetViews>
  <sheetFormatPr baseColWidth="10" defaultRowHeight="14.5" x14ac:dyDescent="0.35"/>
  <cols>
    <col min="10" max="10" width="13.54296875" bestFit="1" customWidth="1"/>
  </cols>
  <sheetData>
    <row r="1" spans="1:35" x14ac:dyDescent="0.35">
      <c r="J1" s="94">
        <f>+SUBTOTAL(9,J3:J33)</f>
        <v>207470</v>
      </c>
    </row>
    <row r="2" spans="1:35" ht="30" x14ac:dyDescent="0.35">
      <c r="A2" s="12" t="s">
        <v>6</v>
      </c>
      <c r="B2" s="12" t="s">
        <v>8</v>
      </c>
      <c r="C2" s="12" t="s">
        <v>0</v>
      </c>
      <c r="D2" s="12" t="s">
        <v>1</v>
      </c>
      <c r="E2" s="12" t="s">
        <v>32</v>
      </c>
      <c r="F2" s="12" t="s">
        <v>33</v>
      </c>
      <c r="G2" s="13" t="s">
        <v>2</v>
      </c>
      <c r="H2" s="13" t="s">
        <v>3</v>
      </c>
      <c r="I2" s="14" t="s">
        <v>4</v>
      </c>
      <c r="J2" s="14" t="s">
        <v>5</v>
      </c>
      <c r="K2" s="12" t="s">
        <v>7</v>
      </c>
      <c r="L2" s="12" t="s">
        <v>9</v>
      </c>
      <c r="M2" s="12" t="s">
        <v>10</v>
      </c>
      <c r="N2" s="15" t="s">
        <v>34</v>
      </c>
      <c r="O2" s="16" t="s">
        <v>35</v>
      </c>
      <c r="P2" s="17" t="s">
        <v>36</v>
      </c>
      <c r="Q2" s="18" t="s">
        <v>37</v>
      </c>
      <c r="R2" s="19" t="s">
        <v>38</v>
      </c>
      <c r="S2" s="19" t="s">
        <v>39</v>
      </c>
      <c r="T2" s="20" t="s">
        <v>40</v>
      </c>
      <c r="U2" s="20" t="s">
        <v>41</v>
      </c>
      <c r="V2" s="19" t="s">
        <v>42</v>
      </c>
      <c r="W2" s="12" t="s">
        <v>43</v>
      </c>
      <c r="X2" s="12" t="s">
        <v>44</v>
      </c>
      <c r="Y2" s="12" t="s">
        <v>45</v>
      </c>
      <c r="Z2" s="12" t="s">
        <v>46</v>
      </c>
      <c r="AA2" s="12" t="s">
        <v>47</v>
      </c>
      <c r="AB2" s="12" t="s">
        <v>48</v>
      </c>
      <c r="AC2" s="12" t="s">
        <v>49</v>
      </c>
      <c r="AD2" s="12" t="s">
        <v>50</v>
      </c>
      <c r="AE2" s="20" t="s">
        <v>51</v>
      </c>
      <c r="AF2" s="20" t="s">
        <v>52</v>
      </c>
      <c r="AG2" s="20" t="s">
        <v>53</v>
      </c>
      <c r="AH2" s="20" t="s">
        <v>54</v>
      </c>
      <c r="AI2" s="12" t="s">
        <v>55</v>
      </c>
    </row>
    <row r="3" spans="1:35" x14ac:dyDescent="0.35">
      <c r="A3" s="21">
        <v>890309115</v>
      </c>
      <c r="B3" s="21" t="s">
        <v>31</v>
      </c>
      <c r="C3" s="21"/>
      <c r="D3" s="22">
        <v>1074075</v>
      </c>
      <c r="E3" s="23">
        <v>1074075</v>
      </c>
      <c r="F3" s="23" t="s">
        <v>117</v>
      </c>
      <c r="G3" s="24">
        <v>42874</v>
      </c>
      <c r="H3" s="24">
        <v>44196</v>
      </c>
      <c r="I3" s="25">
        <v>49600</v>
      </c>
      <c r="J3" s="25">
        <v>45300</v>
      </c>
      <c r="K3" s="21" t="s">
        <v>27</v>
      </c>
      <c r="L3" s="21" t="s">
        <v>28</v>
      </c>
      <c r="M3" s="21" t="s">
        <v>29</v>
      </c>
      <c r="N3" s="22" t="s">
        <v>132</v>
      </c>
      <c r="O3" s="21" t="s">
        <v>132</v>
      </c>
      <c r="P3" s="26">
        <v>0</v>
      </c>
      <c r="Q3" s="21"/>
      <c r="R3" s="26">
        <v>49600</v>
      </c>
      <c r="S3" s="26">
        <v>0</v>
      </c>
      <c r="T3" s="21">
        <v>2200459658</v>
      </c>
      <c r="U3" s="27">
        <v>42964</v>
      </c>
      <c r="V3" s="26">
        <v>206220</v>
      </c>
      <c r="W3" s="21" t="s">
        <v>59</v>
      </c>
      <c r="X3" s="27">
        <v>42766</v>
      </c>
      <c r="Y3" s="27">
        <v>42888</v>
      </c>
      <c r="Z3" s="27"/>
      <c r="AA3" s="26">
        <v>49600</v>
      </c>
      <c r="AB3" s="26">
        <v>0</v>
      </c>
      <c r="AC3" s="26">
        <v>0</v>
      </c>
      <c r="AD3" s="26">
        <v>0</v>
      </c>
      <c r="AE3" s="26">
        <v>0</v>
      </c>
      <c r="AF3" s="21"/>
      <c r="AG3" s="21"/>
      <c r="AH3" s="21"/>
      <c r="AI3" s="26">
        <v>49600</v>
      </c>
    </row>
    <row r="4" spans="1:35" x14ac:dyDescent="0.35">
      <c r="A4" s="21">
        <v>890309115</v>
      </c>
      <c r="B4" s="21" t="s">
        <v>31</v>
      </c>
      <c r="C4" s="21"/>
      <c r="D4" s="22">
        <v>1084773</v>
      </c>
      <c r="E4" s="23">
        <v>1084773</v>
      </c>
      <c r="F4" s="23" t="s">
        <v>116</v>
      </c>
      <c r="G4" s="24">
        <v>42874</v>
      </c>
      <c r="H4" s="24">
        <v>44196</v>
      </c>
      <c r="I4" s="25">
        <v>51900</v>
      </c>
      <c r="J4" s="25">
        <v>51900</v>
      </c>
      <c r="K4" s="21" t="s">
        <v>27</v>
      </c>
      <c r="L4" s="21" t="s">
        <v>28</v>
      </c>
      <c r="M4" s="21" t="s">
        <v>29</v>
      </c>
      <c r="N4" s="22" t="s">
        <v>132</v>
      </c>
      <c r="O4" s="21" t="s">
        <v>132</v>
      </c>
      <c r="P4" s="26">
        <v>0</v>
      </c>
      <c r="Q4" s="21"/>
      <c r="R4" s="26">
        <v>51900</v>
      </c>
      <c r="S4" s="26">
        <v>0</v>
      </c>
      <c r="T4" s="21">
        <v>2200459658</v>
      </c>
      <c r="U4" s="27">
        <v>42964</v>
      </c>
      <c r="V4" s="26">
        <v>206220</v>
      </c>
      <c r="W4" s="21" t="s">
        <v>59</v>
      </c>
      <c r="X4" s="27">
        <v>42814</v>
      </c>
      <c r="Y4" s="27">
        <v>42888</v>
      </c>
      <c r="Z4" s="27"/>
      <c r="AA4" s="26">
        <v>51900</v>
      </c>
      <c r="AB4" s="26">
        <v>0</v>
      </c>
      <c r="AC4" s="26">
        <v>0</v>
      </c>
      <c r="AD4" s="26">
        <v>0</v>
      </c>
      <c r="AE4" s="26">
        <v>0</v>
      </c>
      <c r="AF4" s="21"/>
      <c r="AG4" s="21"/>
      <c r="AH4" s="21"/>
      <c r="AI4" s="26">
        <v>51900</v>
      </c>
    </row>
    <row r="5" spans="1:35" x14ac:dyDescent="0.35">
      <c r="A5" s="21">
        <v>890309115</v>
      </c>
      <c r="B5" s="21" t="s">
        <v>31</v>
      </c>
      <c r="C5" s="21"/>
      <c r="D5" s="22">
        <v>1325101</v>
      </c>
      <c r="E5" s="23">
        <v>1325101</v>
      </c>
      <c r="F5" s="23" t="s">
        <v>118</v>
      </c>
      <c r="G5" s="24">
        <v>43819</v>
      </c>
      <c r="H5" s="24">
        <v>44196</v>
      </c>
      <c r="I5" s="25">
        <v>18176</v>
      </c>
      <c r="J5" s="25">
        <v>18176</v>
      </c>
      <c r="K5" s="21" t="s">
        <v>27</v>
      </c>
      <c r="L5" s="21" t="s">
        <v>28</v>
      </c>
      <c r="M5" s="21" t="s">
        <v>29</v>
      </c>
      <c r="N5" s="22" t="s">
        <v>132</v>
      </c>
      <c r="O5" s="21" t="s">
        <v>132</v>
      </c>
      <c r="P5" s="26">
        <v>0</v>
      </c>
      <c r="Q5" s="21"/>
      <c r="R5" s="26">
        <v>18176</v>
      </c>
      <c r="S5" s="26">
        <v>0</v>
      </c>
      <c r="T5" s="21">
        <v>2200810989</v>
      </c>
      <c r="U5" s="27">
        <v>43894</v>
      </c>
      <c r="V5" s="26">
        <v>407414</v>
      </c>
      <c r="W5" s="21" t="s">
        <v>59</v>
      </c>
      <c r="X5" s="27">
        <v>43753</v>
      </c>
      <c r="Y5" s="27">
        <v>43832</v>
      </c>
      <c r="Z5" s="27"/>
      <c r="AA5" s="26">
        <v>18176</v>
      </c>
      <c r="AB5" s="26">
        <v>0</v>
      </c>
      <c r="AC5" s="26">
        <v>0</v>
      </c>
      <c r="AD5" s="26">
        <v>0</v>
      </c>
      <c r="AE5" s="26">
        <v>0</v>
      </c>
      <c r="AF5" s="21"/>
      <c r="AG5" s="21"/>
      <c r="AH5" s="21"/>
      <c r="AI5" s="26">
        <v>18176</v>
      </c>
    </row>
    <row r="6" spans="1:35" x14ac:dyDescent="0.35">
      <c r="A6" s="21">
        <v>890309115</v>
      </c>
      <c r="B6" s="21" t="s">
        <v>31</v>
      </c>
      <c r="C6" s="21"/>
      <c r="D6" s="22">
        <v>1394993</v>
      </c>
      <c r="E6" s="23">
        <v>1394993</v>
      </c>
      <c r="F6" s="23" t="s">
        <v>76</v>
      </c>
      <c r="G6" s="24">
        <v>44111</v>
      </c>
      <c r="H6" s="24">
        <v>44196</v>
      </c>
      <c r="I6" s="25">
        <v>124497</v>
      </c>
      <c r="J6" s="25">
        <v>92094</v>
      </c>
      <c r="K6" s="21" t="s">
        <v>27</v>
      </c>
      <c r="L6" s="21" t="s">
        <v>28</v>
      </c>
      <c r="M6" s="21" t="s">
        <v>30</v>
      </c>
      <c r="N6" s="22" t="s">
        <v>132</v>
      </c>
      <c r="O6" s="21" t="s">
        <v>132</v>
      </c>
      <c r="P6" s="26">
        <v>0</v>
      </c>
      <c r="Q6" s="21"/>
      <c r="R6" s="26">
        <v>58397</v>
      </c>
      <c r="S6" s="26">
        <v>0</v>
      </c>
      <c r="T6" s="21">
        <v>2200987606</v>
      </c>
      <c r="U6" s="27">
        <v>44202</v>
      </c>
      <c r="V6" s="26">
        <v>58397</v>
      </c>
      <c r="W6" s="21" t="s">
        <v>59</v>
      </c>
      <c r="X6" s="27">
        <v>44097</v>
      </c>
      <c r="Y6" s="27">
        <v>44123</v>
      </c>
      <c r="Z6" s="27"/>
      <c r="AA6" s="26">
        <v>124497</v>
      </c>
      <c r="AB6" s="26">
        <v>0</v>
      </c>
      <c r="AC6" s="26">
        <v>0</v>
      </c>
      <c r="AD6" s="26">
        <v>0</v>
      </c>
      <c r="AE6" s="26">
        <v>0</v>
      </c>
      <c r="AF6" s="21"/>
      <c r="AG6" s="21"/>
      <c r="AH6" s="21"/>
      <c r="AI6" s="26">
        <v>58397</v>
      </c>
    </row>
    <row r="7" spans="1:35" hidden="1" x14ac:dyDescent="0.35">
      <c r="A7" s="21">
        <v>890309115</v>
      </c>
      <c r="B7" s="21" t="s">
        <v>31</v>
      </c>
      <c r="C7" s="21" t="s">
        <v>12</v>
      </c>
      <c r="D7" s="22">
        <v>243532</v>
      </c>
      <c r="E7" s="23" t="s">
        <v>86</v>
      </c>
      <c r="F7" s="23" t="s">
        <v>87</v>
      </c>
      <c r="G7" s="24">
        <v>45309</v>
      </c>
      <c r="H7" s="24">
        <v>45335</v>
      </c>
      <c r="I7" s="25">
        <v>35500</v>
      </c>
      <c r="J7" s="25">
        <v>4100</v>
      </c>
      <c r="K7" s="21" t="s">
        <v>27</v>
      </c>
      <c r="L7" s="21" t="s">
        <v>28</v>
      </c>
      <c r="M7" s="21" t="s">
        <v>29</v>
      </c>
      <c r="N7" s="22" t="s">
        <v>88</v>
      </c>
      <c r="O7" s="21" t="s">
        <v>88</v>
      </c>
      <c r="P7" s="26">
        <v>0</v>
      </c>
      <c r="Q7" s="21"/>
      <c r="R7" s="26">
        <v>31400</v>
      </c>
      <c r="S7" s="26">
        <v>0</v>
      </c>
      <c r="T7" s="21">
        <v>2201506730</v>
      </c>
      <c r="U7" s="27">
        <v>45411</v>
      </c>
      <c r="V7" s="26">
        <v>1836181</v>
      </c>
      <c r="W7" s="21" t="s">
        <v>79</v>
      </c>
      <c r="X7" s="27">
        <v>45309</v>
      </c>
      <c r="Y7" s="27">
        <v>45331</v>
      </c>
      <c r="Z7" s="27"/>
      <c r="AA7" s="26">
        <v>35500</v>
      </c>
      <c r="AB7" s="26">
        <v>0</v>
      </c>
      <c r="AC7" s="26">
        <v>4100</v>
      </c>
      <c r="AD7" s="26">
        <v>0</v>
      </c>
      <c r="AE7" s="26">
        <v>4100</v>
      </c>
      <c r="AF7" s="21" t="s">
        <v>80</v>
      </c>
      <c r="AG7" s="21" t="s">
        <v>89</v>
      </c>
      <c r="AH7" s="21" t="s">
        <v>90</v>
      </c>
      <c r="AI7" s="26">
        <v>31400</v>
      </c>
    </row>
    <row r="8" spans="1:35" hidden="1" x14ac:dyDescent="0.35">
      <c r="A8" s="21">
        <v>890309115</v>
      </c>
      <c r="B8" s="21" t="s">
        <v>31</v>
      </c>
      <c r="C8" s="21" t="s">
        <v>12</v>
      </c>
      <c r="D8" s="22">
        <v>262872</v>
      </c>
      <c r="E8" s="23" t="s">
        <v>77</v>
      </c>
      <c r="F8" s="23" t="s">
        <v>78</v>
      </c>
      <c r="G8" s="24">
        <v>45401</v>
      </c>
      <c r="H8" s="24">
        <v>45455</v>
      </c>
      <c r="I8" s="25">
        <v>52000</v>
      </c>
      <c r="J8" s="25">
        <v>52000</v>
      </c>
      <c r="K8" s="21" t="s">
        <v>27</v>
      </c>
      <c r="L8" s="21" t="s">
        <v>28</v>
      </c>
      <c r="M8" s="21" t="s">
        <v>29</v>
      </c>
      <c r="N8" s="22" t="s">
        <v>131</v>
      </c>
      <c r="O8" s="21" t="s">
        <v>133</v>
      </c>
      <c r="P8" s="26">
        <v>0</v>
      </c>
      <c r="Q8" s="21"/>
      <c r="R8" s="26">
        <v>29000</v>
      </c>
      <c r="S8" s="26">
        <v>0</v>
      </c>
      <c r="T8" s="21">
        <v>2201539589</v>
      </c>
      <c r="U8" s="27">
        <v>45524</v>
      </c>
      <c r="V8" s="26">
        <v>1297479</v>
      </c>
      <c r="W8" s="21" t="s">
        <v>79</v>
      </c>
      <c r="X8" s="27">
        <v>45401</v>
      </c>
      <c r="Y8" s="27">
        <v>45455</v>
      </c>
      <c r="Z8" s="27"/>
      <c r="AA8" s="26">
        <v>52000</v>
      </c>
      <c r="AB8" s="26">
        <v>0</v>
      </c>
      <c r="AC8" s="26">
        <v>23000</v>
      </c>
      <c r="AD8" s="26">
        <v>0</v>
      </c>
      <c r="AE8" s="26">
        <v>23000</v>
      </c>
      <c r="AF8" s="21" t="s">
        <v>80</v>
      </c>
      <c r="AG8" s="21" t="s">
        <v>81</v>
      </c>
      <c r="AH8" s="21" t="s">
        <v>82</v>
      </c>
      <c r="AI8" s="26">
        <v>29000</v>
      </c>
    </row>
    <row r="9" spans="1:35" hidden="1" x14ac:dyDescent="0.35">
      <c r="A9" s="21">
        <v>890309115</v>
      </c>
      <c r="B9" s="21" t="s">
        <v>31</v>
      </c>
      <c r="C9" s="21" t="s">
        <v>12</v>
      </c>
      <c r="D9" s="22">
        <v>263170</v>
      </c>
      <c r="E9" s="23" t="s">
        <v>83</v>
      </c>
      <c r="F9" s="23" t="s">
        <v>84</v>
      </c>
      <c r="G9" s="24">
        <v>45404</v>
      </c>
      <c r="H9" s="24">
        <v>45455</v>
      </c>
      <c r="I9" s="25">
        <v>46800</v>
      </c>
      <c r="J9" s="25">
        <v>46800</v>
      </c>
      <c r="K9" s="21" t="s">
        <v>27</v>
      </c>
      <c r="L9" s="21" t="s">
        <v>28</v>
      </c>
      <c r="M9" s="21" t="s">
        <v>29</v>
      </c>
      <c r="N9" s="22" t="s">
        <v>131</v>
      </c>
      <c r="O9" s="21" t="s">
        <v>133</v>
      </c>
      <c r="P9" s="26">
        <v>0</v>
      </c>
      <c r="Q9" s="21"/>
      <c r="R9" s="26">
        <v>28400</v>
      </c>
      <c r="S9" s="26">
        <v>0</v>
      </c>
      <c r="T9" s="21">
        <v>2201539589</v>
      </c>
      <c r="U9" s="27">
        <v>45524</v>
      </c>
      <c r="V9" s="26">
        <v>1297479</v>
      </c>
      <c r="W9" s="21" t="s">
        <v>79</v>
      </c>
      <c r="X9" s="27">
        <v>45404</v>
      </c>
      <c r="Y9" s="27">
        <v>45455</v>
      </c>
      <c r="Z9" s="27"/>
      <c r="AA9" s="26">
        <v>46800</v>
      </c>
      <c r="AB9" s="26">
        <v>0</v>
      </c>
      <c r="AC9" s="26">
        <v>18400</v>
      </c>
      <c r="AD9" s="26">
        <v>0</v>
      </c>
      <c r="AE9" s="26">
        <v>18400</v>
      </c>
      <c r="AF9" s="21" t="s">
        <v>80</v>
      </c>
      <c r="AG9" s="21" t="s">
        <v>85</v>
      </c>
      <c r="AH9" s="21" t="s">
        <v>82</v>
      </c>
      <c r="AI9" s="26">
        <v>28400</v>
      </c>
    </row>
    <row r="10" spans="1:35" hidden="1" x14ac:dyDescent="0.35">
      <c r="A10" s="21">
        <v>890309115</v>
      </c>
      <c r="B10" s="21" t="s">
        <v>31</v>
      </c>
      <c r="C10" s="21" t="s">
        <v>12</v>
      </c>
      <c r="D10" s="22">
        <v>263143</v>
      </c>
      <c r="E10" s="23" t="s">
        <v>91</v>
      </c>
      <c r="F10" s="23" t="s">
        <v>92</v>
      </c>
      <c r="G10" s="24">
        <v>45404</v>
      </c>
      <c r="H10" s="24">
        <v>45455</v>
      </c>
      <c r="I10" s="25">
        <v>46800</v>
      </c>
      <c r="J10" s="25">
        <v>46800</v>
      </c>
      <c r="K10" s="21" t="s">
        <v>27</v>
      </c>
      <c r="L10" s="21" t="s">
        <v>28</v>
      </c>
      <c r="M10" s="21" t="s">
        <v>29</v>
      </c>
      <c r="N10" s="22" t="s">
        <v>131</v>
      </c>
      <c r="O10" s="21" t="s">
        <v>133</v>
      </c>
      <c r="P10" s="26">
        <v>0</v>
      </c>
      <c r="Q10" s="21"/>
      <c r="R10" s="26">
        <v>42700</v>
      </c>
      <c r="S10" s="26">
        <v>0</v>
      </c>
      <c r="T10" s="21">
        <v>2201539589</v>
      </c>
      <c r="U10" s="27">
        <v>45524</v>
      </c>
      <c r="V10" s="26">
        <v>1297479</v>
      </c>
      <c r="W10" s="21" t="s">
        <v>79</v>
      </c>
      <c r="X10" s="27">
        <v>45404</v>
      </c>
      <c r="Y10" s="27">
        <v>45455</v>
      </c>
      <c r="Z10" s="27"/>
      <c r="AA10" s="26">
        <v>46800</v>
      </c>
      <c r="AB10" s="26">
        <v>0</v>
      </c>
      <c r="AC10" s="26">
        <v>4100</v>
      </c>
      <c r="AD10" s="26">
        <v>0</v>
      </c>
      <c r="AE10" s="26">
        <v>4100</v>
      </c>
      <c r="AF10" s="21" t="s">
        <v>80</v>
      </c>
      <c r="AG10" s="21" t="s">
        <v>93</v>
      </c>
      <c r="AH10" s="21" t="s">
        <v>82</v>
      </c>
      <c r="AI10" s="26">
        <v>42700</v>
      </c>
    </row>
    <row r="11" spans="1:35" hidden="1" x14ac:dyDescent="0.35">
      <c r="A11" s="21">
        <v>890309115</v>
      </c>
      <c r="B11" s="21" t="s">
        <v>31</v>
      </c>
      <c r="C11" s="21" t="s">
        <v>12</v>
      </c>
      <c r="D11" s="22">
        <v>259987</v>
      </c>
      <c r="E11" s="23" t="s">
        <v>108</v>
      </c>
      <c r="F11" s="23" t="s">
        <v>109</v>
      </c>
      <c r="G11" s="24">
        <v>45387</v>
      </c>
      <c r="H11" s="24">
        <v>45455</v>
      </c>
      <c r="I11" s="25">
        <v>171459</v>
      </c>
      <c r="J11" s="25">
        <v>171459</v>
      </c>
      <c r="K11" s="21" t="s">
        <v>27</v>
      </c>
      <c r="L11" s="21" t="s">
        <v>28</v>
      </c>
      <c r="M11" s="21" t="s">
        <v>30</v>
      </c>
      <c r="N11" s="22" t="s">
        <v>58</v>
      </c>
      <c r="O11" s="21" t="s">
        <v>132</v>
      </c>
      <c r="P11" s="26">
        <v>0</v>
      </c>
      <c r="Q11" s="21"/>
      <c r="R11" s="26">
        <v>171459</v>
      </c>
      <c r="S11" s="26">
        <v>0</v>
      </c>
      <c r="T11" s="21">
        <v>2201539589</v>
      </c>
      <c r="U11" s="27">
        <v>45524</v>
      </c>
      <c r="V11" s="26">
        <v>1297479</v>
      </c>
      <c r="W11" s="21" t="s">
        <v>59</v>
      </c>
      <c r="X11" s="27">
        <v>45387</v>
      </c>
      <c r="Y11" s="27">
        <v>45455</v>
      </c>
      <c r="Z11" s="27"/>
      <c r="AA11" s="26">
        <v>171459</v>
      </c>
      <c r="AB11" s="26">
        <v>0</v>
      </c>
      <c r="AC11" s="26">
        <v>0</v>
      </c>
      <c r="AD11" s="26">
        <v>0</v>
      </c>
      <c r="AE11" s="26">
        <v>0</v>
      </c>
      <c r="AF11" s="21"/>
      <c r="AG11" s="21"/>
      <c r="AH11" s="21"/>
      <c r="AI11" s="26">
        <v>171459</v>
      </c>
    </row>
    <row r="12" spans="1:35" hidden="1" x14ac:dyDescent="0.35">
      <c r="A12" s="21">
        <v>890309115</v>
      </c>
      <c r="B12" s="21" t="s">
        <v>31</v>
      </c>
      <c r="C12" s="21" t="s">
        <v>12</v>
      </c>
      <c r="D12" s="22">
        <v>262876</v>
      </c>
      <c r="E12" s="23" t="s">
        <v>114</v>
      </c>
      <c r="F12" s="23" t="s">
        <v>115</v>
      </c>
      <c r="G12" s="24">
        <v>45401</v>
      </c>
      <c r="H12" s="24">
        <v>45455</v>
      </c>
      <c r="I12" s="25">
        <v>28200</v>
      </c>
      <c r="J12" s="25">
        <v>28200</v>
      </c>
      <c r="K12" s="21" t="s">
        <v>27</v>
      </c>
      <c r="L12" s="21" t="s">
        <v>28</v>
      </c>
      <c r="M12" s="21" t="s">
        <v>29</v>
      </c>
      <c r="N12" s="22" t="s">
        <v>58</v>
      </c>
      <c r="O12" s="21" t="s">
        <v>132</v>
      </c>
      <c r="P12" s="26">
        <v>0</v>
      </c>
      <c r="Q12" s="21"/>
      <c r="R12" s="26">
        <v>28200</v>
      </c>
      <c r="S12" s="26">
        <v>0</v>
      </c>
      <c r="T12" s="21">
        <v>2201539589</v>
      </c>
      <c r="U12" s="27">
        <v>45524</v>
      </c>
      <c r="V12" s="26">
        <v>1297479</v>
      </c>
      <c r="W12" s="21" t="s">
        <v>59</v>
      </c>
      <c r="X12" s="27">
        <v>45401</v>
      </c>
      <c r="Y12" s="27">
        <v>45455</v>
      </c>
      <c r="Z12" s="27"/>
      <c r="AA12" s="26">
        <v>28200</v>
      </c>
      <c r="AB12" s="26">
        <v>0</v>
      </c>
      <c r="AC12" s="26">
        <v>0</v>
      </c>
      <c r="AD12" s="26">
        <v>0</v>
      </c>
      <c r="AE12" s="26">
        <v>0</v>
      </c>
      <c r="AF12" s="21"/>
      <c r="AG12" s="21"/>
      <c r="AH12" s="21"/>
      <c r="AI12" s="26">
        <v>28200</v>
      </c>
    </row>
    <row r="13" spans="1:35" hidden="1" x14ac:dyDescent="0.35">
      <c r="A13" s="21">
        <v>890309115</v>
      </c>
      <c r="B13" s="21" t="s">
        <v>31</v>
      </c>
      <c r="C13" s="21" t="s">
        <v>12</v>
      </c>
      <c r="D13" s="22">
        <v>262929</v>
      </c>
      <c r="E13" s="23" t="s">
        <v>112</v>
      </c>
      <c r="F13" s="23" t="s">
        <v>113</v>
      </c>
      <c r="G13" s="24">
        <v>45401</v>
      </c>
      <c r="H13" s="24">
        <v>45455</v>
      </c>
      <c r="I13" s="25">
        <v>46800</v>
      </c>
      <c r="J13" s="25">
        <v>46800</v>
      </c>
      <c r="K13" s="21" t="s">
        <v>27</v>
      </c>
      <c r="L13" s="21" t="s">
        <v>28</v>
      </c>
      <c r="M13" s="21" t="s">
        <v>29</v>
      </c>
      <c r="N13" s="22" t="s">
        <v>58</v>
      </c>
      <c r="O13" s="21" t="s">
        <v>132</v>
      </c>
      <c r="P13" s="26">
        <v>0</v>
      </c>
      <c r="Q13" s="21"/>
      <c r="R13" s="26">
        <v>46800</v>
      </c>
      <c r="S13" s="26">
        <v>0</v>
      </c>
      <c r="T13" s="21">
        <v>2201539589</v>
      </c>
      <c r="U13" s="27">
        <v>45524</v>
      </c>
      <c r="V13" s="26">
        <v>1297479</v>
      </c>
      <c r="W13" s="21" t="s">
        <v>59</v>
      </c>
      <c r="X13" s="27">
        <v>45401</v>
      </c>
      <c r="Y13" s="27">
        <v>45455</v>
      </c>
      <c r="Z13" s="27"/>
      <c r="AA13" s="26">
        <v>46800</v>
      </c>
      <c r="AB13" s="26">
        <v>0</v>
      </c>
      <c r="AC13" s="26">
        <v>0</v>
      </c>
      <c r="AD13" s="26">
        <v>0</v>
      </c>
      <c r="AE13" s="26">
        <v>0</v>
      </c>
      <c r="AF13" s="21"/>
      <c r="AG13" s="21"/>
      <c r="AH13" s="21"/>
      <c r="AI13" s="26">
        <v>46800</v>
      </c>
    </row>
    <row r="14" spans="1:35" hidden="1" x14ac:dyDescent="0.35">
      <c r="A14" s="21">
        <v>890309115</v>
      </c>
      <c r="B14" s="21" t="s">
        <v>31</v>
      </c>
      <c r="C14" s="21" t="s">
        <v>12</v>
      </c>
      <c r="D14" s="22">
        <v>266082</v>
      </c>
      <c r="E14" s="23" t="s">
        <v>106</v>
      </c>
      <c r="F14" s="23" t="s">
        <v>107</v>
      </c>
      <c r="G14" s="24">
        <v>45416</v>
      </c>
      <c r="H14" s="24">
        <v>45455</v>
      </c>
      <c r="I14" s="25">
        <v>863910</v>
      </c>
      <c r="J14" s="25">
        <v>863910</v>
      </c>
      <c r="K14" s="21" t="s">
        <v>27</v>
      </c>
      <c r="L14" s="21" t="s">
        <v>28</v>
      </c>
      <c r="M14" s="21" t="s">
        <v>30</v>
      </c>
      <c r="N14" s="22" t="s">
        <v>130</v>
      </c>
      <c r="O14" s="21" t="s">
        <v>132</v>
      </c>
      <c r="P14" s="26">
        <v>0</v>
      </c>
      <c r="Q14" s="21"/>
      <c r="R14" s="26">
        <v>863910</v>
      </c>
      <c r="S14" s="26">
        <v>0</v>
      </c>
      <c r="T14" s="21">
        <v>2201539589</v>
      </c>
      <c r="U14" s="27">
        <v>45524</v>
      </c>
      <c r="V14" s="26">
        <v>1297479</v>
      </c>
      <c r="W14" s="21" t="s">
        <v>59</v>
      </c>
      <c r="X14" s="27">
        <v>45416</v>
      </c>
      <c r="Y14" s="27">
        <v>45455</v>
      </c>
      <c r="Z14" s="27"/>
      <c r="AA14" s="26">
        <v>863910</v>
      </c>
      <c r="AB14" s="26">
        <v>0</v>
      </c>
      <c r="AC14" s="26">
        <v>0</v>
      </c>
      <c r="AD14" s="26">
        <v>0</v>
      </c>
      <c r="AE14" s="26">
        <v>0</v>
      </c>
      <c r="AF14" s="21"/>
      <c r="AG14" s="21"/>
      <c r="AH14" s="21"/>
      <c r="AI14" s="26">
        <v>863910</v>
      </c>
    </row>
    <row r="15" spans="1:35" hidden="1" x14ac:dyDescent="0.35">
      <c r="A15" s="21">
        <v>890309115</v>
      </c>
      <c r="B15" s="21" t="s">
        <v>31</v>
      </c>
      <c r="C15" s="21" t="s">
        <v>12</v>
      </c>
      <c r="D15" s="22">
        <v>271618</v>
      </c>
      <c r="E15" s="23" t="s">
        <v>110</v>
      </c>
      <c r="F15" s="23" t="s">
        <v>111</v>
      </c>
      <c r="G15" s="24">
        <v>45441</v>
      </c>
      <c r="H15" s="24">
        <v>45455</v>
      </c>
      <c r="I15" s="25">
        <v>87010</v>
      </c>
      <c r="J15" s="25">
        <v>87010</v>
      </c>
      <c r="K15" s="21" t="s">
        <v>27</v>
      </c>
      <c r="L15" s="21" t="s">
        <v>28</v>
      </c>
      <c r="M15" s="21" t="s">
        <v>30</v>
      </c>
      <c r="N15" s="22" t="s">
        <v>58</v>
      </c>
      <c r="O15" s="21" t="s">
        <v>132</v>
      </c>
      <c r="P15" s="26">
        <v>0</v>
      </c>
      <c r="Q15" s="21"/>
      <c r="R15" s="26">
        <v>87010</v>
      </c>
      <c r="S15" s="26">
        <v>0</v>
      </c>
      <c r="T15" s="21">
        <v>2201539589</v>
      </c>
      <c r="U15" s="27">
        <v>45524</v>
      </c>
      <c r="V15" s="26">
        <v>1297479</v>
      </c>
      <c r="W15" s="21" t="s">
        <v>59</v>
      </c>
      <c r="X15" s="27">
        <v>45441</v>
      </c>
      <c r="Y15" s="27">
        <v>45455</v>
      </c>
      <c r="Z15" s="27"/>
      <c r="AA15" s="26">
        <v>87010</v>
      </c>
      <c r="AB15" s="26">
        <v>0</v>
      </c>
      <c r="AC15" s="26">
        <v>0</v>
      </c>
      <c r="AD15" s="26">
        <v>0</v>
      </c>
      <c r="AE15" s="26">
        <v>0</v>
      </c>
      <c r="AF15" s="21"/>
      <c r="AG15" s="21"/>
      <c r="AH15" s="21"/>
      <c r="AI15" s="26">
        <v>87010</v>
      </c>
    </row>
    <row r="16" spans="1:35" hidden="1" x14ac:dyDescent="0.35">
      <c r="A16" s="21">
        <v>890309115</v>
      </c>
      <c r="B16" s="21" t="s">
        <v>31</v>
      </c>
      <c r="C16" s="21" t="s">
        <v>12</v>
      </c>
      <c r="D16" s="22">
        <v>255208</v>
      </c>
      <c r="E16" s="23" t="s">
        <v>94</v>
      </c>
      <c r="F16" s="23" t="s">
        <v>95</v>
      </c>
      <c r="G16" s="24">
        <v>45363</v>
      </c>
      <c r="H16" s="24">
        <v>45455</v>
      </c>
      <c r="I16" s="25">
        <v>1002000</v>
      </c>
      <c r="J16" s="25">
        <v>1002000</v>
      </c>
      <c r="K16" s="21" t="s">
        <v>27</v>
      </c>
      <c r="L16" s="21" t="s">
        <v>28</v>
      </c>
      <c r="M16" s="21" t="s">
        <v>30</v>
      </c>
      <c r="N16" s="22" t="s">
        <v>96</v>
      </c>
      <c r="O16" s="21" t="s">
        <v>96</v>
      </c>
      <c r="P16" s="26">
        <v>0</v>
      </c>
      <c r="Q16" s="21"/>
      <c r="R16" s="26">
        <v>0</v>
      </c>
      <c r="S16" s="26">
        <v>0</v>
      </c>
      <c r="T16" s="21"/>
      <c r="U16" s="27"/>
      <c r="V16" s="26">
        <v>0</v>
      </c>
      <c r="W16" s="21" t="s">
        <v>97</v>
      </c>
      <c r="X16" s="27">
        <v>45363</v>
      </c>
      <c r="Y16" s="27">
        <v>45455</v>
      </c>
      <c r="Z16" s="27">
        <v>45464</v>
      </c>
      <c r="AA16" s="26">
        <v>1002000</v>
      </c>
      <c r="AB16" s="26">
        <v>0</v>
      </c>
      <c r="AC16" s="26">
        <v>0</v>
      </c>
      <c r="AD16" s="26">
        <v>1002000</v>
      </c>
      <c r="AE16" s="26">
        <v>1002000</v>
      </c>
      <c r="AF16" s="21" t="s">
        <v>98</v>
      </c>
      <c r="AG16" s="21"/>
      <c r="AH16" s="21" t="s">
        <v>82</v>
      </c>
      <c r="AI16" s="26">
        <v>0</v>
      </c>
    </row>
    <row r="17" spans="1:35" hidden="1" x14ac:dyDescent="0.35">
      <c r="A17" s="21">
        <v>890309115</v>
      </c>
      <c r="B17" s="21" t="s">
        <v>31</v>
      </c>
      <c r="C17" s="21" t="s">
        <v>12</v>
      </c>
      <c r="D17" s="22">
        <v>272568</v>
      </c>
      <c r="E17" s="23" t="s">
        <v>99</v>
      </c>
      <c r="F17" s="23" t="s">
        <v>100</v>
      </c>
      <c r="G17" s="24">
        <v>45443</v>
      </c>
      <c r="H17" s="24">
        <v>45455</v>
      </c>
      <c r="I17" s="25">
        <v>275333</v>
      </c>
      <c r="J17" s="25">
        <v>275333</v>
      </c>
      <c r="K17" s="21" t="s">
        <v>27</v>
      </c>
      <c r="L17" s="21" t="s">
        <v>28</v>
      </c>
      <c r="M17" s="21" t="s">
        <v>30</v>
      </c>
      <c r="N17" s="22" t="s">
        <v>96</v>
      </c>
      <c r="O17" s="21" t="s">
        <v>96</v>
      </c>
      <c r="P17" s="26">
        <v>0</v>
      </c>
      <c r="Q17" s="21"/>
      <c r="R17" s="26">
        <v>0</v>
      </c>
      <c r="S17" s="26">
        <v>0</v>
      </c>
      <c r="T17" s="21"/>
      <c r="U17" s="27"/>
      <c r="V17" s="26">
        <v>0</v>
      </c>
      <c r="W17" s="21" t="s">
        <v>97</v>
      </c>
      <c r="X17" s="27">
        <v>45443</v>
      </c>
      <c r="Y17" s="27">
        <v>45455</v>
      </c>
      <c r="Z17" s="27">
        <v>45476</v>
      </c>
      <c r="AA17" s="26">
        <v>275333</v>
      </c>
      <c r="AB17" s="26">
        <v>0</v>
      </c>
      <c r="AC17" s="26">
        <v>0</v>
      </c>
      <c r="AD17" s="26">
        <v>275333</v>
      </c>
      <c r="AE17" s="26">
        <v>275333</v>
      </c>
      <c r="AF17" s="21" t="s">
        <v>98</v>
      </c>
      <c r="AG17" s="21"/>
      <c r="AH17" s="21" t="s">
        <v>101</v>
      </c>
      <c r="AI17" s="26">
        <v>0</v>
      </c>
    </row>
    <row r="18" spans="1:35" hidden="1" x14ac:dyDescent="0.35">
      <c r="A18" s="21">
        <v>890309115</v>
      </c>
      <c r="B18" s="21" t="s">
        <v>31</v>
      </c>
      <c r="C18" s="21" t="s">
        <v>12</v>
      </c>
      <c r="D18" s="22">
        <v>262917</v>
      </c>
      <c r="E18" s="23" t="s">
        <v>102</v>
      </c>
      <c r="F18" s="23" t="s">
        <v>103</v>
      </c>
      <c r="G18" s="24">
        <v>45401</v>
      </c>
      <c r="H18" s="24">
        <v>45455</v>
      </c>
      <c r="I18" s="25">
        <v>242800</v>
      </c>
      <c r="J18" s="25">
        <v>242800</v>
      </c>
      <c r="K18" s="21" t="s">
        <v>27</v>
      </c>
      <c r="L18" s="21" t="s">
        <v>28</v>
      </c>
      <c r="M18" s="21" t="s">
        <v>30</v>
      </c>
      <c r="N18" s="22" t="s">
        <v>96</v>
      </c>
      <c r="O18" s="21" t="s">
        <v>96</v>
      </c>
      <c r="P18" s="26">
        <v>0</v>
      </c>
      <c r="Q18" s="21"/>
      <c r="R18" s="26">
        <v>0</v>
      </c>
      <c r="S18" s="26">
        <v>0</v>
      </c>
      <c r="T18" s="21"/>
      <c r="U18" s="27"/>
      <c r="V18" s="26">
        <v>0</v>
      </c>
      <c r="W18" s="21" t="s">
        <v>97</v>
      </c>
      <c r="X18" s="27">
        <v>45401</v>
      </c>
      <c r="Y18" s="27">
        <v>45455</v>
      </c>
      <c r="Z18" s="27">
        <v>45472</v>
      </c>
      <c r="AA18" s="26">
        <v>242800</v>
      </c>
      <c r="AB18" s="26">
        <v>0</v>
      </c>
      <c r="AC18" s="26">
        <v>0</v>
      </c>
      <c r="AD18" s="26">
        <v>242800</v>
      </c>
      <c r="AE18" s="26">
        <v>242800</v>
      </c>
      <c r="AF18" s="21" t="s">
        <v>98</v>
      </c>
      <c r="AG18" s="21"/>
      <c r="AH18" s="21" t="s">
        <v>101</v>
      </c>
      <c r="AI18" s="26">
        <v>0</v>
      </c>
    </row>
    <row r="19" spans="1:35" hidden="1" x14ac:dyDescent="0.35">
      <c r="A19" s="21">
        <v>890309115</v>
      </c>
      <c r="B19" s="21" t="s">
        <v>31</v>
      </c>
      <c r="C19" s="21" t="s">
        <v>12</v>
      </c>
      <c r="D19" s="22">
        <v>57500</v>
      </c>
      <c r="E19" s="23" t="s">
        <v>104</v>
      </c>
      <c r="F19" s="23" t="s">
        <v>105</v>
      </c>
      <c r="G19" s="24">
        <v>44389</v>
      </c>
      <c r="H19" s="24">
        <v>44439</v>
      </c>
      <c r="I19" s="25">
        <v>36300</v>
      </c>
      <c r="J19" s="25">
        <v>36300</v>
      </c>
      <c r="K19" s="21" t="s">
        <v>27</v>
      </c>
      <c r="L19" s="21" t="s">
        <v>28</v>
      </c>
      <c r="M19" s="21" t="s">
        <v>30</v>
      </c>
      <c r="N19" s="22" t="s">
        <v>96</v>
      </c>
      <c r="O19" s="21" t="s">
        <v>96</v>
      </c>
      <c r="P19" s="26">
        <v>0</v>
      </c>
      <c r="Q19" s="21"/>
      <c r="R19" s="26">
        <v>0</v>
      </c>
      <c r="S19" s="26">
        <v>0</v>
      </c>
      <c r="T19" s="21"/>
      <c r="U19" s="27"/>
      <c r="V19" s="26">
        <v>0</v>
      </c>
      <c r="W19" s="21" t="s">
        <v>97</v>
      </c>
      <c r="X19" s="27">
        <v>44372</v>
      </c>
      <c r="Y19" s="27">
        <v>45082</v>
      </c>
      <c r="Z19" s="27">
        <v>45085</v>
      </c>
      <c r="AA19" s="26">
        <v>36300</v>
      </c>
      <c r="AB19" s="26">
        <v>0</v>
      </c>
      <c r="AC19" s="26">
        <v>0</v>
      </c>
      <c r="AD19" s="26">
        <v>36300</v>
      </c>
      <c r="AE19" s="26">
        <v>36300</v>
      </c>
      <c r="AF19" s="21" t="s">
        <v>98</v>
      </c>
      <c r="AG19" s="21"/>
      <c r="AH19" s="21" t="s">
        <v>101</v>
      </c>
      <c r="AI19" s="26">
        <v>0</v>
      </c>
    </row>
    <row r="20" spans="1:35" hidden="1" x14ac:dyDescent="0.35">
      <c r="A20" s="21">
        <v>890309115</v>
      </c>
      <c r="B20" s="21" t="s">
        <v>31</v>
      </c>
      <c r="C20" s="21" t="s">
        <v>12</v>
      </c>
      <c r="D20" s="22">
        <v>262785</v>
      </c>
      <c r="E20" s="23" t="s">
        <v>62</v>
      </c>
      <c r="F20" s="23" t="s">
        <v>63</v>
      </c>
      <c r="G20" s="24">
        <v>45401</v>
      </c>
      <c r="H20" s="24">
        <v>45455</v>
      </c>
      <c r="I20" s="25">
        <v>220469</v>
      </c>
      <c r="J20" s="25">
        <v>220469</v>
      </c>
      <c r="K20" s="21" t="s">
        <v>27</v>
      </c>
      <c r="L20" s="21" t="s">
        <v>28</v>
      </c>
      <c r="M20" s="21" t="s">
        <v>30</v>
      </c>
      <c r="N20" s="22" t="s">
        <v>130</v>
      </c>
      <c r="O20" s="21" t="s">
        <v>58</v>
      </c>
      <c r="P20" s="26">
        <v>220469</v>
      </c>
      <c r="Q20" s="21">
        <v>1222486309</v>
      </c>
      <c r="R20" s="26">
        <v>0</v>
      </c>
      <c r="S20" s="26">
        <v>0</v>
      </c>
      <c r="T20" s="21"/>
      <c r="U20" s="27"/>
      <c r="V20" s="26">
        <v>0</v>
      </c>
      <c r="W20" s="21" t="s">
        <v>59</v>
      </c>
      <c r="X20" s="27">
        <v>45401</v>
      </c>
      <c r="Y20" s="27">
        <v>45455</v>
      </c>
      <c r="Z20" s="27"/>
      <c r="AA20" s="26">
        <v>220469</v>
      </c>
      <c r="AB20" s="26">
        <v>0</v>
      </c>
      <c r="AC20" s="26">
        <v>0</v>
      </c>
      <c r="AD20" s="26">
        <v>0</v>
      </c>
      <c r="AE20" s="26">
        <v>0</v>
      </c>
      <c r="AF20" s="21"/>
      <c r="AG20" s="21"/>
      <c r="AH20" s="21"/>
      <c r="AI20" s="26">
        <v>220469</v>
      </c>
    </row>
    <row r="21" spans="1:35" hidden="1" x14ac:dyDescent="0.35">
      <c r="A21" s="21">
        <v>890309115</v>
      </c>
      <c r="B21" s="21" t="s">
        <v>31</v>
      </c>
      <c r="C21" s="21" t="s">
        <v>12</v>
      </c>
      <c r="D21" s="22">
        <v>262822</v>
      </c>
      <c r="E21" s="23" t="s">
        <v>68</v>
      </c>
      <c r="F21" s="23" t="s">
        <v>69</v>
      </c>
      <c r="G21" s="24">
        <v>45401</v>
      </c>
      <c r="H21" s="24">
        <v>45455</v>
      </c>
      <c r="I21" s="25">
        <v>168600</v>
      </c>
      <c r="J21" s="25">
        <v>168600</v>
      </c>
      <c r="K21" s="21" t="s">
        <v>27</v>
      </c>
      <c r="L21" s="21" t="s">
        <v>28</v>
      </c>
      <c r="M21" s="21" t="s">
        <v>30</v>
      </c>
      <c r="N21" s="22" t="s">
        <v>58</v>
      </c>
      <c r="O21" s="21" t="s">
        <v>58</v>
      </c>
      <c r="P21" s="26">
        <v>168600</v>
      </c>
      <c r="Q21" s="21">
        <v>1222476266</v>
      </c>
      <c r="R21" s="26">
        <v>0</v>
      </c>
      <c r="S21" s="26">
        <v>0</v>
      </c>
      <c r="T21" s="21"/>
      <c r="U21" s="27"/>
      <c r="V21" s="26">
        <v>0</v>
      </c>
      <c r="W21" s="21" t="s">
        <v>59</v>
      </c>
      <c r="X21" s="27">
        <v>45401</v>
      </c>
      <c r="Y21" s="27">
        <v>45455</v>
      </c>
      <c r="Z21" s="27"/>
      <c r="AA21" s="26">
        <v>168600</v>
      </c>
      <c r="AB21" s="26">
        <v>0</v>
      </c>
      <c r="AC21" s="26">
        <v>0</v>
      </c>
      <c r="AD21" s="26">
        <v>0</v>
      </c>
      <c r="AE21" s="26">
        <v>0</v>
      </c>
      <c r="AF21" s="21"/>
      <c r="AG21" s="21"/>
      <c r="AH21" s="21"/>
      <c r="AI21" s="26">
        <v>168600</v>
      </c>
    </row>
    <row r="22" spans="1:35" hidden="1" x14ac:dyDescent="0.35">
      <c r="A22" s="21">
        <v>890309115</v>
      </c>
      <c r="B22" s="21" t="s">
        <v>31</v>
      </c>
      <c r="C22" s="21" t="s">
        <v>12</v>
      </c>
      <c r="D22" s="22">
        <v>262851</v>
      </c>
      <c r="E22" s="23" t="s">
        <v>70</v>
      </c>
      <c r="F22" s="23" t="s">
        <v>71</v>
      </c>
      <c r="G22" s="24">
        <v>45401</v>
      </c>
      <c r="H22" s="24">
        <v>45455</v>
      </c>
      <c r="I22" s="25">
        <v>46800</v>
      </c>
      <c r="J22" s="25">
        <v>46800</v>
      </c>
      <c r="K22" s="21" t="s">
        <v>27</v>
      </c>
      <c r="L22" s="21" t="s">
        <v>28</v>
      </c>
      <c r="M22" s="21" t="s">
        <v>29</v>
      </c>
      <c r="N22" s="22" t="s">
        <v>58</v>
      </c>
      <c r="O22" s="21" t="s">
        <v>58</v>
      </c>
      <c r="P22" s="26">
        <v>46800</v>
      </c>
      <c r="Q22" s="21">
        <v>1222476274</v>
      </c>
      <c r="R22" s="26">
        <v>0</v>
      </c>
      <c r="S22" s="26">
        <v>0</v>
      </c>
      <c r="T22" s="21"/>
      <c r="U22" s="27"/>
      <c r="V22" s="26">
        <v>0</v>
      </c>
      <c r="W22" s="21" t="s">
        <v>59</v>
      </c>
      <c r="X22" s="27">
        <v>45401</v>
      </c>
      <c r="Y22" s="27">
        <v>45455</v>
      </c>
      <c r="Z22" s="27"/>
      <c r="AA22" s="26">
        <v>46800</v>
      </c>
      <c r="AB22" s="26">
        <v>0</v>
      </c>
      <c r="AC22" s="26">
        <v>0</v>
      </c>
      <c r="AD22" s="26">
        <v>0</v>
      </c>
      <c r="AE22" s="26">
        <v>0</v>
      </c>
      <c r="AF22" s="21"/>
      <c r="AG22" s="21"/>
      <c r="AH22" s="21"/>
      <c r="AI22" s="26">
        <v>46800</v>
      </c>
    </row>
    <row r="23" spans="1:35" hidden="1" x14ac:dyDescent="0.35">
      <c r="A23" s="21">
        <v>890309115</v>
      </c>
      <c r="B23" s="21" t="s">
        <v>31</v>
      </c>
      <c r="C23" s="21" t="s">
        <v>12</v>
      </c>
      <c r="D23" s="22">
        <v>262858</v>
      </c>
      <c r="E23" s="23" t="s">
        <v>66</v>
      </c>
      <c r="F23" s="23" t="s">
        <v>67</v>
      </c>
      <c r="G23" s="24">
        <v>45401</v>
      </c>
      <c r="H23" s="24">
        <v>45455</v>
      </c>
      <c r="I23" s="25">
        <v>184300</v>
      </c>
      <c r="J23" s="25">
        <v>184300</v>
      </c>
      <c r="K23" s="21" t="s">
        <v>27</v>
      </c>
      <c r="L23" s="21" t="s">
        <v>28</v>
      </c>
      <c r="M23" s="21" t="s">
        <v>30</v>
      </c>
      <c r="N23" s="22" t="s">
        <v>58</v>
      </c>
      <c r="O23" s="21" t="s">
        <v>58</v>
      </c>
      <c r="P23" s="26">
        <v>184300</v>
      </c>
      <c r="Q23" s="21">
        <v>1222476284</v>
      </c>
      <c r="R23" s="26">
        <v>0</v>
      </c>
      <c r="S23" s="26">
        <v>0</v>
      </c>
      <c r="T23" s="21"/>
      <c r="U23" s="27"/>
      <c r="V23" s="26">
        <v>0</v>
      </c>
      <c r="W23" s="21" t="s">
        <v>59</v>
      </c>
      <c r="X23" s="27">
        <v>45401</v>
      </c>
      <c r="Y23" s="27">
        <v>45455</v>
      </c>
      <c r="Z23" s="27"/>
      <c r="AA23" s="26">
        <v>184300</v>
      </c>
      <c r="AB23" s="26">
        <v>0</v>
      </c>
      <c r="AC23" s="26">
        <v>0</v>
      </c>
      <c r="AD23" s="26">
        <v>0</v>
      </c>
      <c r="AE23" s="26">
        <v>0</v>
      </c>
      <c r="AF23" s="21"/>
      <c r="AG23" s="21"/>
      <c r="AH23" s="21"/>
      <c r="AI23" s="26">
        <v>184300</v>
      </c>
    </row>
    <row r="24" spans="1:35" hidden="1" x14ac:dyDescent="0.35">
      <c r="A24" s="21">
        <v>890309115</v>
      </c>
      <c r="B24" s="21" t="s">
        <v>31</v>
      </c>
      <c r="C24" s="21" t="s">
        <v>12</v>
      </c>
      <c r="D24" s="22">
        <v>262868</v>
      </c>
      <c r="E24" s="23" t="s">
        <v>74</v>
      </c>
      <c r="F24" s="23" t="s">
        <v>75</v>
      </c>
      <c r="G24" s="24">
        <v>45401</v>
      </c>
      <c r="H24" s="24">
        <v>45455</v>
      </c>
      <c r="I24" s="25">
        <v>46800</v>
      </c>
      <c r="J24" s="25">
        <v>46800</v>
      </c>
      <c r="K24" s="21" t="s">
        <v>27</v>
      </c>
      <c r="L24" s="21" t="s">
        <v>28</v>
      </c>
      <c r="M24" s="21" t="s">
        <v>29</v>
      </c>
      <c r="N24" s="22" t="s">
        <v>58</v>
      </c>
      <c r="O24" s="21" t="s">
        <v>58</v>
      </c>
      <c r="P24" s="26">
        <v>46800</v>
      </c>
      <c r="Q24" s="21">
        <v>1222476289</v>
      </c>
      <c r="R24" s="26">
        <v>0</v>
      </c>
      <c r="S24" s="26">
        <v>0</v>
      </c>
      <c r="T24" s="21"/>
      <c r="U24" s="27"/>
      <c r="V24" s="26">
        <v>0</v>
      </c>
      <c r="W24" s="21" t="s">
        <v>59</v>
      </c>
      <c r="X24" s="27">
        <v>45401</v>
      </c>
      <c r="Y24" s="27">
        <v>45455</v>
      </c>
      <c r="Z24" s="27"/>
      <c r="AA24" s="26">
        <v>46800</v>
      </c>
      <c r="AB24" s="26">
        <v>0</v>
      </c>
      <c r="AC24" s="26">
        <v>0</v>
      </c>
      <c r="AD24" s="26">
        <v>0</v>
      </c>
      <c r="AE24" s="26">
        <v>0</v>
      </c>
      <c r="AF24" s="21"/>
      <c r="AG24" s="21"/>
      <c r="AH24" s="21"/>
      <c r="AI24" s="26">
        <v>46800</v>
      </c>
    </row>
    <row r="25" spans="1:35" hidden="1" x14ac:dyDescent="0.35">
      <c r="A25" s="21">
        <v>890309115</v>
      </c>
      <c r="B25" s="21" t="s">
        <v>31</v>
      </c>
      <c r="C25" s="21" t="s">
        <v>12</v>
      </c>
      <c r="D25" s="22">
        <v>262918</v>
      </c>
      <c r="E25" s="23" t="s">
        <v>72</v>
      </c>
      <c r="F25" s="23" t="s">
        <v>73</v>
      </c>
      <c r="G25" s="24">
        <v>45401</v>
      </c>
      <c r="H25" s="24">
        <v>45455</v>
      </c>
      <c r="I25" s="25">
        <v>46800</v>
      </c>
      <c r="J25" s="25">
        <v>46800</v>
      </c>
      <c r="K25" s="21" t="s">
        <v>27</v>
      </c>
      <c r="L25" s="21" t="s">
        <v>28</v>
      </c>
      <c r="M25" s="21" t="s">
        <v>29</v>
      </c>
      <c r="N25" s="22" t="s">
        <v>58</v>
      </c>
      <c r="O25" s="21" t="s">
        <v>58</v>
      </c>
      <c r="P25" s="26">
        <v>46800</v>
      </c>
      <c r="Q25" s="21">
        <v>1222476291</v>
      </c>
      <c r="R25" s="26">
        <v>0</v>
      </c>
      <c r="S25" s="26">
        <v>0</v>
      </c>
      <c r="T25" s="21"/>
      <c r="U25" s="27"/>
      <c r="V25" s="26">
        <v>0</v>
      </c>
      <c r="W25" s="21" t="s">
        <v>59</v>
      </c>
      <c r="X25" s="27">
        <v>45401</v>
      </c>
      <c r="Y25" s="27">
        <v>45455</v>
      </c>
      <c r="Z25" s="27"/>
      <c r="AA25" s="26">
        <v>46800</v>
      </c>
      <c r="AB25" s="26">
        <v>0</v>
      </c>
      <c r="AC25" s="26">
        <v>0</v>
      </c>
      <c r="AD25" s="26">
        <v>0</v>
      </c>
      <c r="AE25" s="26">
        <v>0</v>
      </c>
      <c r="AF25" s="21"/>
      <c r="AG25" s="21"/>
      <c r="AH25" s="21"/>
      <c r="AI25" s="26">
        <v>46800</v>
      </c>
    </row>
    <row r="26" spans="1:35" hidden="1" x14ac:dyDescent="0.35">
      <c r="A26" s="21">
        <v>890309115</v>
      </c>
      <c r="B26" s="21" t="s">
        <v>31</v>
      </c>
      <c r="C26" s="21" t="s">
        <v>12</v>
      </c>
      <c r="D26" s="22">
        <v>262926</v>
      </c>
      <c r="E26" s="23" t="s">
        <v>64</v>
      </c>
      <c r="F26" s="23" t="s">
        <v>65</v>
      </c>
      <c r="G26" s="24">
        <v>45401</v>
      </c>
      <c r="H26" s="24">
        <v>45455</v>
      </c>
      <c r="I26" s="25">
        <v>218572</v>
      </c>
      <c r="J26" s="25">
        <v>218572</v>
      </c>
      <c r="K26" s="21" t="s">
        <v>27</v>
      </c>
      <c r="L26" s="21" t="s">
        <v>28</v>
      </c>
      <c r="M26" s="21" t="s">
        <v>30</v>
      </c>
      <c r="N26" s="22" t="s">
        <v>130</v>
      </c>
      <c r="O26" s="21" t="s">
        <v>58</v>
      </c>
      <c r="P26" s="26">
        <v>218572</v>
      </c>
      <c r="Q26" s="21">
        <v>1222486311</v>
      </c>
      <c r="R26" s="26">
        <v>0</v>
      </c>
      <c r="S26" s="26">
        <v>0</v>
      </c>
      <c r="T26" s="21"/>
      <c r="U26" s="27"/>
      <c r="V26" s="26">
        <v>0</v>
      </c>
      <c r="W26" s="21" t="s">
        <v>59</v>
      </c>
      <c r="X26" s="27">
        <v>45401</v>
      </c>
      <c r="Y26" s="27">
        <v>45455</v>
      </c>
      <c r="Z26" s="27"/>
      <c r="AA26" s="26">
        <v>218572</v>
      </c>
      <c r="AB26" s="26">
        <v>0</v>
      </c>
      <c r="AC26" s="26">
        <v>0</v>
      </c>
      <c r="AD26" s="26">
        <v>0</v>
      </c>
      <c r="AE26" s="26">
        <v>0</v>
      </c>
      <c r="AF26" s="21"/>
      <c r="AG26" s="21"/>
      <c r="AH26" s="21"/>
      <c r="AI26" s="26">
        <v>218572</v>
      </c>
    </row>
    <row r="27" spans="1:35" hidden="1" x14ac:dyDescent="0.35">
      <c r="A27" s="21">
        <v>890309115</v>
      </c>
      <c r="B27" s="21" t="s">
        <v>31</v>
      </c>
      <c r="C27" s="21" t="s">
        <v>12</v>
      </c>
      <c r="D27" s="22">
        <v>263096</v>
      </c>
      <c r="E27" s="23" t="s">
        <v>56</v>
      </c>
      <c r="F27" s="23" t="s">
        <v>57</v>
      </c>
      <c r="G27" s="24">
        <v>45404</v>
      </c>
      <c r="H27" s="24">
        <v>45455</v>
      </c>
      <c r="I27" s="25">
        <v>231288</v>
      </c>
      <c r="J27" s="25">
        <v>231288</v>
      </c>
      <c r="K27" s="21" t="s">
        <v>27</v>
      </c>
      <c r="L27" s="21" t="s">
        <v>28</v>
      </c>
      <c r="M27" s="21" t="s">
        <v>30</v>
      </c>
      <c r="N27" s="22" t="s">
        <v>130</v>
      </c>
      <c r="O27" s="21" t="s">
        <v>58</v>
      </c>
      <c r="P27" s="26">
        <v>231288</v>
      </c>
      <c r="Q27" s="21">
        <v>1222486312</v>
      </c>
      <c r="R27" s="26">
        <v>0</v>
      </c>
      <c r="S27" s="26">
        <v>0</v>
      </c>
      <c r="T27" s="21"/>
      <c r="U27" s="27"/>
      <c r="V27" s="26">
        <v>0</v>
      </c>
      <c r="W27" s="21" t="s">
        <v>59</v>
      </c>
      <c r="X27" s="27">
        <v>45404</v>
      </c>
      <c r="Y27" s="27">
        <v>45455</v>
      </c>
      <c r="Z27" s="27"/>
      <c r="AA27" s="26">
        <v>231288</v>
      </c>
      <c r="AB27" s="26">
        <v>0</v>
      </c>
      <c r="AC27" s="26">
        <v>0</v>
      </c>
      <c r="AD27" s="26">
        <v>0</v>
      </c>
      <c r="AE27" s="26">
        <v>0</v>
      </c>
      <c r="AF27" s="21"/>
      <c r="AG27" s="21"/>
      <c r="AH27" s="21"/>
      <c r="AI27" s="26">
        <v>231288</v>
      </c>
    </row>
    <row r="28" spans="1:35" hidden="1" x14ac:dyDescent="0.35">
      <c r="A28" s="21">
        <v>890309115</v>
      </c>
      <c r="B28" s="21" t="s">
        <v>31</v>
      </c>
      <c r="C28" s="21" t="s">
        <v>12</v>
      </c>
      <c r="D28" s="22">
        <v>265318</v>
      </c>
      <c r="E28" s="23" t="s">
        <v>60</v>
      </c>
      <c r="F28" s="23" t="s">
        <v>61</v>
      </c>
      <c r="G28" s="24">
        <v>45411</v>
      </c>
      <c r="H28" s="24">
        <v>45455</v>
      </c>
      <c r="I28" s="25">
        <v>224505</v>
      </c>
      <c r="J28" s="25">
        <v>224505</v>
      </c>
      <c r="K28" s="21" t="s">
        <v>27</v>
      </c>
      <c r="L28" s="21" t="s">
        <v>28</v>
      </c>
      <c r="M28" s="21" t="s">
        <v>30</v>
      </c>
      <c r="N28" s="22" t="s">
        <v>130</v>
      </c>
      <c r="O28" s="21" t="s">
        <v>58</v>
      </c>
      <c r="P28" s="26">
        <v>224505</v>
      </c>
      <c r="Q28" s="21">
        <v>1222486336</v>
      </c>
      <c r="R28" s="26">
        <v>0</v>
      </c>
      <c r="S28" s="26">
        <v>0</v>
      </c>
      <c r="T28" s="21"/>
      <c r="U28" s="27"/>
      <c r="V28" s="26">
        <v>0</v>
      </c>
      <c r="W28" s="21" t="s">
        <v>59</v>
      </c>
      <c r="X28" s="27">
        <v>45411</v>
      </c>
      <c r="Y28" s="27">
        <v>45455</v>
      </c>
      <c r="Z28" s="27"/>
      <c r="AA28" s="26">
        <v>224505</v>
      </c>
      <c r="AB28" s="26">
        <v>0</v>
      </c>
      <c r="AC28" s="26">
        <v>0</v>
      </c>
      <c r="AD28" s="26">
        <v>0</v>
      </c>
      <c r="AE28" s="26">
        <v>0</v>
      </c>
      <c r="AF28" s="21"/>
      <c r="AG28" s="21"/>
      <c r="AH28" s="21"/>
      <c r="AI28" s="26">
        <v>224505</v>
      </c>
    </row>
    <row r="29" spans="1:35" hidden="1" x14ac:dyDescent="0.35">
      <c r="A29" s="21">
        <v>890309115</v>
      </c>
      <c r="B29" s="21" t="s">
        <v>31</v>
      </c>
      <c r="C29" s="21" t="s">
        <v>12</v>
      </c>
      <c r="D29" s="22">
        <v>29187</v>
      </c>
      <c r="E29" s="23" t="s">
        <v>119</v>
      </c>
      <c r="F29" s="23" t="s">
        <v>120</v>
      </c>
      <c r="G29" s="24">
        <v>44389</v>
      </c>
      <c r="H29" s="24">
        <v>44439</v>
      </c>
      <c r="I29" s="25">
        <v>127182</v>
      </c>
      <c r="J29" s="25">
        <v>127182</v>
      </c>
      <c r="K29" s="21" t="s">
        <v>27</v>
      </c>
      <c r="L29" s="21" t="s">
        <v>28</v>
      </c>
      <c r="M29" s="21" t="s">
        <v>30</v>
      </c>
      <c r="N29" s="22" t="s">
        <v>121</v>
      </c>
      <c r="O29" s="21" t="s">
        <v>121</v>
      </c>
      <c r="P29" s="26">
        <v>0</v>
      </c>
      <c r="Q29" s="21"/>
      <c r="R29" s="26">
        <v>0</v>
      </c>
      <c r="S29" s="26">
        <v>0</v>
      </c>
      <c r="T29" s="21"/>
      <c r="U29" s="27"/>
      <c r="V29" s="26">
        <v>0</v>
      </c>
      <c r="W29" s="21"/>
      <c r="X29" s="27"/>
      <c r="Y29" s="27"/>
      <c r="Z29" s="27"/>
      <c r="AA29" s="26">
        <v>0</v>
      </c>
      <c r="AB29" s="26">
        <v>0</v>
      </c>
      <c r="AC29" s="26">
        <v>0</v>
      </c>
      <c r="AD29" s="26">
        <v>0</v>
      </c>
      <c r="AE29" s="26">
        <v>0</v>
      </c>
      <c r="AF29" s="21"/>
      <c r="AG29" s="21"/>
      <c r="AH29" s="21"/>
      <c r="AI29" s="26">
        <v>0</v>
      </c>
    </row>
    <row r="30" spans="1:35" hidden="1" x14ac:dyDescent="0.35">
      <c r="A30" s="21">
        <v>890309115</v>
      </c>
      <c r="B30" s="21" t="s">
        <v>31</v>
      </c>
      <c r="C30" s="21" t="s">
        <v>12</v>
      </c>
      <c r="D30" s="22">
        <v>54025</v>
      </c>
      <c r="E30" s="23" t="s">
        <v>122</v>
      </c>
      <c r="F30" s="23" t="s">
        <v>123</v>
      </c>
      <c r="G30" s="24">
        <v>44389</v>
      </c>
      <c r="H30" s="24">
        <v>44439</v>
      </c>
      <c r="I30" s="25">
        <v>24800</v>
      </c>
      <c r="J30" s="25">
        <v>24800</v>
      </c>
      <c r="K30" s="21" t="s">
        <v>27</v>
      </c>
      <c r="L30" s="21" t="s">
        <v>28</v>
      </c>
      <c r="M30" s="21" t="s">
        <v>30</v>
      </c>
      <c r="N30" s="22" t="s">
        <v>121</v>
      </c>
      <c r="O30" s="21" t="s">
        <v>121</v>
      </c>
      <c r="P30" s="26">
        <v>0</v>
      </c>
      <c r="Q30" s="21"/>
      <c r="R30" s="26">
        <v>0</v>
      </c>
      <c r="S30" s="26">
        <v>0</v>
      </c>
      <c r="T30" s="21"/>
      <c r="U30" s="27"/>
      <c r="V30" s="26">
        <v>0</v>
      </c>
      <c r="W30" s="21"/>
      <c r="X30" s="27"/>
      <c r="Y30" s="27"/>
      <c r="Z30" s="27"/>
      <c r="AA30" s="26">
        <v>0</v>
      </c>
      <c r="AB30" s="26">
        <v>0</v>
      </c>
      <c r="AC30" s="26">
        <v>0</v>
      </c>
      <c r="AD30" s="26">
        <v>0</v>
      </c>
      <c r="AE30" s="26">
        <v>0</v>
      </c>
      <c r="AF30" s="21"/>
      <c r="AG30" s="21"/>
      <c r="AH30" s="21"/>
      <c r="AI30" s="26">
        <v>0</v>
      </c>
    </row>
    <row r="31" spans="1:35" hidden="1" x14ac:dyDescent="0.35">
      <c r="A31" s="21">
        <v>890309115</v>
      </c>
      <c r="B31" s="21" t="s">
        <v>31</v>
      </c>
      <c r="C31" s="21" t="s">
        <v>12</v>
      </c>
      <c r="D31" s="22">
        <v>54026</v>
      </c>
      <c r="E31" s="23" t="s">
        <v>124</v>
      </c>
      <c r="F31" s="23" t="s">
        <v>125</v>
      </c>
      <c r="G31" s="24">
        <v>44389</v>
      </c>
      <c r="H31" s="24">
        <v>44439</v>
      </c>
      <c r="I31" s="25">
        <v>117700</v>
      </c>
      <c r="J31" s="25">
        <v>117700</v>
      </c>
      <c r="K31" s="21" t="s">
        <v>27</v>
      </c>
      <c r="L31" s="21" t="s">
        <v>28</v>
      </c>
      <c r="M31" s="21" t="s">
        <v>30</v>
      </c>
      <c r="N31" s="22" t="s">
        <v>121</v>
      </c>
      <c r="O31" s="21" t="s">
        <v>121</v>
      </c>
      <c r="P31" s="26">
        <v>0</v>
      </c>
      <c r="Q31" s="21"/>
      <c r="R31" s="26">
        <v>0</v>
      </c>
      <c r="S31" s="26">
        <v>0</v>
      </c>
      <c r="T31" s="21"/>
      <c r="U31" s="27"/>
      <c r="V31" s="26">
        <v>0</v>
      </c>
      <c r="W31" s="21"/>
      <c r="X31" s="27"/>
      <c r="Y31" s="27"/>
      <c r="Z31" s="27"/>
      <c r="AA31" s="26">
        <v>0</v>
      </c>
      <c r="AB31" s="26">
        <v>0</v>
      </c>
      <c r="AC31" s="26">
        <v>0</v>
      </c>
      <c r="AD31" s="26">
        <v>0</v>
      </c>
      <c r="AE31" s="26">
        <v>0</v>
      </c>
      <c r="AF31" s="21"/>
      <c r="AG31" s="21"/>
      <c r="AH31" s="21"/>
      <c r="AI31" s="26">
        <v>0</v>
      </c>
    </row>
    <row r="32" spans="1:35" hidden="1" x14ac:dyDescent="0.35">
      <c r="A32" s="21">
        <v>890309115</v>
      </c>
      <c r="B32" s="21" t="s">
        <v>31</v>
      </c>
      <c r="C32" s="21" t="s">
        <v>12</v>
      </c>
      <c r="D32" s="22">
        <v>71514</v>
      </c>
      <c r="E32" s="23" t="s">
        <v>128</v>
      </c>
      <c r="F32" s="23" t="s">
        <v>129</v>
      </c>
      <c r="G32" s="24">
        <v>44449</v>
      </c>
      <c r="H32" s="24">
        <v>44500</v>
      </c>
      <c r="I32" s="25">
        <v>147320</v>
      </c>
      <c r="J32" s="25">
        <v>147320</v>
      </c>
      <c r="K32" s="21" t="s">
        <v>27</v>
      </c>
      <c r="L32" s="21" t="s">
        <v>28</v>
      </c>
      <c r="M32" s="21" t="s">
        <v>30</v>
      </c>
      <c r="N32" s="22" t="s">
        <v>121</v>
      </c>
      <c r="O32" s="21" t="s">
        <v>121</v>
      </c>
      <c r="P32" s="26">
        <v>0</v>
      </c>
      <c r="Q32" s="21"/>
      <c r="R32" s="26">
        <v>0</v>
      </c>
      <c r="S32" s="26">
        <v>0</v>
      </c>
      <c r="T32" s="21"/>
      <c r="U32" s="27"/>
      <c r="V32" s="26">
        <v>0</v>
      </c>
      <c r="W32" s="21"/>
      <c r="X32" s="27"/>
      <c r="Y32" s="27"/>
      <c r="Z32" s="27"/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1"/>
      <c r="AG32" s="21"/>
      <c r="AH32" s="21"/>
      <c r="AI32" s="26">
        <v>0</v>
      </c>
    </row>
    <row r="33" spans="1:35" hidden="1" x14ac:dyDescent="0.35">
      <c r="A33" s="21">
        <v>890309115</v>
      </c>
      <c r="B33" s="21" t="s">
        <v>31</v>
      </c>
      <c r="C33" s="21" t="s">
        <v>12</v>
      </c>
      <c r="D33" s="22">
        <v>71806</v>
      </c>
      <c r="E33" s="23" t="s">
        <v>126</v>
      </c>
      <c r="F33" s="23" t="s">
        <v>127</v>
      </c>
      <c r="G33" s="24">
        <v>44449</v>
      </c>
      <c r="H33" s="24">
        <v>44500</v>
      </c>
      <c r="I33" s="25">
        <v>138115</v>
      </c>
      <c r="J33" s="25">
        <v>138115</v>
      </c>
      <c r="K33" s="21" t="s">
        <v>27</v>
      </c>
      <c r="L33" s="21" t="s">
        <v>28</v>
      </c>
      <c r="M33" s="21" t="s">
        <v>30</v>
      </c>
      <c r="N33" s="22" t="s">
        <v>121</v>
      </c>
      <c r="O33" s="21" t="s">
        <v>121</v>
      </c>
      <c r="P33" s="26">
        <v>0</v>
      </c>
      <c r="Q33" s="21"/>
      <c r="R33" s="26">
        <v>0</v>
      </c>
      <c r="S33" s="26">
        <v>0</v>
      </c>
      <c r="T33" s="21"/>
      <c r="U33" s="27"/>
      <c r="V33" s="26">
        <v>0</v>
      </c>
      <c r="W33" s="21"/>
      <c r="X33" s="27"/>
      <c r="Y33" s="27"/>
      <c r="Z33" s="27"/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1"/>
      <c r="AG33" s="21"/>
      <c r="AH33" s="21"/>
      <c r="AI33" s="26">
        <v>0</v>
      </c>
    </row>
    <row r="34" spans="1:35" x14ac:dyDescent="0.35">
      <c r="A34" s="28"/>
      <c r="B34" s="28"/>
      <c r="C34" s="28"/>
      <c r="D34" s="28"/>
      <c r="E34" s="28"/>
      <c r="F34" s="28"/>
      <c r="G34" s="28"/>
      <c r="H34" s="28"/>
      <c r="I34" s="29"/>
      <c r="J34" s="29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</row>
  </sheetData>
  <autoFilter ref="A2:AK33">
    <filterColumn colId="20">
      <filters>
        <dateGroupItem year="2021" dateTimeGrouping="year"/>
        <dateGroupItem year="2020" dateTimeGrouping="year"/>
        <dateGroupItem year="2017" dateTimeGrouping="year"/>
      </filters>
    </filterColumn>
    <sortState ref="A2:AI32">
      <sortCondition ref="U1:U3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tabSelected="1" workbookViewId="0">
      <selection activeCell="F16" sqref="F16"/>
    </sheetView>
  </sheetViews>
  <sheetFormatPr baseColWidth="10" defaultRowHeight="10" x14ac:dyDescent="0.2"/>
  <cols>
    <col min="1" max="1" width="6.54296875" style="28" bestFit="1" customWidth="1"/>
    <col min="2" max="3" width="8.453125" style="28" bestFit="1" customWidth="1"/>
    <col min="4" max="4" width="8.54296875" style="28" bestFit="1" customWidth="1"/>
    <col min="5" max="5" width="8.36328125" style="28" bestFit="1" customWidth="1"/>
    <col min="6" max="7" width="10.81640625" style="28" bestFit="1" customWidth="1"/>
    <col min="8" max="16384" width="10.90625" style="28"/>
  </cols>
  <sheetData>
    <row r="1" spans="1:8" ht="30" x14ac:dyDescent="0.2">
      <c r="A1" s="12" t="s">
        <v>32</v>
      </c>
      <c r="B1" s="13" t="s">
        <v>2</v>
      </c>
      <c r="C1" s="13" t="s">
        <v>3</v>
      </c>
      <c r="D1" s="14" t="s">
        <v>4</v>
      </c>
      <c r="E1" s="14" t="s">
        <v>5</v>
      </c>
      <c r="F1" s="20" t="s">
        <v>40</v>
      </c>
      <c r="G1" s="20" t="s">
        <v>41</v>
      </c>
      <c r="H1" s="19" t="s">
        <v>42</v>
      </c>
    </row>
    <row r="2" spans="1:8" x14ac:dyDescent="0.2">
      <c r="A2" s="23">
        <v>1074075</v>
      </c>
      <c r="B2" s="24">
        <v>42874</v>
      </c>
      <c r="C2" s="24">
        <v>44196</v>
      </c>
      <c r="D2" s="25">
        <v>49600</v>
      </c>
      <c r="E2" s="25">
        <v>45300</v>
      </c>
      <c r="F2" s="21">
        <v>2200459658</v>
      </c>
      <c r="G2" s="27">
        <v>42964</v>
      </c>
      <c r="H2" s="26">
        <v>206220</v>
      </c>
    </row>
    <row r="3" spans="1:8" x14ac:dyDescent="0.2">
      <c r="A3" s="23">
        <v>1084773</v>
      </c>
      <c r="B3" s="24">
        <v>42874</v>
      </c>
      <c r="C3" s="24">
        <v>44196</v>
      </c>
      <c r="D3" s="25">
        <v>51900</v>
      </c>
      <c r="E3" s="25">
        <v>51900</v>
      </c>
      <c r="F3" s="21">
        <v>2200459658</v>
      </c>
      <c r="G3" s="27">
        <v>42964</v>
      </c>
      <c r="H3" s="26">
        <v>206220</v>
      </c>
    </row>
    <row r="4" spans="1:8" x14ac:dyDescent="0.2">
      <c r="A4" s="23">
        <v>1325101</v>
      </c>
      <c r="B4" s="24">
        <v>43819</v>
      </c>
      <c r="C4" s="24">
        <v>44196</v>
      </c>
      <c r="D4" s="25">
        <v>18176</v>
      </c>
      <c r="E4" s="25">
        <v>18176</v>
      </c>
      <c r="F4" s="21">
        <v>2200810989</v>
      </c>
      <c r="G4" s="27">
        <v>43894</v>
      </c>
      <c r="H4" s="26">
        <v>407414</v>
      </c>
    </row>
    <row r="5" spans="1:8" x14ac:dyDescent="0.2">
      <c r="A5" s="23">
        <v>1394993</v>
      </c>
      <c r="B5" s="24">
        <v>44111</v>
      </c>
      <c r="C5" s="24">
        <v>44196</v>
      </c>
      <c r="D5" s="25">
        <v>124497</v>
      </c>
      <c r="E5" s="25">
        <v>92094</v>
      </c>
      <c r="F5" s="21">
        <v>2200987606</v>
      </c>
      <c r="G5" s="27">
        <v>44202</v>
      </c>
      <c r="H5" s="26">
        <v>58397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B37" sqref="B37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82" t="s">
        <v>138</v>
      </c>
      <c r="E2" s="83"/>
      <c r="F2" s="83"/>
      <c r="G2" s="83"/>
      <c r="H2" s="83"/>
      <c r="I2" s="84"/>
      <c r="J2" s="88" t="s">
        <v>139</v>
      </c>
    </row>
    <row r="3" spans="2:10" ht="15.75" customHeight="1" thickBot="1" x14ac:dyDescent="0.3">
      <c r="B3" s="36"/>
      <c r="C3" s="37"/>
      <c r="D3" s="85"/>
      <c r="E3" s="86"/>
      <c r="F3" s="86"/>
      <c r="G3" s="86"/>
      <c r="H3" s="86"/>
      <c r="I3" s="87"/>
      <c r="J3" s="89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140</v>
      </c>
      <c r="E5" s="43"/>
      <c r="F5" s="43"/>
      <c r="G5" s="43"/>
      <c r="H5" s="43"/>
      <c r="I5" s="44"/>
      <c r="J5" s="44" t="s">
        <v>141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">
        <v>173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171</v>
      </c>
      <c r="J12" s="52"/>
    </row>
    <row r="13" spans="2:10" ht="13" x14ac:dyDescent="0.3">
      <c r="B13" s="51"/>
      <c r="C13" s="53" t="s">
        <v>172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142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33" t="s">
        <v>143</v>
      </c>
      <c r="D17" s="54"/>
      <c r="H17" s="57"/>
      <c r="I17" s="58"/>
      <c r="J17" s="52"/>
    </row>
    <row r="18" spans="2:10" ht="13" x14ac:dyDescent="0.3">
      <c r="B18" s="51"/>
      <c r="C18" s="53" t="s">
        <v>144</v>
      </c>
      <c r="D18" s="53"/>
      <c r="E18" s="53"/>
      <c r="F18" s="53"/>
      <c r="H18" s="59">
        <v>31</v>
      </c>
      <c r="I18" s="60">
        <v>5054233</v>
      </c>
      <c r="J18" s="52"/>
    </row>
    <row r="19" spans="2:10" x14ac:dyDescent="0.25">
      <c r="B19" s="51"/>
      <c r="C19" s="33" t="s">
        <v>145</v>
      </c>
      <c r="H19" s="61">
        <v>9</v>
      </c>
      <c r="I19" s="62">
        <f>1404849+145600-45500</f>
        <v>1504949</v>
      </c>
      <c r="J19" s="52" t="s">
        <v>177</v>
      </c>
    </row>
    <row r="20" spans="2:10" x14ac:dyDescent="0.25">
      <c r="B20" s="51"/>
      <c r="C20" s="33" t="s">
        <v>146</v>
      </c>
      <c r="H20" s="61">
        <v>4</v>
      </c>
      <c r="I20" s="62">
        <v>1556433</v>
      </c>
      <c r="J20" s="52" t="s">
        <v>178</v>
      </c>
    </row>
    <row r="21" spans="2:10" x14ac:dyDescent="0.25">
      <c r="B21" s="51"/>
      <c r="C21" s="33" t="s">
        <v>147</v>
      </c>
      <c r="H21" s="61">
        <v>5</v>
      </c>
      <c r="I21" s="62">
        <v>555117</v>
      </c>
      <c r="J21" s="52" t="s">
        <v>179</v>
      </c>
    </row>
    <row r="22" spans="2:10" x14ac:dyDescent="0.25">
      <c r="B22" s="51"/>
      <c r="C22" s="33" t="s">
        <v>148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149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150</v>
      </c>
      <c r="H24" s="63">
        <v>3</v>
      </c>
      <c r="I24" s="64">
        <f>4100+45500</f>
        <v>49600</v>
      </c>
      <c r="J24" s="52"/>
    </row>
    <row r="25" spans="2:10" ht="13" x14ac:dyDescent="0.3">
      <c r="B25" s="51"/>
      <c r="C25" s="53" t="s">
        <v>151</v>
      </c>
      <c r="D25" s="53"/>
      <c r="E25" s="53"/>
      <c r="F25" s="53"/>
      <c r="H25" s="59">
        <f>H19+H20+H21+H22+H24+H23</f>
        <v>21</v>
      </c>
      <c r="I25" s="60">
        <f>I19+I20+I21+I22+I24+I23</f>
        <v>3666099</v>
      </c>
      <c r="J25" s="52"/>
    </row>
    <row r="26" spans="2:10" x14ac:dyDescent="0.25">
      <c r="B26" s="51"/>
      <c r="C26" s="33" t="s">
        <v>152</v>
      </c>
      <c r="H26" s="61">
        <v>10</v>
      </c>
      <c r="I26" s="62">
        <v>1388134</v>
      </c>
      <c r="J26" s="52"/>
    </row>
    <row r="27" spans="2:10" ht="13" thickBot="1" x14ac:dyDescent="0.3">
      <c r="B27" s="51"/>
      <c r="C27" s="33" t="s">
        <v>153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154</v>
      </c>
      <c r="D28" s="53"/>
      <c r="E28" s="53"/>
      <c r="F28" s="53"/>
      <c r="H28" s="59">
        <f>H26+H27</f>
        <v>10</v>
      </c>
      <c r="I28" s="60">
        <f>I26+I27</f>
        <v>1388134</v>
      </c>
      <c r="J28" s="52"/>
    </row>
    <row r="29" spans="2:10" ht="13.5" thickBot="1" x14ac:dyDescent="0.35">
      <c r="B29" s="51"/>
      <c r="C29" s="33" t="s">
        <v>155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156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157</v>
      </c>
      <c r="D32" s="53"/>
      <c r="H32" s="66">
        <f>H25+H28+H30</f>
        <v>31</v>
      </c>
      <c r="I32" s="67">
        <f>I25+I28+I30</f>
        <v>5054233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174</v>
      </c>
      <c r="D37" s="70"/>
      <c r="H37" s="69" t="s">
        <v>158</v>
      </c>
      <c r="I37" s="70"/>
      <c r="J37" s="52"/>
    </row>
    <row r="38" spans="2:10" ht="13" x14ac:dyDescent="0.3">
      <c r="B38" s="51"/>
      <c r="C38" s="53" t="s">
        <v>175</v>
      </c>
      <c r="D38" s="68"/>
      <c r="H38" s="71" t="s">
        <v>159</v>
      </c>
      <c r="I38" s="68"/>
      <c r="J38" s="52"/>
    </row>
    <row r="39" spans="2:10" ht="13" x14ac:dyDescent="0.3">
      <c r="B39" s="51"/>
      <c r="C39" s="53" t="s">
        <v>176</v>
      </c>
      <c r="H39" s="53" t="s">
        <v>160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0" t="s">
        <v>161</v>
      </c>
      <c r="D41" s="90"/>
      <c r="E41" s="90"/>
      <c r="F41" s="90"/>
      <c r="G41" s="90"/>
      <c r="H41" s="90"/>
      <c r="I41" s="90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C38" activeCellId="2" sqref="H35 K33 C38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2" t="s">
        <v>162</v>
      </c>
      <c r="E2" s="83"/>
      <c r="F2" s="83"/>
      <c r="G2" s="83"/>
      <c r="H2" s="83"/>
      <c r="I2" s="84"/>
      <c r="J2" s="88" t="s">
        <v>139</v>
      </c>
    </row>
    <row r="3" spans="2:10" ht="15.75" customHeight="1" thickBot="1" x14ac:dyDescent="0.3">
      <c r="B3" s="36"/>
      <c r="C3" s="37"/>
      <c r="D3" s="85"/>
      <c r="E3" s="86"/>
      <c r="F3" s="86"/>
      <c r="G3" s="86"/>
      <c r="H3" s="86"/>
      <c r="I3" s="87"/>
      <c r="J3" s="89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1" t="s">
        <v>163</v>
      </c>
      <c r="E5" s="92"/>
      <c r="F5" s="92"/>
      <c r="G5" s="92"/>
      <c r="H5" s="92"/>
      <c r="I5" s="93"/>
      <c r="J5" s="44" t="s">
        <v>164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septiembre 09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HOSPITAL LOCAL DE YOTOCO ESE</v>
      </c>
      <c r="J11" s="52"/>
    </row>
    <row r="12" spans="2:10" ht="13" x14ac:dyDescent="0.3">
      <c r="B12" s="51"/>
      <c r="C12" s="53" t="str">
        <f>+'FOR-CSA-018'!C13</f>
        <v>NIT: 890309115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165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166</v>
      </c>
      <c r="I16" s="76" t="s">
        <v>167</v>
      </c>
      <c r="J16" s="52"/>
    </row>
    <row r="17" spans="2:10" ht="13" x14ac:dyDescent="0.3">
      <c r="B17" s="51"/>
      <c r="C17" s="53" t="s">
        <v>144</v>
      </c>
      <c r="D17" s="53"/>
      <c r="E17" s="53"/>
      <c r="F17" s="53"/>
      <c r="H17" s="57">
        <f>+SUM(H18:H21)</f>
        <v>16</v>
      </c>
      <c r="I17" s="77">
        <f>+SUM(I18:I21)</f>
        <v>3110982</v>
      </c>
      <c r="J17" s="52"/>
    </row>
    <row r="18" spans="2:10" x14ac:dyDescent="0.25">
      <c r="B18" s="51"/>
      <c r="C18" s="33" t="s">
        <v>145</v>
      </c>
      <c r="H18" s="78">
        <f>+'FOR-CSA-018'!H19</f>
        <v>9</v>
      </c>
      <c r="I18" s="79">
        <f>+'FOR-CSA-018'!I19</f>
        <v>1504949</v>
      </c>
      <c r="J18" s="52"/>
    </row>
    <row r="19" spans="2:10" x14ac:dyDescent="0.25">
      <c r="B19" s="51"/>
      <c r="C19" s="33" t="s">
        <v>146</v>
      </c>
      <c r="H19" s="78">
        <f>+'FOR-CSA-018'!H20</f>
        <v>4</v>
      </c>
      <c r="I19" s="79">
        <f>+'FOR-CSA-018'!I20</f>
        <v>1556433</v>
      </c>
      <c r="J19" s="52"/>
    </row>
    <row r="20" spans="2:10" x14ac:dyDescent="0.25">
      <c r="B20" s="51"/>
      <c r="C20" s="33" t="s">
        <v>148</v>
      </c>
      <c r="H20" s="78">
        <f>+'FOR-CSA-018'!H22</f>
        <v>0</v>
      </c>
      <c r="I20" s="79">
        <f>+'FOR-CSA-018'!I22</f>
        <v>0</v>
      </c>
      <c r="J20" s="52"/>
    </row>
    <row r="21" spans="2:10" x14ac:dyDescent="0.25">
      <c r="B21" s="51"/>
      <c r="C21" s="33" t="s">
        <v>168</v>
      </c>
      <c r="H21" s="78">
        <f>+'FOR-CSA-018'!H24</f>
        <v>3</v>
      </c>
      <c r="I21" s="79">
        <f>+'FOR-CSA-018'!I24</f>
        <v>49600</v>
      </c>
      <c r="J21" s="52"/>
    </row>
    <row r="22" spans="2:10" ht="13" x14ac:dyDescent="0.3">
      <c r="B22" s="51"/>
      <c r="C22" s="53" t="s">
        <v>169</v>
      </c>
      <c r="D22" s="53"/>
      <c r="E22" s="53"/>
      <c r="F22" s="53"/>
      <c r="H22" s="57">
        <f>SUM(H18:H21)</f>
        <v>16</v>
      </c>
      <c r="I22" s="77">
        <f>+SUBTOTAL(9,I18:I21)</f>
        <v>3110982</v>
      </c>
      <c r="J22" s="52"/>
    </row>
    <row r="23" spans="2:10" ht="13.5" thickBot="1" x14ac:dyDescent="0.35">
      <c r="B23" s="51"/>
      <c r="C23" s="53"/>
      <c r="D23" s="53"/>
      <c r="H23" s="80"/>
      <c r="I23" s="81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Linda Yurani Rey Soler</v>
      </c>
      <c r="D28" s="69"/>
      <c r="G28" s="69" t="s">
        <v>158</v>
      </c>
      <c r="H28" s="70"/>
      <c r="I28" s="68"/>
      <c r="J28" s="52"/>
    </row>
    <row r="29" spans="2:10" ht="13" x14ac:dyDescent="0.3">
      <c r="B29" s="51"/>
      <c r="C29" s="71" t="str">
        <f>+'FOR-CSA-018'!C38</f>
        <v>Asesora Financiera</v>
      </c>
      <c r="D29" s="71"/>
      <c r="G29" s="71" t="s">
        <v>170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2024-09-09T16:02:43Z</dcterms:modified>
</cp:coreProperties>
</file>