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60013779_PROFAMILIA\"/>
    </mc:Choice>
  </mc:AlternateContent>
  <bookViews>
    <workbookView xWindow="-120" yWindow="-120" windowWidth="24240" windowHeight="131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FACTURA'!$A$2:$AZ$61</definedName>
    <definedName name="_xlnm._FilterDatabase" localSheetId="0" hidden="1">'INFO IPS'!$A$5:$L$65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I18" i="5" s="1"/>
  <c r="Y1" i="2"/>
  <c r="X1" i="2"/>
  <c r="R1" i="2"/>
  <c r="AZ1" i="2"/>
  <c r="AV1" i="2"/>
  <c r="AU1" i="2"/>
  <c r="AT1" i="2"/>
  <c r="AS1" i="2"/>
  <c r="AR1" i="2"/>
  <c r="AQ1" i="2"/>
  <c r="AP1" i="2"/>
  <c r="AO1" i="2"/>
  <c r="AN1" i="2"/>
  <c r="AD1" i="2"/>
  <c r="P1" i="2"/>
  <c r="J1" i="2"/>
  <c r="I1" i="2"/>
  <c r="I24" i="4"/>
  <c r="I21" i="5" s="1"/>
  <c r="C29" i="5"/>
  <c r="C28" i="5"/>
  <c r="H21" i="5"/>
  <c r="I20" i="5"/>
  <c r="H20" i="5"/>
  <c r="I19" i="5"/>
  <c r="H19" i="5"/>
  <c r="H18" i="5"/>
  <c r="H17" i="5" s="1"/>
  <c r="C12" i="5"/>
  <c r="C11" i="5"/>
  <c r="C9" i="5"/>
  <c r="I30" i="4"/>
  <c r="H30" i="4"/>
  <c r="I28" i="4"/>
  <c r="H28" i="4"/>
  <c r="I25" i="4"/>
  <c r="H25" i="4"/>
  <c r="H32" i="4" s="1"/>
  <c r="H33" i="4" s="1"/>
  <c r="C10" i="4"/>
  <c r="I32" i="4" l="1"/>
  <c r="I33" i="4" s="1"/>
  <c r="I17" i="5"/>
  <c r="H22" i="5"/>
  <c r="I22" i="5"/>
  <c r="I65" i="1" l="1"/>
  <c r="E64" i="1"/>
  <c r="D64" i="1"/>
  <c r="E63" i="1"/>
  <c r="D63" i="1"/>
  <c r="E62" i="1"/>
  <c r="D62" i="1"/>
  <c r="E61" i="1"/>
  <c r="D61" i="1"/>
  <c r="E60" i="1"/>
  <c r="D60" i="1"/>
  <c r="E59" i="1"/>
  <c r="D59" i="1"/>
  <c r="E58" i="1"/>
  <c r="D58" i="1"/>
  <c r="E57" i="1"/>
  <c r="D57" i="1"/>
  <c r="E56" i="1"/>
  <c r="D56" i="1"/>
  <c r="E55" i="1"/>
  <c r="D55" i="1"/>
  <c r="E54" i="1"/>
  <c r="D54" i="1"/>
  <c r="E53" i="1"/>
  <c r="D53" i="1"/>
  <c r="E52" i="1"/>
  <c r="D52" i="1"/>
  <c r="E51" i="1"/>
  <c r="D51" i="1"/>
  <c r="E50" i="1"/>
  <c r="D50" i="1"/>
  <c r="E49" i="1"/>
  <c r="D49" i="1"/>
  <c r="E48" i="1"/>
  <c r="D48" i="1"/>
  <c r="D7" i="1" l="1"/>
  <c r="E7" i="1"/>
  <c r="D8" i="1"/>
  <c r="E8" i="1"/>
  <c r="D9" i="1"/>
  <c r="E9" i="1"/>
  <c r="D10" i="1"/>
  <c r="E10" i="1"/>
  <c r="D11" i="1"/>
  <c r="E11" i="1"/>
  <c r="D12" i="1"/>
  <c r="E12" i="1"/>
  <c r="D13" i="1"/>
  <c r="E13" i="1"/>
  <c r="D14" i="1"/>
  <c r="E14" i="1"/>
  <c r="D15" i="1"/>
  <c r="E15" i="1"/>
  <c r="D16" i="1"/>
  <c r="E16" i="1"/>
  <c r="D17" i="1"/>
  <c r="E17" i="1"/>
  <c r="D18" i="1"/>
  <c r="E18" i="1"/>
  <c r="D19" i="1"/>
  <c r="E19" i="1"/>
  <c r="D20" i="1"/>
  <c r="E20" i="1"/>
  <c r="D21" i="1"/>
  <c r="E21" i="1"/>
  <c r="D22" i="1"/>
  <c r="E22" i="1"/>
  <c r="D23" i="1"/>
  <c r="E23" i="1"/>
  <c r="D24" i="1"/>
  <c r="E24" i="1"/>
  <c r="D25" i="1"/>
  <c r="E25" i="1"/>
  <c r="D26" i="1"/>
  <c r="E26" i="1"/>
  <c r="D27" i="1"/>
  <c r="E27" i="1"/>
  <c r="D28" i="1"/>
  <c r="E28" i="1"/>
  <c r="D29" i="1"/>
  <c r="E29" i="1"/>
  <c r="D30" i="1"/>
  <c r="E30" i="1"/>
  <c r="D31" i="1"/>
  <c r="E31" i="1"/>
  <c r="D32" i="1"/>
  <c r="E32" i="1"/>
  <c r="D33" i="1"/>
  <c r="E33" i="1"/>
  <c r="D34" i="1"/>
  <c r="E34" i="1"/>
  <c r="D35" i="1"/>
  <c r="E35" i="1"/>
  <c r="D36" i="1"/>
  <c r="E36" i="1"/>
  <c r="D37" i="1"/>
  <c r="E37" i="1"/>
  <c r="D38" i="1"/>
  <c r="E38" i="1"/>
  <c r="D39" i="1"/>
  <c r="E39" i="1"/>
  <c r="D40" i="1"/>
  <c r="E40" i="1"/>
  <c r="D41" i="1"/>
  <c r="E41" i="1"/>
  <c r="D42" i="1"/>
  <c r="E42" i="1"/>
  <c r="D43" i="1"/>
  <c r="E43" i="1"/>
  <c r="D44" i="1"/>
  <c r="E44" i="1"/>
  <c r="D45" i="1"/>
  <c r="E45" i="1"/>
  <c r="D46" i="1"/>
  <c r="E46" i="1"/>
  <c r="D47" i="1"/>
  <c r="E47" i="1"/>
  <c r="E6" i="1" l="1"/>
  <c r="D6" i="1"/>
</calcChain>
</file>

<file path=xl/sharedStrings.xml><?xml version="1.0" encoding="utf-8"?>
<sst xmlns="http://schemas.openxmlformats.org/spreadsheetml/2006/main" count="1091" uniqueCount="339">
  <si>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</si>
  <si>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</si>
  <si>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</si>
  <si>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</si>
  <si>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</si>
  <si>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</si>
  <si>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</si>
  <si>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</si>
  <si>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</si>
  <si>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</si>
  <si>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</si>
  <si>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</si>
  <si>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</si>
  <si>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</si>
  <si>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</si>
  <si>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C079-286336</t>
  </si>
  <si>
    <t>C079-281610</t>
  </si>
  <si>
    <t># FRA</t>
  </si>
  <si>
    <t>Servicios de Salud</t>
  </si>
  <si>
    <t>FERTILIDAD TEQUENDAMA</t>
  </si>
  <si>
    <t>C079-289076</t>
  </si>
  <si>
    <t>C079-292773</t>
  </si>
  <si>
    <t>C079-296450</t>
  </si>
  <si>
    <t>C079-296675</t>
  </si>
  <si>
    <t>C079-299939</t>
  </si>
  <si>
    <t>C079-302750</t>
  </si>
  <si>
    <t>C079-302841</t>
  </si>
  <si>
    <t>C078-175910</t>
  </si>
  <si>
    <t>C079-308719</t>
  </si>
  <si>
    <t>C079-309119</t>
  </si>
  <si>
    <t>C079-312418</t>
  </si>
  <si>
    <t>C078-176284</t>
  </si>
  <si>
    <t>C071-217236</t>
  </si>
  <si>
    <t>C071-217402</t>
  </si>
  <si>
    <t>C079-315372</t>
  </si>
  <si>
    <t>C079-315622</t>
  </si>
  <si>
    <t>C072-220954</t>
  </si>
  <si>
    <t>C072-220956</t>
  </si>
  <si>
    <t>C079-316051</t>
  </si>
  <si>
    <t>C038-207754</t>
  </si>
  <si>
    <t>C072-221588</t>
  </si>
  <si>
    <t>C036-777610</t>
  </si>
  <si>
    <t>C036-777616</t>
  </si>
  <si>
    <t>C079-318571</t>
  </si>
  <si>
    <t>C071-218787</t>
  </si>
  <si>
    <t>C080-200166</t>
  </si>
  <si>
    <t>C042-198619</t>
  </si>
  <si>
    <t>C072-222616</t>
  </si>
  <si>
    <t>C079-321772</t>
  </si>
  <si>
    <t>C036-783972</t>
  </si>
  <si>
    <t>C070-170582</t>
  </si>
  <si>
    <t>C071-219655</t>
  </si>
  <si>
    <t>C038-209977</t>
  </si>
  <si>
    <t>C038-209978</t>
  </si>
  <si>
    <t>MEDELLIN</t>
  </si>
  <si>
    <t>PEREIRA</t>
  </si>
  <si>
    <t>BUENAVENTURA</t>
  </si>
  <si>
    <t>CALI</t>
  </si>
  <si>
    <t>PALMIRA</t>
  </si>
  <si>
    <t>Corte 31/07/2024</t>
  </si>
  <si>
    <t>C072-223706</t>
  </si>
  <si>
    <t>C001-1117551</t>
  </si>
  <si>
    <t>C079-324736</t>
  </si>
  <si>
    <t>C079-324745</t>
  </si>
  <si>
    <t>C080-201171</t>
  </si>
  <si>
    <t>C012-275865</t>
  </si>
  <si>
    <t>C071-220525</t>
  </si>
  <si>
    <t>C038-211065</t>
  </si>
  <si>
    <t>C079-326318</t>
  </si>
  <si>
    <t>C072-224685</t>
  </si>
  <si>
    <t>C070-171066</t>
  </si>
  <si>
    <t>C042-200124</t>
  </si>
  <si>
    <t>C045-317511</t>
  </si>
  <si>
    <t>C079-328389</t>
  </si>
  <si>
    <t>C079-328443</t>
  </si>
  <si>
    <t>C032-4934</t>
  </si>
  <si>
    <t>C036-796487</t>
  </si>
  <si>
    <t>C036-796488</t>
  </si>
  <si>
    <t>C038-211964</t>
  </si>
  <si>
    <t>C038-211965</t>
  </si>
  <si>
    <t>C038-211968</t>
  </si>
  <si>
    <t>C080-201719</t>
  </si>
  <si>
    <t>C071-221552</t>
  </si>
  <si>
    <t>Total cartera a 31/07/2024</t>
  </si>
  <si>
    <t>TEQUENDAMA</t>
  </si>
  <si>
    <t>AGUABLANCA</t>
  </si>
  <si>
    <t>MAYORCA</t>
  </si>
  <si>
    <t>PILOTO</t>
  </si>
  <si>
    <t>CARTAGENA</t>
  </si>
  <si>
    <t>CIUDAD DEL RIO</t>
  </si>
  <si>
    <t>DOSQUEBRADAS</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</si>
  <si>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</si>
  <si>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</si>
  <si>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</si>
  <si>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</si>
  <si>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</si>
  <si>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</si>
  <si>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</si>
  <si>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</si>
  <si>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</si>
  <si>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</si>
  <si>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</si>
  <si>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</si>
  <si>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</si>
  <si>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CARTERA ANTERIOR</t>
  </si>
  <si>
    <t>ESTADO EPS 05-09-2024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</si>
  <si>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</si>
  <si>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</si>
  <si>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</si>
  <si>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</si>
  <si>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</si>
  <si>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</si>
  <si>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</si>
  <si>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</si>
  <si>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</si>
  <si>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</si>
  <si>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</si>
  <si>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</si>
  <si>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</si>
  <si>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</si>
  <si>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</si>
  <si>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</si>
  <si>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Glosa Aceptada</t>
  </si>
  <si>
    <t>Glosa Pendiente</t>
  </si>
  <si>
    <t>Valor Devolucion</t>
  </si>
  <si>
    <t>Valor Nota Credito</t>
  </si>
  <si>
    <t>Valor_Glosa y Devolución</t>
  </si>
  <si>
    <t>TIPIFICACION</t>
  </si>
  <si>
    <t>CONCEPTO GLOSA Y DEVOLUCION</t>
  </si>
  <si>
    <t>TIPIFICACION OBJECION</t>
  </si>
  <si>
    <t xml:space="preserve">Valor a Pagar </t>
  </si>
  <si>
    <t>C079</t>
  </si>
  <si>
    <t>C079321772</t>
  </si>
  <si>
    <t>860013779_C079321772</t>
  </si>
  <si>
    <t>Factura pendiente en programacion de pago</t>
  </si>
  <si>
    <t>Finalizada</t>
  </si>
  <si>
    <t>NULL</t>
  </si>
  <si>
    <t>C079315622</t>
  </si>
  <si>
    <t>860013779_C079315622</t>
  </si>
  <si>
    <t>C071</t>
  </si>
  <si>
    <t>C071219655</t>
  </si>
  <si>
    <t>860013779_C071219655</t>
  </si>
  <si>
    <t>C079316051</t>
  </si>
  <si>
    <t>860013779_C079316051</t>
  </si>
  <si>
    <t>C071221552</t>
  </si>
  <si>
    <t>860013779_C071221552</t>
  </si>
  <si>
    <t>C071220525</t>
  </si>
  <si>
    <t>860013779_C071220525</t>
  </si>
  <si>
    <t>C038</t>
  </si>
  <si>
    <t>C038211065</t>
  </si>
  <si>
    <t>860013779_C038211065</t>
  </si>
  <si>
    <t>C080</t>
  </si>
  <si>
    <t>C080200166</t>
  </si>
  <si>
    <t>860013779_C080200166</t>
  </si>
  <si>
    <t>C080201171</t>
  </si>
  <si>
    <t>860013779_C080201171</t>
  </si>
  <si>
    <t>C038211964</t>
  </si>
  <si>
    <t>860013779_C038211964</t>
  </si>
  <si>
    <t>C036</t>
  </si>
  <si>
    <t>C036796488</t>
  </si>
  <si>
    <t>860013779_C036796488</t>
  </si>
  <si>
    <t>C038211968</t>
  </si>
  <si>
    <t>860013779_C038211968</t>
  </si>
  <si>
    <t>C071218787</t>
  </si>
  <si>
    <t>860013779_C071218787</t>
  </si>
  <si>
    <t>C070</t>
  </si>
  <si>
    <t>C070170582</t>
  </si>
  <si>
    <t>860013779_C070170582</t>
  </si>
  <si>
    <t>C072</t>
  </si>
  <si>
    <t>C072223706</t>
  </si>
  <si>
    <t>860013779_C072223706</t>
  </si>
  <si>
    <t>C070171066</t>
  </si>
  <si>
    <t>860013779_C070171066</t>
  </si>
  <si>
    <t>C080201719</t>
  </si>
  <si>
    <t>860013779_C080201719</t>
  </si>
  <si>
    <t>C079326318</t>
  </si>
  <si>
    <t>860013779_C079326318</t>
  </si>
  <si>
    <t>C038209978</t>
  </si>
  <si>
    <t>860013779_C038209978</t>
  </si>
  <si>
    <t>C038209977</t>
  </si>
  <si>
    <t>860013779_C038209977</t>
  </si>
  <si>
    <t>C032</t>
  </si>
  <si>
    <t>C0324934</t>
  </si>
  <si>
    <t>860013779_C0324934</t>
  </si>
  <si>
    <t>C038211965</t>
  </si>
  <si>
    <t>860013779_C038211965</t>
  </si>
  <si>
    <t>C072222616</t>
  </si>
  <si>
    <t>860013779_C072222616</t>
  </si>
  <si>
    <t>C012</t>
  </si>
  <si>
    <t>C012275865</t>
  </si>
  <si>
    <t>860013779_C012275865</t>
  </si>
  <si>
    <t>C079324745</t>
  </si>
  <si>
    <t>860013779_C079324745</t>
  </si>
  <si>
    <t>C036796487</t>
  </si>
  <si>
    <t>860013779_C036796487</t>
  </si>
  <si>
    <t>C042</t>
  </si>
  <si>
    <t>C042198619</t>
  </si>
  <si>
    <t>860013779_C042198619</t>
  </si>
  <si>
    <t>C001</t>
  </si>
  <si>
    <t>C0011117551</t>
  </si>
  <si>
    <t>860013779_C0011117551</t>
  </si>
  <si>
    <t>C036777610</t>
  </si>
  <si>
    <t>860013779_C036777610</t>
  </si>
  <si>
    <t>C036783972</t>
  </si>
  <si>
    <t>860013779_C036783972</t>
  </si>
  <si>
    <t>C036777616</t>
  </si>
  <si>
    <t>860013779_C036777616</t>
  </si>
  <si>
    <t>C072224685</t>
  </si>
  <si>
    <t>860013779_C072224685</t>
  </si>
  <si>
    <t>C079328389</t>
  </si>
  <si>
    <t>860013779_C079328389</t>
  </si>
  <si>
    <t>C072221588</t>
  </si>
  <si>
    <t>860013779_C072221588</t>
  </si>
  <si>
    <t>C079318571</t>
  </si>
  <si>
    <t>860013779_C079318571</t>
  </si>
  <si>
    <t>C079328443</t>
  </si>
  <si>
    <t>860013779_C079328443</t>
  </si>
  <si>
    <t>Para respuesta prestador</t>
  </si>
  <si>
    <t>SE GLOSA SERVICIO CC - 1192754017 - TATIANA SALAS BANGUERA - CONSULTA CONTROL FERTILIDAD X GINECOLOGO, AL MOMENTO DE VALIDAR SERVICIO/AUTORIZACION(122300278354) SE ENCUENTRAN PAGOS EN LA FACTURA: C079328443</t>
  </si>
  <si>
    <t>C079312418</t>
  </si>
  <si>
    <t>860013779_C079312418</t>
  </si>
  <si>
    <t>GLOSA</t>
  </si>
  <si>
    <t>se sostiene glosa por copago valor $ 400 que obedece al no cobro de copago y/o cuota moderadora al paciente JOSE IRNE PULIDO DIAZ y no se evidencia descontado de la factura. No se evidencia soporte de exoneracion de la cuota moderadora del paciente. fecha prestadcion de servicio año 2024, se glosa la diferencia, copago para año 2024 $4.500</t>
  </si>
  <si>
    <t>COPAGO/CUOTA MODERADORA</t>
  </si>
  <si>
    <t>C079315372</t>
  </si>
  <si>
    <t>860013779_C079315372</t>
  </si>
  <si>
    <t>C079324736</t>
  </si>
  <si>
    <t>860013779_C079324736</t>
  </si>
  <si>
    <t>C079309119</t>
  </si>
  <si>
    <t>860013779_C079309119</t>
  </si>
  <si>
    <t>C079292773</t>
  </si>
  <si>
    <t>860013779_C079292773</t>
  </si>
  <si>
    <t>Glosa por contestar IPS</t>
  </si>
  <si>
    <t>SE SOSTIENE GLOSA SE REALIZA OBJECION AL VALIDAR LOS DATOS DE LA AUTORIZACION CARGADA 122300004388 ESTA DIRIGIDA PARA OTRO PRESTADOR POR VALOR DE $616362 CC: 66939610</t>
  </si>
  <si>
    <t>FACTURACION</t>
  </si>
  <si>
    <t>C079299939</t>
  </si>
  <si>
    <t>860013779_C079299939</t>
  </si>
  <si>
    <t>C079286336</t>
  </si>
  <si>
    <t>860013779_C079286336</t>
  </si>
  <si>
    <t>C079308719</t>
  </si>
  <si>
    <t>860013779_C079308719</t>
  </si>
  <si>
    <t>C079302841</t>
  </si>
  <si>
    <t>860013779_C079302841</t>
  </si>
  <si>
    <t>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t>
  </si>
  <si>
    <t>C079289076</t>
  </si>
  <si>
    <t>860013779_C079289076</t>
  </si>
  <si>
    <t>AUTORIZACION</t>
  </si>
  <si>
    <t>C079281610</t>
  </si>
  <si>
    <t>860013779_C079281610</t>
  </si>
  <si>
    <t>Factura devuelta</t>
  </si>
  <si>
    <t>Devuelta</t>
  </si>
  <si>
    <t>DEVOLUCION</t>
  </si>
  <si>
    <t>C078</t>
  </si>
  <si>
    <t>C078175910</t>
  </si>
  <si>
    <t>860013779_C078175910</t>
  </si>
  <si>
    <t>C079296450</t>
  </si>
  <si>
    <t>860013779_C079296450</t>
  </si>
  <si>
    <t>C079296675</t>
  </si>
  <si>
    <t>860013779_C079296675</t>
  </si>
  <si>
    <t>C079302750</t>
  </si>
  <si>
    <t>860013779_C079302750</t>
  </si>
  <si>
    <t>C078176284</t>
  </si>
  <si>
    <t>860013779_C078176284</t>
  </si>
  <si>
    <t>C071217236</t>
  </si>
  <si>
    <t>860013779_C071217236</t>
  </si>
  <si>
    <t>C071217402</t>
  </si>
  <si>
    <t>860013779_C071217402</t>
  </si>
  <si>
    <t>C072220954</t>
  </si>
  <si>
    <t>860013779_C072220954</t>
  </si>
  <si>
    <t>C072220956</t>
  </si>
  <si>
    <t>860013779_C072220956</t>
  </si>
  <si>
    <t>C038207754</t>
  </si>
  <si>
    <t>860013779_C038207754</t>
  </si>
  <si>
    <t>C045</t>
  </si>
  <si>
    <t>C045317511</t>
  </si>
  <si>
    <t>860013779_C045317511</t>
  </si>
  <si>
    <t>Factura no radicada</t>
  </si>
  <si>
    <t>Para cargar RIPS o soportes</t>
  </si>
  <si>
    <t>C042200124</t>
  </si>
  <si>
    <t>860013779_C042200124</t>
  </si>
  <si>
    <t>Factura en proceso interno</t>
  </si>
  <si>
    <t>Para validar auditoría automatica</t>
  </si>
  <si>
    <t>Factura pendiente en programacion de pago - Glosa por contestar IPS</t>
  </si>
  <si>
    <t>Factura cancelada parcialmente - Glosa en proceso interno</t>
  </si>
  <si>
    <t>Factura cancelada parcialmente  - Saldo pendiente en programacion de pago</t>
  </si>
  <si>
    <t>Factura cancelada</t>
  </si>
  <si>
    <t>Glosa aceptada por la IPS</t>
  </si>
  <si>
    <t>(en blanco)</t>
  </si>
  <si>
    <t>PAGO DIRECTO REGIMEN SUBSIDIADO ENERO 2024</t>
  </si>
  <si>
    <t>PAGO DIRECTO REGIMEN SUBSIDIADO DICIEBRE 2023</t>
  </si>
  <si>
    <t>Glosa aceptada por la Ips</t>
  </si>
  <si>
    <t>PAGO DIRECTO REGIMEN SUBSIDIADO MARZO 2024</t>
  </si>
  <si>
    <t>30.06.2024</t>
  </si>
  <si>
    <t>ANT. SERVICIOS DE SALUD LEYDY PEÑA RIOS</t>
  </si>
  <si>
    <t>Factura cancelada parcialmente - Saldo en programacion de pago</t>
  </si>
  <si>
    <t>Cuenta de LLAVE</t>
  </si>
  <si>
    <t>Suma de IPS Saldo Factura</t>
  </si>
  <si>
    <t>Etiquetas de fila</t>
  </si>
  <si>
    <t>Total general</t>
  </si>
  <si>
    <t>Suma de Glosa Aceptada</t>
  </si>
  <si>
    <t>Suma de Glosa Pendiente</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</si>
  <si>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</si>
  <si>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</si>
  <si>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</si>
  <si>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</si>
  <si>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</si>
  <si>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</si>
  <si>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</si>
  <si>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</si>
  <si>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</si>
  <si>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</si>
  <si>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</si>
  <si>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</si>
  <si>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</si>
  <si>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</si>
  <si>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</si>
  <si>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</si>
  <si>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</si>
  <si>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</si>
  <si>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</si>
  <si>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</si>
  <si>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</si>
  <si>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</si>
  <si>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</si>
  <si>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</si>
  <si>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</si>
  <si>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</si>
  <si>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</si>
  <si>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</si>
  <si>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</si>
  <si>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</si>
  <si>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</si>
  <si>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</si>
  <si>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</si>
  <si>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ASOCIACION PROFAMILIA</t>
  </si>
  <si>
    <t>NIT: 860013779</t>
  </si>
  <si>
    <t>Aura Marina Mora M.</t>
  </si>
  <si>
    <t>Analista de Cartera </t>
  </si>
  <si>
    <t>Asociacion Profamilia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</si>
</sst>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72" formatCode="[$-240A]d&quot; de &quot;mmmm&quot; de &quot;yyyy;@"/>
    <numFmt numFmtId="173" formatCode="_-* #,##0.00\ _€_-;\-* #,##0.00\ _€_-;_-* &quot;-&quot;??\ _€_-;_-@_-"/>
    <numFmt numFmtId="174" formatCode="&quot;$&quot;\ #,##0"/>
    <numFmt numFmtId="175" formatCode="&quot;$&quot;\ #,##0;[Red]&quot;$&quot;\ #,##0"/>
    <numFmt numFmtId="176" formatCode="[$$-240A]\ #,##0;\-[$$-240A]\ #,##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s>
  <borders count="16">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73" fontId="1" fillId="0" borderId="0" applyFont="0" applyFill="0" applyBorder="0" applyAlignment="0" applyProtection="0"/>
    <xf numFmtId="43" fontId="1" fillId="0" borderId="0" applyFont="0" applyFill="0" applyBorder="0" applyAlignment="0" applyProtection="0"/>
  </cellStyleXfs>
  <cellXfs count="106">
    <xf numFmtId="0" fontId="0" fillId="0" borderId="0" xfId="0"/>
    <xf numFmtId="0" fontId="4" fillId="2" borderId="1" xfId="0" applyFont="1" applyFill="1" applyBorder="1"/>
    <xf numFmtId="0" fontId="4" fillId="2" borderId="0" xfId="0" applyFont="1" applyFill="1"/>
    <xf numFmtId="0" fontId="0" fillId="2" borderId="0" xfId="0" applyFill="1"/>
    <xf numFmtId="164" fontId="0" fillId="2" borderId="0" xfId="1" applyNumberFormat="1" applyFont="1" applyFill="1"/>
    <xf numFmtId="164" fontId="0" fillId="0" borderId="0" xfId="1" applyNumberFormat="1" applyFont="1"/>
    <xf numFmtId="0" fontId="0" fillId="2" borderId="0" xfId="0" applyFill="1" applyAlignment="1">
      <alignment horizontal="center"/>
    </xf>
    <xf numFmtId="0" fontId="0" fillId="0" borderId="0" xfId="0" applyAlignment="1">
      <alignment horizontal="center"/>
    </xf>
    <xf numFmtId="164" fontId="2" fillId="0" borderId="0" xfId="1" applyNumberFormat="1" applyFont="1" applyAlignment="1">
      <alignment horizontal="right"/>
    </xf>
    <xf numFmtId="164" fontId="2" fillId="0" borderId="3" xfId="1" applyNumberFormat="1" applyFont="1" applyBorder="1"/>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center"/>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164" fontId="0" fillId="0" borderId="0" xfId="0" applyNumberFormat="1"/>
    <xf numFmtId="4" fontId="0" fillId="0" borderId="2" xfId="0" applyNumberFormat="1" applyBorder="1"/>
    <xf numFmtId="0" fontId="0" fillId="0" borderId="4" xfId="0" applyBorder="1"/>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165" fontId="5" fillId="0" borderId="2" xfId="2" applyNumberFormat="1" applyFont="1" applyBorder="1" applyAlignment="1">
      <alignment horizontal="center" vertical="center" wrapText="1"/>
    </xf>
    <xf numFmtId="0" fontId="5" fillId="5" borderId="2" xfId="0" applyFont="1" applyFill="1" applyBorder="1" applyAlignment="1">
      <alignment horizontal="center" vertical="center" wrapText="1"/>
    </xf>
    <xf numFmtId="0" fontId="5" fillId="6" borderId="2" xfId="0" applyFont="1" applyFill="1" applyBorder="1" applyAlignment="1">
      <alignment horizontal="center" vertical="center" wrapText="1"/>
    </xf>
    <xf numFmtId="166" fontId="5" fillId="6" borderId="2" xfId="3" applyNumberFormat="1" applyFont="1" applyFill="1" applyBorder="1" applyAlignment="1">
      <alignment horizontal="center" vertical="center" wrapText="1"/>
    </xf>
    <xf numFmtId="1" fontId="5" fillId="6" borderId="2" xfId="0" applyNumberFormat="1" applyFont="1" applyFill="1" applyBorder="1" applyAlignment="1">
      <alignment horizontal="center" vertical="center" wrapText="1"/>
    </xf>
    <xf numFmtId="166" fontId="5" fillId="7" borderId="2" xfId="3"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0" fontId="6" fillId="0" borderId="2" xfId="0" applyFont="1" applyBorder="1"/>
    <xf numFmtId="0" fontId="6" fillId="0" borderId="2" xfId="0" applyFont="1" applyBorder="1" applyAlignment="1">
      <alignment vertical="center"/>
    </xf>
    <xf numFmtId="0" fontId="6" fillId="0" borderId="2" xfId="0" applyNumberFormat="1" applyFont="1" applyBorder="1" applyAlignment="1">
      <alignment vertical="center"/>
    </xf>
    <xf numFmtId="14" fontId="6" fillId="0" borderId="2" xfId="0" applyNumberFormat="1" applyFont="1" applyBorder="1" applyAlignment="1">
      <alignment vertical="center"/>
    </xf>
    <xf numFmtId="165" fontId="6" fillId="0" borderId="2" xfId="2" applyNumberFormat="1" applyFont="1" applyBorder="1" applyAlignment="1">
      <alignment vertical="center"/>
    </xf>
    <xf numFmtId="165" fontId="6" fillId="0" borderId="2" xfId="2" applyNumberFormat="1" applyFont="1" applyBorder="1"/>
    <xf numFmtId="14" fontId="6" fillId="0" borderId="2" xfId="0" applyNumberFormat="1" applyFont="1" applyBorder="1"/>
    <xf numFmtId="0" fontId="6" fillId="0" borderId="0" xfId="0" applyFont="1"/>
    <xf numFmtId="165" fontId="6" fillId="0" borderId="0" xfId="2" applyNumberFormat="1" applyFont="1"/>
    <xf numFmtId="166" fontId="5" fillId="5" borderId="2" xfId="3" applyNumberFormat="1" applyFont="1" applyFill="1" applyBorder="1" applyAlignment="1">
      <alignment horizontal="center" vertical="center" wrapText="1"/>
    </xf>
    <xf numFmtId="166" fontId="5" fillId="8" borderId="2" xfId="3" applyNumberFormat="1" applyFont="1" applyFill="1" applyBorder="1" applyAlignment="1">
      <alignment horizontal="center" vertical="center" wrapText="1"/>
    </xf>
    <xf numFmtId="0" fontId="5" fillId="8" borderId="2" xfId="0"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8" xfId="4" applyFont="1" applyBorder="1" applyAlignment="1">
      <alignment horizontal="center" vertical="center"/>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14" xfId="4" applyFont="1" applyBorder="1" applyAlignment="1">
      <alignment horizontal="center"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72"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4" fontId="9" fillId="0" borderId="0" xfId="4" applyNumberFormat="1" applyFont="1" applyAlignment="1">
      <alignment horizontal="right"/>
    </xf>
    <xf numFmtId="1" fontId="9" fillId="0" borderId="0" xfId="4" applyNumberFormat="1" applyFont="1" applyAlignment="1">
      <alignment horizontal="center"/>
    </xf>
    <xf numFmtId="175" fontId="9" fillId="0" borderId="0" xfId="4" applyNumberFormat="1" applyFont="1" applyAlignment="1">
      <alignment horizontal="right"/>
    </xf>
    <xf numFmtId="1" fontId="8" fillId="0" borderId="0" xfId="4" applyNumberFormat="1" applyFont="1" applyAlignment="1">
      <alignment horizontal="center"/>
    </xf>
    <xf numFmtId="175" fontId="8" fillId="0" borderId="0" xfId="4" applyNumberFormat="1" applyFont="1" applyAlignment="1">
      <alignment horizontal="right"/>
    </xf>
    <xf numFmtId="1" fontId="8" fillId="0" borderId="12" xfId="4" applyNumberFormat="1" applyFont="1" applyBorder="1" applyAlignment="1">
      <alignment horizontal="center"/>
    </xf>
    <xf numFmtId="175" fontId="8" fillId="0" borderId="12" xfId="4" applyNumberFormat="1" applyFont="1" applyBorder="1" applyAlignment="1">
      <alignment horizontal="right"/>
    </xf>
    <xf numFmtId="0" fontId="8" fillId="0" borderId="0" xfId="4" applyFont="1" applyAlignment="1">
      <alignment horizontal="center"/>
    </xf>
    <xf numFmtId="1" fontId="9" fillId="0" borderId="3" xfId="4" applyNumberFormat="1" applyFont="1" applyBorder="1" applyAlignment="1">
      <alignment horizontal="center"/>
    </xf>
    <xf numFmtId="175" fontId="9" fillId="0" borderId="3" xfId="4" applyNumberFormat="1" applyFont="1" applyBorder="1" applyAlignment="1">
      <alignment horizontal="right"/>
    </xf>
    <xf numFmtId="175" fontId="8" fillId="0" borderId="0" xfId="4" applyNumberFormat="1" applyFont="1"/>
    <xf numFmtId="175" fontId="9" fillId="0" borderId="12" xfId="4" applyNumberFormat="1" applyFont="1" applyBorder="1"/>
    <xf numFmtId="175" fontId="8" fillId="0" borderId="12" xfId="4" applyNumberFormat="1" applyFont="1" applyBorder="1"/>
    <xf numFmtId="175" fontId="9" fillId="0" borderId="0" xfId="4" applyNumberFormat="1" applyFont="1"/>
    <xf numFmtId="0" fontId="10" fillId="0" borderId="0" xfId="4" applyFont="1" applyAlignment="1">
      <alignment horizontal="center" vertical="center" wrapText="1"/>
    </xf>
    <xf numFmtId="0" fontId="8" fillId="0" borderId="11" xfId="4" applyFont="1" applyBorder="1"/>
    <xf numFmtId="0" fontId="8" fillId="0" borderId="12" xfId="4" applyFont="1" applyBorder="1"/>
    <xf numFmtId="0" fontId="8" fillId="0" borderId="13" xfId="4" applyFont="1" applyBorder="1"/>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6" fontId="9" fillId="0" borderId="0" xfId="6" applyNumberFormat="1" applyFont="1" applyAlignment="1">
      <alignment horizontal="right"/>
    </xf>
    <xf numFmtId="1" fontId="8" fillId="0" borderId="0" xfId="5" applyNumberFormat="1" applyFont="1" applyAlignment="1">
      <alignment horizontal="right"/>
    </xf>
    <xf numFmtId="176" fontId="8" fillId="0" borderId="0" xfId="6" applyNumberFormat="1" applyFont="1" applyAlignment="1">
      <alignment horizontal="right"/>
    </xf>
    <xf numFmtId="164" fontId="8" fillId="0" borderId="3" xfId="6" applyNumberFormat="1" applyFont="1" applyBorder="1" applyAlignment="1">
      <alignment horizontal="center"/>
    </xf>
    <xf numFmtId="176" fontId="8" fillId="0" borderId="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Hoja1"/>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0.564924074075" createdVersion="5" refreshedVersion="5" minRefreshableVersion="3" recordCount="59">
  <cacheSource type="worksheet">
    <worksheetSource ref="A2:AZ61" sheet="ESTADO DE CADA FACTURA"/>
  </cacheSource>
  <cacheFields count="52">
    <cacheField name="NIT IPS" numFmtId="0">
      <sharedItems containsSemiMixedTypes="0" containsString="0" containsNumber="1" containsInteger="1" minValue="860013779" maxValue="860013779"/>
    </cacheField>
    <cacheField name="Nombre IPS" numFmtId="0">
      <sharedItems/>
    </cacheField>
    <cacheField name="Prefijo Factura" numFmtId="0">
      <sharedItems/>
    </cacheField>
    <cacheField name="Numero Factura" numFmtId="0">
      <sharedItems containsSemiMixedTypes="0" containsString="0" containsNumber="1" containsInteger="1" minValue="4934" maxValue="1117551"/>
    </cacheField>
    <cacheField name="FACT" numFmtId="0">
      <sharedItems/>
    </cacheField>
    <cacheField name="LLAVE" numFmtId="0">
      <sharedItems/>
    </cacheField>
    <cacheField name="IPS Fecha factura" numFmtId="14">
      <sharedItems containsSemiMixedTypes="0" containsNonDate="0" containsDate="1" containsString="0" minDate="2023-05-09T00:00:00" maxDate="2024-07-16T00:00:00"/>
    </cacheField>
    <cacheField name="IPS Fecha radicado" numFmtId="14">
      <sharedItems containsSemiMixedTypes="0" containsNonDate="0" containsDate="1" containsString="0" minDate="2023-05-27T00:00:00" maxDate="2024-07-16T00:00:00"/>
    </cacheField>
    <cacheField name="IPS Valor Factura" numFmtId="165">
      <sharedItems containsSemiMixedTypes="0" containsString="0" containsNumber="1" containsInteger="1" minValue="22053" maxValue="55821706"/>
    </cacheField>
    <cacheField name="IPS Saldo Factura" numFmtId="165">
      <sharedItems containsSemiMixedTypes="0" containsString="0" containsNumber="1" containsInteger="1" minValue="22053" maxValue="55706506"/>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05-09-2024" numFmtId="0">
      <sharedItems count="9">
        <s v="Factura cancelada"/>
        <s v="Factura cancelada parcialmente - Saldo en programacion de pago"/>
        <s v="Factura devuelta"/>
        <s v="Factura en proceso interno"/>
        <s v="Factura no radicada"/>
        <s v="Factura pendiente en programacion de pago"/>
        <s v="Factura pendiente en programacion de pago - Glosa por contestar IPS"/>
        <s v="Glosa aceptada por la IPS"/>
        <s v="Glosa por contestar IPS"/>
      </sharedItems>
    </cacheField>
    <cacheField name="POR PAGAR SAP" numFmtId="165">
      <sharedItems containsSemiMixedTypes="0" containsString="0" containsNumber="1" containsInteger="1" minValue="0" maxValue="45320465"/>
    </cacheField>
    <cacheField name="DOC CONTA" numFmtId="0">
      <sharedItems containsString="0" containsBlank="1" containsNumber="1" containsInteger="1" minValue="1222362831" maxValue="4800064225"/>
    </cacheField>
    <cacheField name="VALO CANCELADO SAP" numFmtId="165">
      <sharedItems containsSemiMixedTypes="0" containsString="0" containsNumber="1" containsInteger="1" minValue="0" maxValue="3846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3408" maxValue="4800063408"/>
    </cacheField>
    <cacheField name="FECHA COMPENSACION SAP" numFmtId="14">
      <sharedItems containsNonDate="0" containsDate="1" containsString="0" containsBlank="1" minDate="2024-04-23T00:00:00" maxDate="2024-04-24T00:00:00"/>
    </cacheField>
    <cacheField name="OBS PAGO" numFmtId="0">
      <sharedItems containsBlank="1"/>
    </cacheField>
    <cacheField name="VALOR TRANFERENCIA" numFmtId="165">
      <sharedItems containsSemiMixedTypes="0" containsString="0" containsNumber="1" containsInteger="1" minValue="0" maxValue="5223191"/>
    </cacheField>
    <cacheField name="VALO CANCELADO SAP2" numFmtId="165">
      <sharedItems containsSemiMixedTypes="0" containsString="0" containsNumber="1" containsInteger="1" minValue="0" maxValue="1573247"/>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40030" maxValue="4800064225"/>
    </cacheField>
    <cacheField name="FECHA COMPENSACION SAP2" numFmtId="14">
      <sharedItems containsDate="1" containsBlank="1" containsMixedTypes="1" minDate="2024-08-26T00:00:00" maxDate="2024-08-27T00:00:00"/>
    </cacheField>
    <cacheField name="OBS PAGO2" numFmtId="0">
      <sharedItems containsBlank="1"/>
    </cacheField>
    <cacheField name="VALOR TRANFERENCIA2" numFmtId="165">
      <sharedItems containsSemiMixedTypes="0" containsString="0" containsNumber="1" containsInteger="1" minValue="0" maxValue="50160434"/>
    </cacheField>
    <cacheField name="VALO CANCELADO SAP3" numFmtId="165">
      <sharedItems containsSemiMixedTypes="0" containsString="0" containsNumber="1" containsInteger="1" minValue="0" maxValue="36365091"/>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469437" maxValue="4800062721"/>
    </cacheField>
    <cacheField name="FECHA COMPENSACION SAP3" numFmtId="14">
      <sharedItems containsNonDate="0" containsDate="1" containsString="0" containsBlank="1" minDate="2023-12-28T00:00:00" maxDate="2024-08-27T00:00:00"/>
    </cacheField>
    <cacheField name="OBS PAGO3" numFmtId="0">
      <sharedItems containsBlank="1"/>
    </cacheField>
    <cacheField name="VALOR TRANFERENCIA3" numFmtId="165">
      <sharedItems containsSemiMixedTypes="0" containsString="0" containsNumber="1" containsInteger="1" minValue="0" maxValue="72265189"/>
    </cacheField>
    <cacheField name="Estado Factura" numFmtId="0">
      <sharedItems/>
    </cacheField>
    <cacheField name="Fecha Factura" numFmtId="14">
      <sharedItems containsSemiMixedTypes="0" containsNonDate="0" containsDate="1" containsString="0" minDate="2023-05-09T00:00:00" maxDate="2024-07-16T00:00:00"/>
    </cacheField>
    <cacheField name="Fecha Radicacion" numFmtId="14">
      <sharedItems containsDate="1" containsMixedTypes="1" minDate="2023-06-21T00:00:00" maxDate="2024-07-16T00:00:00"/>
    </cacheField>
    <cacheField name="Fecha Devolucion" numFmtId="14">
      <sharedItems containsDate="1" containsMixedTypes="1" minDate="2023-09-27T00:00:00" maxDate="2023-09-28T00:00:00"/>
    </cacheField>
    <cacheField name="Valor Bruto" numFmtId="165">
      <sharedItems containsSemiMixedTypes="0" containsString="0" containsNumber="1" containsInteger="1" minValue="22053" maxValue="55821706"/>
    </cacheField>
    <cacheField name="Valor Inicio Factura" numFmtId="165">
      <sharedItems containsSemiMixedTypes="0" containsString="0" containsNumber="1" containsInteger="1" minValue="0" maxValue="55706506"/>
    </cacheField>
    <cacheField name="Valor Aprobado" numFmtId="165">
      <sharedItems containsSemiMixedTypes="0" containsString="0" containsNumber="1" containsInteger="1" minValue="0" maxValue="55821706"/>
    </cacheField>
    <cacheField name="Valor Deducible " numFmtId="165">
      <sharedItems containsSemiMixedTypes="0" containsString="0" containsNumber="1" containsInteger="1" minValue="0" maxValue="503200"/>
    </cacheField>
    <cacheField name="Glosa Aceptada" numFmtId="165">
      <sharedItems containsSemiMixedTypes="0" containsString="0" containsNumber="1" containsInteger="1" minValue="0" maxValue="192700"/>
    </cacheField>
    <cacheField name="Glosa Pendiente" numFmtId="165">
      <sharedItems containsSemiMixedTypes="0" containsString="0" containsNumber="1" containsInteger="1" minValue="0" maxValue="661692"/>
    </cacheField>
    <cacheField name="Valor Devolucion" numFmtId="165">
      <sharedItems containsSemiMixedTypes="0" containsString="0" containsNumber="1" containsInteger="1" minValue="0" maxValue="1736735"/>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173673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5570650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9">
  <r>
    <n v="860013779"/>
    <s v="ASOCIACION PROFAMILIA"/>
    <s v="C079"/>
    <n v="299939"/>
    <s v="C079299939"/>
    <s v="860013779_C079299939"/>
    <d v="2023-10-12T00:00:00"/>
    <d v="2023-10-20T00:00:00"/>
    <n v="41900928"/>
    <n v="36381491"/>
    <s v="EVENTO"/>
    <s v="TEQUENDAMA"/>
    <s v="Servicios de Salud"/>
    <s v="Factura cancelada parcialmente  - Saldo pendiente en programacion de pago"/>
    <x v="0"/>
    <n v="0"/>
    <m/>
    <n v="0"/>
    <n v="0"/>
    <m/>
    <m/>
    <m/>
    <n v="0"/>
    <n v="0"/>
    <n v="0"/>
    <m/>
    <m/>
    <m/>
    <n v="0"/>
    <n v="36365091"/>
    <n v="0"/>
    <n v="2201540030"/>
    <d v="2024-08-26T00:00:00"/>
    <s v="(en blanco)"/>
    <n v="50160434"/>
    <s v="Finalizada"/>
    <d v="2023-10-12T00:00:00"/>
    <d v="2023-11-01T00:00:00"/>
    <s v="NULL"/>
    <n v="41900928"/>
    <n v="41717728"/>
    <n v="41294731"/>
    <n v="183200"/>
    <n v="0"/>
    <n v="0"/>
    <n v="0"/>
    <n v="0"/>
    <n v="0"/>
    <m/>
    <m/>
    <m/>
    <n v="41111531"/>
  </r>
  <r>
    <n v="860013779"/>
    <s v="ASOCIACION PROFAMILIA"/>
    <s v="C079"/>
    <n v="286336"/>
    <s v="C079286336"/>
    <s v="860013779_C079286336"/>
    <d v="2023-06-14T00:00:00"/>
    <d v="2023-07-12T00:00:00"/>
    <n v="35386563"/>
    <n v="393300"/>
    <s v="EVENTO"/>
    <s v="TEQUENDAMA"/>
    <s v="Servicios de Salud"/>
    <s v="Factura cancelada"/>
    <x v="0"/>
    <n v="0"/>
    <m/>
    <n v="0"/>
    <n v="0"/>
    <m/>
    <m/>
    <m/>
    <n v="0"/>
    <n v="0"/>
    <n v="0"/>
    <m/>
    <m/>
    <m/>
    <n v="0"/>
    <n v="34800763"/>
    <n v="0"/>
    <n v="2201497807"/>
    <d v="2024-04-02T00:00:00"/>
    <s v="(en blanco)"/>
    <n v="40223592"/>
    <s v="Finalizada"/>
    <d v="2023-06-14T00:00:00"/>
    <d v="2023-06-21T00:00:00"/>
    <s v="NULL"/>
    <n v="35378363"/>
    <n v="35194063"/>
    <n v="35321180"/>
    <n v="184300"/>
    <n v="0"/>
    <n v="0"/>
    <n v="0"/>
    <n v="0"/>
    <n v="0"/>
    <m/>
    <m/>
    <m/>
    <n v="35136880"/>
  </r>
  <r>
    <n v="860013779"/>
    <s v="ASOCIACION PROFAMILIA"/>
    <s v="C079"/>
    <n v="296450"/>
    <s v="C079296450"/>
    <s v="860013779_C079296450"/>
    <d v="2023-09-08T00:00:00"/>
    <d v="2023-09-12T00:00:00"/>
    <n v="51547356"/>
    <n v="26787571"/>
    <s v="EVENTO"/>
    <s v="TEQUENDAMA"/>
    <s v="Servicios de Salud"/>
    <s v="Factura cancelada"/>
    <x v="0"/>
    <n v="0"/>
    <m/>
    <n v="0"/>
    <n v="0"/>
    <m/>
    <m/>
    <m/>
    <n v="0"/>
    <n v="0"/>
    <n v="0"/>
    <m/>
    <m/>
    <m/>
    <n v="0"/>
    <n v="2465448"/>
    <n v="0"/>
    <n v="2201497807"/>
    <d v="2024-04-02T00:00:00"/>
    <s v="(en blanco)"/>
    <n v="40223592"/>
    <s v="Finalizada"/>
    <d v="2023-09-08T00:00:00"/>
    <d v="2023-09-12T00:00:00"/>
    <s v="NULL"/>
    <n v="51547356"/>
    <n v="51245156"/>
    <n v="51547356"/>
    <n v="302200"/>
    <n v="0"/>
    <n v="0"/>
    <n v="0"/>
    <n v="0"/>
    <n v="0"/>
    <m/>
    <m/>
    <m/>
    <n v="51245156"/>
  </r>
  <r>
    <n v="860013779"/>
    <s v="ASOCIACION PROFAMILIA"/>
    <s v="C079"/>
    <n v="296675"/>
    <s v="C079296675"/>
    <s v="860013779_C079296675"/>
    <d v="2023-09-12T00:00:00"/>
    <d v="2023-09-23T00:00:00"/>
    <n v="5645514"/>
    <n v="5620614"/>
    <s v="EVENTO"/>
    <s v="TEQUENDAMA"/>
    <s v="Servicios de Salud"/>
    <s v="Factura cancelada"/>
    <x v="0"/>
    <n v="0"/>
    <m/>
    <n v="0"/>
    <n v="0"/>
    <m/>
    <m/>
    <m/>
    <n v="0"/>
    <n v="0"/>
    <n v="0"/>
    <m/>
    <m/>
    <m/>
    <n v="0"/>
    <n v="5620614"/>
    <n v="0"/>
    <n v="2201530378"/>
    <d v="2024-07-26T00:00:00"/>
    <s v="(en blanco)"/>
    <n v="32408185"/>
    <s v="Finalizada"/>
    <d v="2023-09-12T00:00:00"/>
    <d v="2023-10-02T00:00:00"/>
    <s v="NULL"/>
    <n v="5645514"/>
    <n v="5620614"/>
    <n v="5645514"/>
    <n v="24900"/>
    <n v="0"/>
    <n v="0"/>
    <n v="0"/>
    <n v="0"/>
    <n v="0"/>
    <m/>
    <m/>
    <m/>
    <n v="5620614"/>
  </r>
  <r>
    <n v="860013779"/>
    <s v="ASOCIACION PROFAMILIA"/>
    <s v="C071"/>
    <n v="217402"/>
    <s v="C071217402"/>
    <s v="860013779_C071217402"/>
    <d v="2024-03-07T00:00:00"/>
    <d v="2024-03-14T00:00:00"/>
    <n v="1660885"/>
    <n v="1573247"/>
    <s v="EVENTO"/>
    <s v="CALI"/>
    <s v="Servicios de Salud"/>
    <s v="Factura pendiente en programacion de pago"/>
    <x v="0"/>
    <n v="0"/>
    <m/>
    <n v="38467"/>
    <n v="0"/>
    <n v="4800063408"/>
    <d v="2024-04-23T00:00:00"/>
    <s v="PAGO DIRECTO REGIMEN SUBSIDIADO MARZO 2024"/>
    <n v="5223191"/>
    <n v="1573247"/>
    <n v="0"/>
    <n v="2201540030"/>
    <d v="2024-08-26T00:00:00"/>
    <s v="(en blanco)"/>
    <n v="0"/>
    <n v="40171"/>
    <n v="0"/>
    <n v="2201501079"/>
    <d v="2024-04-24T00:00:00"/>
    <s v="(en blanco)"/>
    <n v="157199"/>
    <s v="Finalizada"/>
    <d v="2024-03-07T00:00:00"/>
    <d v="2024-03-14T00:00:00"/>
    <s v="NULL"/>
    <n v="1660885"/>
    <n v="1651885"/>
    <n v="1660885"/>
    <n v="9000"/>
    <n v="0"/>
    <n v="0"/>
    <n v="0"/>
    <n v="0"/>
    <n v="0"/>
    <m/>
    <m/>
    <m/>
    <n v="1651885"/>
  </r>
  <r>
    <n v="860013779"/>
    <s v="ASOCIACION PROFAMILIA"/>
    <s v="C078"/>
    <n v="175910"/>
    <s v="C078175910"/>
    <s v="860013779_C078175910"/>
    <d v="2024-01-03T00:00:00"/>
    <d v="2024-01-04T00:00:00"/>
    <n v="3850000"/>
    <n v="3850000"/>
    <s v="EVENTO"/>
    <s v="FERTILIDAD TEQUENDAMA"/>
    <s v="Servicios de Salud"/>
    <s v="Factura pendiente en programacion de pago"/>
    <x v="0"/>
    <n v="0"/>
    <m/>
    <n v="0"/>
    <n v="0"/>
    <m/>
    <m/>
    <m/>
    <n v="0"/>
    <n v="0"/>
    <n v="0"/>
    <m/>
    <m/>
    <m/>
    <n v="0"/>
    <n v="3850000"/>
    <n v="0"/>
    <n v="2201540030"/>
    <d v="2024-08-26T00:00:00"/>
    <s v="(en blanco)"/>
    <n v="50160434"/>
    <s v="Finalizada"/>
    <d v="2024-01-03T00:00:00"/>
    <d v="2024-01-04T00:00:00"/>
    <s v="NULL"/>
    <n v="3850000"/>
    <n v="3850000"/>
    <n v="3850000"/>
    <n v="0"/>
    <n v="0"/>
    <n v="0"/>
    <n v="0"/>
    <n v="0"/>
    <n v="0"/>
    <m/>
    <m/>
    <m/>
    <n v="3850000"/>
  </r>
  <r>
    <n v="860013779"/>
    <s v="ASOCIACION PROFAMILIA"/>
    <s v="C078"/>
    <n v="176284"/>
    <s v="C078176284"/>
    <s v="860013779_C078176284"/>
    <d v="2024-02-23T00:00:00"/>
    <d v="2024-03-01T00:00:00"/>
    <n v="498168"/>
    <n v="498168"/>
    <s v="EVENTO"/>
    <s v="FERTILIDAD TEQUENDAMA"/>
    <s v="Servicios de Salud"/>
    <s v="Factura pendiente en programacion de pago"/>
    <x v="0"/>
    <n v="0"/>
    <m/>
    <n v="0"/>
    <n v="0"/>
    <m/>
    <m/>
    <m/>
    <n v="0"/>
    <n v="0"/>
    <n v="0"/>
    <m/>
    <m/>
    <m/>
    <n v="0"/>
    <n v="498168"/>
    <n v="0"/>
    <n v="2201540030"/>
    <d v="2024-08-26T00:00:00"/>
    <s v="(en blanco)"/>
    <n v="50160434"/>
    <s v="Finalizada"/>
    <d v="2024-02-23T00:00:00"/>
    <d v="2024-03-01T00:00:00"/>
    <s v="NULL"/>
    <n v="498168"/>
    <n v="498168"/>
    <n v="498168"/>
    <n v="0"/>
    <n v="0"/>
    <n v="0"/>
    <n v="0"/>
    <n v="0"/>
    <n v="0"/>
    <m/>
    <m/>
    <m/>
    <n v="498168"/>
  </r>
  <r>
    <n v="860013779"/>
    <s v="ASOCIACION PROFAMILIA"/>
    <s v="C071"/>
    <n v="217236"/>
    <s v="C071217236"/>
    <s v="860013779_C071217236"/>
    <d v="2024-03-05T00:00:00"/>
    <d v="2024-03-12T00:00:00"/>
    <n v="35130"/>
    <n v="30630"/>
    <s v="EVENTO"/>
    <s v="CALI"/>
    <s v="Servicios de Salud"/>
    <s v="Factura pendiente en programacion de pago"/>
    <x v="0"/>
    <n v="0"/>
    <m/>
    <n v="0"/>
    <n v="0"/>
    <m/>
    <m/>
    <m/>
    <n v="0"/>
    <n v="0"/>
    <n v="0"/>
    <m/>
    <m/>
    <m/>
    <n v="0"/>
    <n v="30630"/>
    <n v="0"/>
    <n v="2201540030"/>
    <d v="2024-08-26T00:00:00"/>
    <s v="(en blanco)"/>
    <n v="50160434"/>
    <s v="Finalizada"/>
    <d v="2024-03-05T00:00:00"/>
    <d v="2024-03-12T00:00:00"/>
    <s v="NULL"/>
    <n v="35130"/>
    <n v="30630"/>
    <n v="35130"/>
    <n v="4500"/>
    <n v="0"/>
    <n v="0"/>
    <n v="0"/>
    <n v="0"/>
    <n v="0"/>
    <m/>
    <m/>
    <m/>
    <n v="30630"/>
  </r>
  <r>
    <n v="860013779"/>
    <s v="ASOCIACION PROFAMILIA"/>
    <s v="C072"/>
    <n v="220956"/>
    <s v="C072220956"/>
    <s v="860013779_C072220956"/>
    <d v="2024-03-13T00:00:00"/>
    <d v="2024-03-14T00:00:00"/>
    <n v="143549"/>
    <n v="143549"/>
    <s v="EVENTO"/>
    <s v="PALMIRA"/>
    <s v="Servicios de Salud"/>
    <s v="Factura pendiente en programacion de pago"/>
    <x v="0"/>
    <n v="0"/>
    <m/>
    <n v="0"/>
    <n v="0"/>
    <m/>
    <m/>
    <m/>
    <n v="0"/>
    <n v="0"/>
    <n v="0"/>
    <m/>
    <m/>
    <m/>
    <n v="0"/>
    <n v="143549"/>
    <n v="0"/>
    <n v="2201540030"/>
    <d v="2024-08-26T00:00:00"/>
    <s v="(en blanco)"/>
    <n v="50160434"/>
    <s v="Finalizada"/>
    <d v="2024-03-13T00:00:00"/>
    <d v="2024-03-14T00:00:00"/>
    <s v="NULL"/>
    <n v="143549"/>
    <n v="143549"/>
    <n v="143549"/>
    <n v="0"/>
    <n v="0"/>
    <n v="0"/>
    <n v="0"/>
    <n v="0"/>
    <n v="0"/>
    <m/>
    <m/>
    <m/>
    <n v="143549"/>
  </r>
  <r>
    <n v="860013779"/>
    <s v="ASOCIACION PROFAMILIA"/>
    <s v="C038"/>
    <n v="207754"/>
    <s v="C038207754"/>
    <s v="860013779_C038207754"/>
    <d v="2024-03-15T00:00:00"/>
    <d v="2024-04-01T00:00:00"/>
    <n v="545104"/>
    <n v="545104"/>
    <s v="EVENTO"/>
    <s v="PEREIRA"/>
    <s v="Servicios de Salud"/>
    <s v="Factura pendiente en programacion de pago"/>
    <x v="0"/>
    <n v="0"/>
    <m/>
    <n v="0"/>
    <n v="0"/>
    <m/>
    <m/>
    <m/>
    <n v="0"/>
    <n v="0"/>
    <n v="0"/>
    <m/>
    <m/>
    <m/>
    <n v="0"/>
    <n v="545104"/>
    <n v="0"/>
    <n v="2201540030"/>
    <d v="2024-08-26T00:00:00"/>
    <s v="(en blanco)"/>
    <n v="50160434"/>
    <s v="Finalizada"/>
    <d v="2024-03-15T00:00:00"/>
    <d v="2024-04-01T00:00:00"/>
    <s v="NULL"/>
    <n v="545104"/>
    <n v="545104"/>
    <n v="545104"/>
    <n v="0"/>
    <n v="0"/>
    <n v="0"/>
    <n v="0"/>
    <n v="0"/>
    <n v="0"/>
    <m/>
    <m/>
    <m/>
    <n v="545104"/>
  </r>
  <r>
    <n v="860013779"/>
    <s v="ASOCIACION PROFAMILIA"/>
    <s v="C079"/>
    <n v="302750"/>
    <s v="C079302750"/>
    <s v="860013779_C079302750"/>
    <d v="2023-11-09T00:00:00"/>
    <d v="2023-12-06T00:00:00"/>
    <n v="55821706"/>
    <n v="55706506"/>
    <s v="EVENTO"/>
    <s v="TEQUENDAMA"/>
    <s v="Servicios de Salud"/>
    <s v="Factura pendiente en programacion de pago"/>
    <x v="1"/>
    <n v="0"/>
    <m/>
    <n v="0"/>
    <n v="0"/>
    <m/>
    <m/>
    <m/>
    <n v="0"/>
    <n v="0"/>
    <n v="0"/>
    <m/>
    <m/>
    <m/>
    <n v="0"/>
    <n v="5306404"/>
    <n v="0"/>
    <n v="2201540030"/>
    <d v="2024-08-26T00:00:00"/>
    <s v="(en blanco)"/>
    <n v="50160434"/>
    <s v="Finalizada"/>
    <d v="2023-11-09T00:00:00"/>
    <d v="2023-11-15T00:00:00"/>
    <s v="NULL"/>
    <n v="55821706"/>
    <n v="55706506"/>
    <n v="55821706"/>
    <n v="115200"/>
    <n v="0"/>
    <n v="0"/>
    <n v="0"/>
    <n v="0"/>
    <n v="0"/>
    <m/>
    <m/>
    <m/>
    <n v="55706506"/>
  </r>
  <r>
    <n v="860013779"/>
    <s v="ASOCIACION PROFAMILIA"/>
    <s v="C079"/>
    <n v="324736"/>
    <s v="C079324736"/>
    <s v="860013779_C079324736"/>
    <d v="2024-06-07T00:00:00"/>
    <d v="2024-06-12T00:00:00"/>
    <n v="36237711"/>
    <n v="35467603"/>
    <s v="EVENTO"/>
    <s v="TEQUENDAMA"/>
    <s v="Servicios de Salud"/>
    <e v="#N/A"/>
    <x v="1"/>
    <n v="34914153"/>
    <n v="4800064225"/>
    <n v="0"/>
    <n v="0"/>
    <m/>
    <m/>
    <m/>
    <n v="0"/>
    <n v="553450"/>
    <n v="0"/>
    <n v="4800064225"/>
    <s v="30.06.2024"/>
    <s v="ANT. SERVICIOS DE SALUD LEYDY PEÑA RIOS"/>
    <n v="553450"/>
    <n v="358958"/>
    <n v="0"/>
    <n v="2201529828"/>
    <d v="2024-07-17T00:00:00"/>
    <s v="(en blanco)"/>
    <n v="358958"/>
    <s v="Finalizada"/>
    <d v="2024-06-07T00:00:00"/>
    <d v="2024-06-12T00:00:00"/>
    <s v="NULL"/>
    <n v="36237711"/>
    <n v="35826561"/>
    <n v="36237711"/>
    <n v="411150"/>
    <n v="0"/>
    <n v="0"/>
    <n v="0"/>
    <n v="0"/>
    <n v="0"/>
    <m/>
    <m/>
    <m/>
    <n v="35826561"/>
  </r>
  <r>
    <n v="860013779"/>
    <s v="ASOCIACION PROFAMILIA"/>
    <s v="C079"/>
    <n v="315372"/>
    <s v="C079315372"/>
    <s v="860013779_C079315372"/>
    <d v="2024-03-07T00:00:00"/>
    <d v="2024-03-13T00:00:00"/>
    <n v="13236367"/>
    <n v="13156025"/>
    <s v="EVENTO"/>
    <s v="TEQUENDAMA"/>
    <s v="Servicios de Salud"/>
    <s v="Factura pendiente en programacion de pago"/>
    <x v="1"/>
    <n v="13012975"/>
    <n v="1222426698"/>
    <n v="0"/>
    <n v="0"/>
    <m/>
    <m/>
    <m/>
    <n v="0"/>
    <n v="0"/>
    <n v="0"/>
    <m/>
    <m/>
    <m/>
    <n v="0"/>
    <n v="80342"/>
    <n v="0"/>
    <n v="2201501079"/>
    <d v="2024-04-24T00:00:00"/>
    <s v="(en blanco)"/>
    <n v="157199"/>
    <s v="Finalizada"/>
    <d v="2024-03-07T00:00:00"/>
    <d v="2024-03-11T00:00:00"/>
    <s v="NULL"/>
    <n v="13236367"/>
    <n v="13093317"/>
    <n v="13236367"/>
    <n v="143050"/>
    <n v="0"/>
    <n v="0"/>
    <n v="0"/>
    <n v="0"/>
    <n v="0"/>
    <m/>
    <m/>
    <m/>
    <n v="13093317"/>
  </r>
  <r>
    <n v="860013779"/>
    <s v="ASOCIACION PROFAMILIA"/>
    <s v="C079"/>
    <n v="309119"/>
    <s v="C079309119"/>
    <s v="860013779_C079309119"/>
    <d v="2024-01-12T00:00:00"/>
    <d v="2024-01-15T00:00:00"/>
    <n v="39371276"/>
    <n v="39183826"/>
    <s v="EVENTO"/>
    <s v="TEQUENDAMA"/>
    <s v="Servicios de Salud"/>
    <s v="Factura pendiente en programacion de pago"/>
    <x v="1"/>
    <n v="38612642"/>
    <n v="1222362831"/>
    <n v="0"/>
    <n v="0"/>
    <m/>
    <m/>
    <m/>
    <n v="0"/>
    <n v="0"/>
    <n v="0"/>
    <m/>
    <m/>
    <m/>
    <n v="0"/>
    <n v="571184"/>
    <n v="0"/>
    <n v="2201540030"/>
    <d v="2024-08-26T00:00:00"/>
    <s v="(en blanco)"/>
    <n v="50160434"/>
    <s v="Finalizada"/>
    <d v="2024-01-12T00:00:00"/>
    <d v="2024-01-15T00:00:00"/>
    <s v="NULL"/>
    <n v="39371276"/>
    <n v="39183826"/>
    <n v="39371276"/>
    <n v="187450"/>
    <n v="0"/>
    <n v="0"/>
    <n v="0"/>
    <n v="0"/>
    <n v="0"/>
    <m/>
    <m/>
    <m/>
    <n v="39183826"/>
  </r>
  <r>
    <n v="860013779"/>
    <s v="ASOCIACION PROFAMILIA"/>
    <s v="C072"/>
    <n v="220954"/>
    <s v="C072220954"/>
    <s v="860013779_C072220954"/>
    <d v="2024-03-13T00:00:00"/>
    <d v="2024-03-14T00:00:00"/>
    <n v="1106209"/>
    <n v="1106209"/>
    <s v="EVENTO"/>
    <s v="PALMIRA"/>
    <s v="Servicios de Salud"/>
    <s v="Factura pendiente en programacion de pago"/>
    <x v="1"/>
    <n v="0"/>
    <m/>
    <n v="0"/>
    <n v="0"/>
    <m/>
    <m/>
    <m/>
    <n v="0"/>
    <n v="0"/>
    <n v="0"/>
    <m/>
    <m/>
    <m/>
    <n v="0"/>
    <n v="1058359"/>
    <n v="0"/>
    <n v="2201540030"/>
    <d v="2024-08-26T00:00:00"/>
    <s v="(en blanco)"/>
    <n v="50160434"/>
    <s v="Finalizada"/>
    <d v="2024-03-13T00:00:00"/>
    <d v="2024-03-14T00:00:00"/>
    <s v="NULL"/>
    <n v="1106209"/>
    <n v="1058359"/>
    <n v="1106209"/>
    <n v="47850"/>
    <n v="0"/>
    <n v="0"/>
    <n v="0"/>
    <n v="0"/>
    <n v="0"/>
    <m/>
    <m/>
    <m/>
    <n v="1058359"/>
  </r>
  <r>
    <n v="860013779"/>
    <s v="ASOCIACION PROFAMILIA"/>
    <s v="C079"/>
    <n v="281610"/>
    <s v="C079281610"/>
    <s v="860013779_C079281610"/>
    <d v="2023-05-09T00:00:00"/>
    <d v="2023-05-27T00:00:00"/>
    <n v="1736735"/>
    <n v="1736735"/>
    <s v="EVENTO"/>
    <s v="TEQUENDAMA"/>
    <s v="Servicios de Salud"/>
    <s v="Factura devuelta"/>
    <x v="2"/>
    <n v="0"/>
    <m/>
    <n v="0"/>
    <n v="0"/>
    <m/>
    <m/>
    <m/>
    <n v="0"/>
    <n v="0"/>
    <n v="0"/>
    <m/>
    <m/>
    <m/>
    <n v="0"/>
    <n v="0"/>
    <n v="0"/>
    <m/>
    <m/>
    <m/>
    <n v="0"/>
    <s v="Devuelta"/>
    <d v="2023-05-09T00:00:00"/>
    <d v="2023-09-11T00:00:00"/>
    <d v="2023-09-27T00:00:00"/>
    <n v="1736735"/>
    <n v="0"/>
    <n v="0"/>
    <n v="0"/>
    <n v="0"/>
    <n v="0"/>
    <n v="1736735"/>
    <n v="0"/>
    <n v="1736735"/>
    <s v="DEVOLUCION"/>
    <m/>
    <s v="AUTORIZACION"/>
    <n v="0"/>
  </r>
  <r>
    <n v="860013779"/>
    <s v="ASOCIACION PROFAMILIA"/>
    <s v="C042"/>
    <n v="200124"/>
    <s v="C042200124"/>
    <s v="860013779_C042200124"/>
    <d v="2024-07-06T00:00:00"/>
    <d v="2024-07-15T00:00:00"/>
    <n v="71848"/>
    <n v="71848"/>
    <s v="EVENTO"/>
    <s v="MAYORCA"/>
    <s v="Servicios de Salud"/>
    <e v="#N/A"/>
    <x v="3"/>
    <n v="0"/>
    <m/>
    <n v="0"/>
    <n v="0"/>
    <m/>
    <m/>
    <m/>
    <n v="0"/>
    <n v="0"/>
    <n v="0"/>
    <m/>
    <m/>
    <m/>
    <n v="0"/>
    <n v="0"/>
    <n v="0"/>
    <m/>
    <m/>
    <m/>
    <n v="0"/>
    <s v="Para validar auditoría automatica"/>
    <d v="2024-07-06T00:00:00"/>
    <d v="2024-07-15T00:00:00"/>
    <s v="NULL"/>
    <n v="71848"/>
    <n v="0"/>
    <n v="0"/>
    <n v="0"/>
    <n v="0"/>
    <n v="0"/>
    <n v="0"/>
    <n v="0"/>
    <n v="0"/>
    <m/>
    <m/>
    <m/>
    <n v="0"/>
  </r>
  <r>
    <n v="860013779"/>
    <s v="ASOCIACION PROFAMILIA"/>
    <s v="C045"/>
    <n v="317511"/>
    <s v="C045317511"/>
    <s v="860013779_C045317511"/>
    <d v="2024-07-06T00:00:00"/>
    <d v="2024-07-06T00:00:00"/>
    <n v="113808"/>
    <n v="113808"/>
    <s v="EVENTO"/>
    <s v="CIUDAD DEL RIO"/>
    <s v="Servicios de Salud"/>
    <e v="#N/A"/>
    <x v="4"/>
    <n v="0"/>
    <m/>
    <n v="0"/>
    <n v="0"/>
    <m/>
    <m/>
    <m/>
    <n v="0"/>
    <n v="0"/>
    <n v="0"/>
    <m/>
    <m/>
    <m/>
    <n v="0"/>
    <n v="0"/>
    <n v="0"/>
    <m/>
    <m/>
    <m/>
    <n v="0"/>
    <s v="Para cargar RIPS o soportes"/>
    <d v="2024-07-06T00:00:00"/>
    <s v="NULL"/>
    <s v="NULL"/>
    <n v="113808"/>
    <n v="0"/>
    <n v="0"/>
    <n v="0"/>
    <n v="0"/>
    <n v="0"/>
    <n v="0"/>
    <n v="0"/>
    <n v="0"/>
    <m/>
    <m/>
    <m/>
    <n v="0"/>
  </r>
  <r>
    <n v="860013779"/>
    <s v="ASOCIACION PROFAMILIA"/>
    <s v="C079"/>
    <n v="321772"/>
    <s v="C079321772"/>
    <s v="860013779_C079321772"/>
    <d v="2024-05-09T00:00:00"/>
    <d v="2024-05-10T00:00:00"/>
    <n v="45745357"/>
    <n v="45320465"/>
    <s v="EVENTO"/>
    <s v="TEQUENDAMA"/>
    <s v="Servicios de Salud"/>
    <s v="Factura pendiente en programacion de pago"/>
    <x v="5"/>
    <n v="45320465"/>
    <n v="1222460755"/>
    <n v="0"/>
    <n v="0"/>
    <m/>
    <m/>
    <m/>
    <n v="0"/>
    <n v="0"/>
    <n v="0"/>
    <m/>
    <m/>
    <m/>
    <n v="0"/>
    <n v="80342"/>
    <n v="0"/>
    <n v="2201520822"/>
    <d v="2024-06-24T00:00:00"/>
    <s v="(en blanco)"/>
    <n v="80342"/>
    <s v="Finalizada"/>
    <d v="2024-05-09T00:00:00"/>
    <d v="2024-05-10T00:00:00"/>
    <s v="NULL"/>
    <n v="45745357"/>
    <n v="45400807"/>
    <n v="45745357"/>
    <n v="344550"/>
    <n v="0"/>
    <n v="0"/>
    <n v="0"/>
    <n v="0"/>
    <n v="0"/>
    <m/>
    <m/>
    <m/>
    <n v="45400807"/>
  </r>
  <r>
    <n v="860013779"/>
    <s v="ASOCIACION PROFAMILIA"/>
    <s v="C079"/>
    <n v="315622"/>
    <s v="C079315622"/>
    <s v="860013779_C079315622"/>
    <d v="2024-03-09T00:00:00"/>
    <d v="2024-03-13T00:00:00"/>
    <n v="17601509"/>
    <n v="17564109"/>
    <s v="EVENTO"/>
    <s v="TEQUENDAMA"/>
    <s v="Servicios de Salud"/>
    <s v="Factura pendiente en programacion de pago"/>
    <x v="5"/>
    <n v="17564109"/>
    <n v="1222420508"/>
    <n v="0"/>
    <n v="0"/>
    <m/>
    <m/>
    <m/>
    <n v="0"/>
    <n v="0"/>
    <n v="0"/>
    <m/>
    <m/>
    <m/>
    <n v="0"/>
    <n v="0"/>
    <n v="0"/>
    <m/>
    <m/>
    <m/>
    <n v="0"/>
    <s v="Finalizada"/>
    <d v="2024-03-09T00:00:00"/>
    <d v="2024-03-11T00:00:00"/>
    <s v="NULL"/>
    <n v="17601509"/>
    <n v="17564109"/>
    <n v="17601509"/>
    <n v="37400"/>
    <n v="0"/>
    <n v="0"/>
    <n v="0"/>
    <n v="0"/>
    <n v="0"/>
    <m/>
    <m/>
    <m/>
    <n v="17564109"/>
  </r>
  <r>
    <n v="860013779"/>
    <s v="ASOCIACION PROFAMILIA"/>
    <s v="C071"/>
    <n v="219655"/>
    <s v="C071219655"/>
    <s v="860013779_C071219655"/>
    <d v="2024-05-10T00:00:00"/>
    <d v="2024-05-10T00:00:00"/>
    <n v="4404665"/>
    <n v="4377665"/>
    <s v="EVENTO"/>
    <s v="CALI"/>
    <s v="Servicios de Salud"/>
    <s v="Factura pendiente en programacion de pago"/>
    <x v="5"/>
    <n v="4377665"/>
    <n v="1222460682"/>
    <n v="0"/>
    <n v="0"/>
    <m/>
    <m/>
    <m/>
    <n v="0"/>
    <n v="0"/>
    <n v="0"/>
    <m/>
    <m/>
    <m/>
    <n v="0"/>
    <n v="0"/>
    <n v="0"/>
    <m/>
    <m/>
    <m/>
    <n v="0"/>
    <s v="Finalizada"/>
    <d v="2024-05-10T00:00:00"/>
    <d v="2024-05-10T00:00:00"/>
    <s v="NULL"/>
    <n v="4404665"/>
    <n v="4377665"/>
    <n v="4404665"/>
    <n v="27000"/>
    <n v="0"/>
    <n v="0"/>
    <n v="0"/>
    <n v="0"/>
    <n v="0"/>
    <m/>
    <m/>
    <m/>
    <n v="4377665"/>
  </r>
  <r>
    <n v="860013779"/>
    <s v="ASOCIACION PROFAMILIA"/>
    <s v="C079"/>
    <n v="316051"/>
    <s v="C079316051"/>
    <s v="860013779_C079316051"/>
    <d v="2024-03-14T00:00:00"/>
    <d v="2024-03-14T00:00:00"/>
    <n v="3785369"/>
    <n v="3747469"/>
    <s v="EVENTO"/>
    <s v="TEQUENDAMA"/>
    <s v="Servicios de Salud"/>
    <s v="Factura pendiente en programacion de pago"/>
    <x v="5"/>
    <n v="3747469"/>
    <n v="1222420595"/>
    <n v="0"/>
    <n v="0"/>
    <m/>
    <m/>
    <m/>
    <n v="0"/>
    <n v="0"/>
    <n v="0"/>
    <m/>
    <m/>
    <m/>
    <n v="0"/>
    <n v="0"/>
    <n v="0"/>
    <m/>
    <m/>
    <m/>
    <n v="0"/>
    <s v="Finalizada"/>
    <d v="2024-03-14T00:00:00"/>
    <d v="2024-03-14T00:00:00"/>
    <s v="NULL"/>
    <n v="3785369"/>
    <n v="3747469"/>
    <n v="3785369"/>
    <n v="37900"/>
    <n v="0"/>
    <n v="0"/>
    <n v="0"/>
    <n v="0"/>
    <n v="0"/>
    <m/>
    <m/>
    <m/>
    <n v="3747469"/>
  </r>
  <r>
    <n v="860013779"/>
    <s v="ASOCIACION PROFAMILIA"/>
    <s v="C071"/>
    <n v="221552"/>
    <s v="C071221552"/>
    <s v="860013779_C071221552"/>
    <d v="2024-07-15T00:00:00"/>
    <d v="2024-07-15T00:00:00"/>
    <n v="2853532"/>
    <n v="2835532"/>
    <s v="EVENTO"/>
    <s v="CALI"/>
    <s v="Servicios de Salud"/>
    <e v="#N/A"/>
    <x v="5"/>
    <n v="2835532"/>
    <n v="1222479066"/>
    <n v="0"/>
    <n v="0"/>
    <m/>
    <m/>
    <m/>
    <n v="0"/>
    <n v="0"/>
    <n v="0"/>
    <m/>
    <m/>
    <m/>
    <n v="0"/>
    <n v="0"/>
    <n v="0"/>
    <m/>
    <m/>
    <m/>
    <n v="0"/>
    <s v="Finalizada"/>
    <d v="2024-07-15T00:00:00"/>
    <d v="2024-07-15T00:00:00"/>
    <s v="NULL"/>
    <n v="2853532"/>
    <n v="2835532"/>
    <n v="2853532"/>
    <n v="18000"/>
    <n v="0"/>
    <n v="0"/>
    <n v="0"/>
    <n v="0"/>
    <n v="0"/>
    <m/>
    <m/>
    <m/>
    <n v="2835532"/>
  </r>
  <r>
    <n v="860013779"/>
    <s v="ASOCIACION PROFAMILIA"/>
    <s v="C071"/>
    <n v="220525"/>
    <s v="C071220525"/>
    <s v="860013779_C071220525"/>
    <d v="2024-06-13T00:00:00"/>
    <d v="2024-06-13T00:00:00"/>
    <n v="2853532"/>
    <n v="2821832"/>
    <s v="EVENTO"/>
    <s v="CALI"/>
    <s v="Servicios de Salud"/>
    <e v="#N/A"/>
    <x v="5"/>
    <n v="2821832"/>
    <n v="1222479073"/>
    <n v="0"/>
    <n v="0"/>
    <m/>
    <m/>
    <m/>
    <n v="0"/>
    <n v="0"/>
    <n v="0"/>
    <m/>
    <m/>
    <m/>
    <n v="0"/>
    <n v="0"/>
    <n v="0"/>
    <m/>
    <m/>
    <m/>
    <n v="0"/>
    <s v="Finalizada"/>
    <d v="2024-06-13T00:00:00"/>
    <d v="2024-06-13T00:00:00"/>
    <s v="NULL"/>
    <n v="2853532"/>
    <n v="2821832"/>
    <n v="2853532"/>
    <n v="31700"/>
    <n v="0"/>
    <n v="0"/>
    <n v="0"/>
    <n v="0"/>
    <n v="0"/>
    <m/>
    <m/>
    <m/>
    <n v="2821832"/>
  </r>
  <r>
    <n v="860013779"/>
    <s v="ASOCIACION PROFAMILIA"/>
    <s v="C038"/>
    <n v="211065"/>
    <s v="C038211065"/>
    <s v="860013779_C038211065"/>
    <d v="2024-06-14T00:00:00"/>
    <d v="2024-06-14T00:00:00"/>
    <n v="2142017"/>
    <n v="2142017"/>
    <s v="EVENTO"/>
    <s v="PEREIRA"/>
    <s v="Servicios de Salud"/>
    <e v="#N/A"/>
    <x v="5"/>
    <n v="2142017"/>
    <n v="1222479074"/>
    <n v="0"/>
    <n v="0"/>
    <m/>
    <m/>
    <m/>
    <n v="0"/>
    <n v="0"/>
    <n v="0"/>
    <m/>
    <m/>
    <m/>
    <n v="0"/>
    <n v="0"/>
    <n v="0"/>
    <m/>
    <m/>
    <m/>
    <n v="0"/>
    <s v="Finalizada"/>
    <d v="2024-06-14T00:00:00"/>
    <d v="2024-06-14T00:00:00"/>
    <s v="NULL"/>
    <n v="2142017"/>
    <n v="2142017"/>
    <n v="2142017"/>
    <n v="0"/>
    <n v="0"/>
    <n v="0"/>
    <n v="0"/>
    <n v="0"/>
    <n v="0"/>
    <m/>
    <m/>
    <m/>
    <n v="2142017"/>
  </r>
  <r>
    <n v="860013779"/>
    <s v="ASOCIACION PROFAMILIA"/>
    <s v="C080"/>
    <n v="200166"/>
    <s v="C080200166"/>
    <s v="860013779_C080200166"/>
    <d v="2024-04-15T00:00:00"/>
    <d v="2024-04-15T00:00:00"/>
    <n v="2024748"/>
    <n v="2024748"/>
    <s v="EVENTO"/>
    <s v="AGUABLANCA"/>
    <s v="Servicios de Salud"/>
    <s v="Factura pendiente en programacion de pago"/>
    <x v="5"/>
    <n v="2024748"/>
    <n v="1222441433"/>
    <n v="0"/>
    <n v="0"/>
    <m/>
    <m/>
    <m/>
    <n v="0"/>
    <n v="0"/>
    <n v="0"/>
    <m/>
    <m/>
    <m/>
    <n v="0"/>
    <n v="0"/>
    <n v="0"/>
    <m/>
    <m/>
    <m/>
    <n v="0"/>
    <s v="Finalizada"/>
    <d v="2024-04-15T00:00:00"/>
    <d v="2024-04-15T00:00:00"/>
    <s v="NULL"/>
    <n v="2024748"/>
    <n v="2024748"/>
    <n v="2024748"/>
    <n v="0"/>
    <n v="0"/>
    <n v="0"/>
    <n v="0"/>
    <n v="0"/>
    <n v="0"/>
    <m/>
    <m/>
    <m/>
    <n v="2024748"/>
  </r>
  <r>
    <n v="860013779"/>
    <s v="ASOCIACION PROFAMILIA"/>
    <s v="C080"/>
    <n v="201171"/>
    <s v="C080201171"/>
    <s v="860013779_C080201171"/>
    <d v="2024-06-12T00:00:00"/>
    <d v="2024-06-12T00:00:00"/>
    <n v="2024748"/>
    <n v="2024748"/>
    <s v="EVENTO"/>
    <s v="AGUABLANCA"/>
    <s v="Servicios de Salud"/>
    <e v="#N/A"/>
    <x v="5"/>
    <n v="2024748"/>
    <n v="1222470181"/>
    <n v="0"/>
    <n v="0"/>
    <m/>
    <m/>
    <m/>
    <n v="0"/>
    <n v="0"/>
    <n v="0"/>
    <m/>
    <m/>
    <m/>
    <n v="0"/>
    <n v="0"/>
    <n v="0"/>
    <m/>
    <m/>
    <m/>
    <n v="0"/>
    <s v="Finalizada"/>
    <d v="2024-06-12T00:00:00"/>
    <d v="2024-06-12T00:00:00"/>
    <s v="NULL"/>
    <n v="2024748"/>
    <n v="2024748"/>
    <n v="2024748"/>
    <n v="0"/>
    <n v="0"/>
    <n v="0"/>
    <n v="0"/>
    <n v="0"/>
    <n v="0"/>
    <m/>
    <m/>
    <m/>
    <n v="2024748"/>
  </r>
  <r>
    <n v="860013779"/>
    <s v="ASOCIACION PROFAMILIA"/>
    <s v="C038"/>
    <n v="211964"/>
    <s v="C038211964"/>
    <s v="860013779_C038211964"/>
    <d v="2024-07-11T00:00:00"/>
    <d v="2024-07-12T00:00:00"/>
    <n v="1383267"/>
    <n v="1383267"/>
    <s v="EVENTO"/>
    <s v="PEREIRA"/>
    <s v="Servicios de Salud"/>
    <e v="#N/A"/>
    <x v="5"/>
    <n v="1383267"/>
    <n v="1222479064"/>
    <n v="0"/>
    <n v="0"/>
    <m/>
    <m/>
    <m/>
    <n v="0"/>
    <n v="0"/>
    <n v="0"/>
    <m/>
    <m/>
    <m/>
    <n v="0"/>
    <n v="0"/>
    <n v="0"/>
    <m/>
    <m/>
    <m/>
    <n v="0"/>
    <s v="Finalizada"/>
    <d v="2024-07-11T00:00:00"/>
    <d v="2024-07-12T00:00:00"/>
    <s v="NULL"/>
    <n v="1383267"/>
    <n v="1383267"/>
    <n v="1383267"/>
    <n v="0"/>
    <n v="0"/>
    <n v="0"/>
    <n v="0"/>
    <n v="0"/>
    <n v="0"/>
    <m/>
    <m/>
    <m/>
    <n v="1383267"/>
  </r>
  <r>
    <n v="860013779"/>
    <s v="ASOCIACION PROFAMILIA"/>
    <s v="C036"/>
    <n v="796488"/>
    <s v="C036796488"/>
    <s v="860013779_C036796488"/>
    <d v="2024-07-11T00:00:00"/>
    <d v="2024-07-11T00:00:00"/>
    <n v="1250956"/>
    <n v="1250956"/>
    <s v="EVENTO"/>
    <s v="MEDELLIN"/>
    <s v="Servicios de Salud"/>
    <e v="#N/A"/>
    <x v="5"/>
    <n v="1250956"/>
    <n v="1222479063"/>
    <n v="0"/>
    <n v="0"/>
    <m/>
    <m/>
    <m/>
    <n v="0"/>
    <n v="0"/>
    <n v="0"/>
    <m/>
    <m/>
    <m/>
    <n v="0"/>
    <n v="0"/>
    <n v="0"/>
    <m/>
    <m/>
    <m/>
    <n v="0"/>
    <s v="Finalizada"/>
    <d v="2024-07-11T00:00:00"/>
    <d v="2024-07-11T00:00:00"/>
    <s v="NULL"/>
    <n v="1250956"/>
    <n v="1250956"/>
    <n v="1250956"/>
    <n v="0"/>
    <n v="0"/>
    <n v="0"/>
    <n v="0"/>
    <n v="0"/>
    <n v="0"/>
    <m/>
    <m/>
    <m/>
    <n v="1250956"/>
  </r>
  <r>
    <n v="860013779"/>
    <s v="ASOCIACION PROFAMILIA"/>
    <s v="C038"/>
    <n v="211968"/>
    <s v="C038211968"/>
    <s v="860013779_C038211968"/>
    <d v="2024-07-11T00:00:00"/>
    <d v="2024-07-12T00:00:00"/>
    <n v="857263"/>
    <n v="857263"/>
    <s v="EVENTO"/>
    <s v="PEREIRA"/>
    <s v="Servicios de Salud"/>
    <e v="#N/A"/>
    <x v="5"/>
    <n v="857263"/>
    <n v="1222479065"/>
    <n v="0"/>
    <n v="0"/>
    <m/>
    <m/>
    <m/>
    <n v="0"/>
    <n v="0"/>
    <n v="0"/>
    <m/>
    <m/>
    <m/>
    <n v="0"/>
    <n v="0"/>
    <n v="0"/>
    <m/>
    <m/>
    <m/>
    <n v="0"/>
    <s v="Finalizada"/>
    <d v="2024-07-11T00:00:00"/>
    <d v="2024-07-12T00:00:00"/>
    <s v="NULL"/>
    <n v="857263"/>
    <n v="857263"/>
    <n v="857263"/>
    <n v="0"/>
    <n v="0"/>
    <n v="0"/>
    <n v="0"/>
    <n v="0"/>
    <n v="0"/>
    <m/>
    <m/>
    <m/>
    <n v="857263"/>
  </r>
  <r>
    <n v="860013779"/>
    <s v="ASOCIACION PROFAMILIA"/>
    <s v="C071"/>
    <n v="218787"/>
    <s v="C071218787"/>
    <s v="860013779_C071218787"/>
    <d v="2024-04-15T00:00:00"/>
    <d v="2024-04-15T00:00:00"/>
    <n v="867251"/>
    <n v="831051"/>
    <s v="EVENTO"/>
    <s v="CALI"/>
    <s v="Servicios de Salud"/>
    <s v="Factura pendiente en programacion de pago"/>
    <x v="5"/>
    <n v="831051"/>
    <n v="1222440734"/>
    <n v="0"/>
    <n v="0"/>
    <m/>
    <m/>
    <m/>
    <n v="0"/>
    <n v="0"/>
    <n v="0"/>
    <m/>
    <m/>
    <m/>
    <n v="0"/>
    <n v="0"/>
    <n v="0"/>
    <m/>
    <m/>
    <m/>
    <n v="0"/>
    <s v="Finalizada"/>
    <d v="2024-04-15T00:00:00"/>
    <d v="2024-04-15T00:00:00"/>
    <s v="NULL"/>
    <n v="867251"/>
    <n v="831051"/>
    <n v="867251"/>
    <n v="36200"/>
    <n v="0"/>
    <n v="0"/>
    <n v="0"/>
    <n v="0"/>
    <n v="0"/>
    <m/>
    <m/>
    <m/>
    <n v="831051"/>
  </r>
  <r>
    <n v="860013779"/>
    <s v="ASOCIACION PROFAMILIA"/>
    <s v="C070"/>
    <n v="170582"/>
    <s v="C070170582"/>
    <s v="860013779_C070170582"/>
    <d v="2024-05-10T00:00:00"/>
    <d v="2024-05-22T00:00:00"/>
    <n v="674916"/>
    <n v="674916"/>
    <s v="EVENTO"/>
    <s v="BUENAVENTURA"/>
    <s v="Servicios de Salud"/>
    <s v="Factura pendiente en programacion de pago"/>
    <x v="5"/>
    <n v="674916"/>
    <n v="1222460694"/>
    <n v="0"/>
    <n v="0"/>
    <m/>
    <m/>
    <m/>
    <n v="0"/>
    <n v="0"/>
    <n v="0"/>
    <m/>
    <m/>
    <m/>
    <n v="0"/>
    <n v="0"/>
    <n v="0"/>
    <m/>
    <m/>
    <m/>
    <n v="0"/>
    <s v="Finalizada"/>
    <d v="2024-05-10T00:00:00"/>
    <d v="2024-05-14T00:00:00"/>
    <s v="NULL"/>
    <n v="674916"/>
    <n v="674916"/>
    <n v="674916"/>
    <n v="0"/>
    <n v="0"/>
    <n v="0"/>
    <n v="0"/>
    <n v="0"/>
    <n v="0"/>
    <m/>
    <m/>
    <m/>
    <n v="674916"/>
  </r>
  <r>
    <n v="860013779"/>
    <s v="ASOCIACION PROFAMILIA"/>
    <s v="C072"/>
    <n v="223706"/>
    <s v="C072223706"/>
    <s v="860013779_C072223706"/>
    <d v="2024-06-05T00:00:00"/>
    <d v="2024-06-05T00:00:00"/>
    <n v="674916"/>
    <n v="674916"/>
    <s v="EVENTO"/>
    <s v="PALMIRA"/>
    <s v="Servicios de Salud"/>
    <e v="#N/A"/>
    <x v="5"/>
    <n v="674916"/>
    <n v="1222470180"/>
    <n v="0"/>
    <n v="0"/>
    <m/>
    <m/>
    <m/>
    <n v="0"/>
    <n v="0"/>
    <n v="0"/>
    <m/>
    <m/>
    <m/>
    <n v="0"/>
    <n v="0"/>
    <n v="0"/>
    <m/>
    <m/>
    <m/>
    <n v="0"/>
    <s v="Finalizada"/>
    <d v="2024-06-05T00:00:00"/>
    <d v="2024-06-05T00:00:00"/>
    <s v="NULL"/>
    <n v="674916"/>
    <n v="674916"/>
    <n v="674916"/>
    <n v="0"/>
    <n v="0"/>
    <n v="0"/>
    <n v="0"/>
    <n v="0"/>
    <n v="0"/>
    <m/>
    <m/>
    <m/>
    <n v="674916"/>
  </r>
  <r>
    <n v="860013779"/>
    <s v="ASOCIACION PROFAMILIA"/>
    <s v="C070"/>
    <n v="171066"/>
    <s v="C070171066"/>
    <s v="860013779_C070171066"/>
    <d v="2024-07-04T00:00:00"/>
    <d v="2024-07-04T00:00:00"/>
    <n v="674916"/>
    <n v="674916"/>
    <s v="EVENTO"/>
    <s v="BUENAVENTURA"/>
    <s v="Servicios de Salud"/>
    <e v="#N/A"/>
    <x v="5"/>
    <n v="674916"/>
    <n v="1222478221"/>
    <n v="0"/>
    <n v="0"/>
    <m/>
    <m/>
    <m/>
    <n v="0"/>
    <n v="0"/>
    <n v="0"/>
    <m/>
    <m/>
    <m/>
    <n v="0"/>
    <n v="0"/>
    <n v="0"/>
    <m/>
    <m/>
    <m/>
    <n v="0"/>
    <s v="Finalizada"/>
    <d v="2024-07-04T00:00:00"/>
    <d v="2024-07-05T00:00:00"/>
    <s v="NULL"/>
    <n v="674916"/>
    <n v="674916"/>
    <n v="674916"/>
    <n v="0"/>
    <n v="0"/>
    <n v="0"/>
    <n v="0"/>
    <n v="0"/>
    <n v="0"/>
    <m/>
    <m/>
    <m/>
    <n v="674916"/>
  </r>
  <r>
    <n v="860013779"/>
    <s v="ASOCIACION PROFAMILIA"/>
    <s v="C080"/>
    <n v="201719"/>
    <s v="C080201719"/>
    <s v="860013779_C080201719"/>
    <d v="2024-07-12T00:00:00"/>
    <d v="2024-07-12T00:00:00"/>
    <n v="674916"/>
    <n v="674916"/>
    <s v="EVENTO"/>
    <s v="AGUABLANCA"/>
    <s v="Servicios de Salud"/>
    <e v="#N/A"/>
    <x v="5"/>
    <n v="674916"/>
    <n v="1222479062"/>
    <n v="0"/>
    <n v="0"/>
    <m/>
    <m/>
    <m/>
    <n v="0"/>
    <n v="0"/>
    <n v="0"/>
    <m/>
    <m/>
    <m/>
    <n v="0"/>
    <n v="0"/>
    <n v="0"/>
    <m/>
    <m/>
    <m/>
    <n v="0"/>
    <s v="Finalizada"/>
    <d v="2024-07-12T00:00:00"/>
    <d v="2024-07-12T00:00:00"/>
    <s v="NULL"/>
    <n v="674916"/>
    <n v="674916"/>
    <n v="674916"/>
    <n v="0"/>
    <n v="0"/>
    <n v="0"/>
    <n v="0"/>
    <n v="0"/>
    <n v="0"/>
    <m/>
    <m/>
    <m/>
    <n v="674916"/>
  </r>
  <r>
    <n v="860013779"/>
    <s v="ASOCIACION PROFAMILIA"/>
    <s v="C079"/>
    <n v="326318"/>
    <s v="C079326318"/>
    <s v="860013779_C079326318"/>
    <d v="2024-06-21T00:00:00"/>
    <d v="2024-06-25T00:00:00"/>
    <n v="616362"/>
    <n v="616362"/>
    <s v="EVENTO"/>
    <s v="TEQUENDAMA"/>
    <s v="Servicios de Salud"/>
    <e v="#N/A"/>
    <x v="5"/>
    <n v="616362"/>
    <n v="1222478212"/>
    <n v="0"/>
    <n v="0"/>
    <m/>
    <m/>
    <m/>
    <n v="0"/>
    <n v="0"/>
    <n v="0"/>
    <m/>
    <m/>
    <m/>
    <n v="0"/>
    <n v="0"/>
    <n v="0"/>
    <m/>
    <m/>
    <m/>
    <n v="0"/>
    <s v="Finalizada"/>
    <d v="2024-06-21T00:00:00"/>
    <d v="2024-07-02T00:00:00"/>
    <s v="NULL"/>
    <n v="616362"/>
    <n v="616362"/>
    <n v="616362"/>
    <n v="0"/>
    <n v="0"/>
    <n v="0"/>
    <n v="0"/>
    <n v="0"/>
    <n v="0"/>
    <m/>
    <m/>
    <m/>
    <n v="616362"/>
  </r>
  <r>
    <n v="860013779"/>
    <s v="ASOCIACION PROFAMILIA"/>
    <s v="C038"/>
    <n v="209978"/>
    <s v="C038209978"/>
    <s v="860013779_C038209978"/>
    <d v="2024-05-14T00:00:00"/>
    <d v="2024-05-15T00:00:00"/>
    <n v="570000"/>
    <n v="570000"/>
    <s v="EVENTO"/>
    <s v="PEREIRA"/>
    <s v="Servicios de Salud"/>
    <s v="Factura pendiente en programacion de pago"/>
    <x v="5"/>
    <n v="570000"/>
    <n v="1222464666"/>
    <n v="0"/>
    <n v="0"/>
    <m/>
    <m/>
    <m/>
    <n v="0"/>
    <n v="0"/>
    <n v="0"/>
    <m/>
    <m/>
    <m/>
    <n v="0"/>
    <n v="0"/>
    <n v="0"/>
    <m/>
    <m/>
    <m/>
    <n v="0"/>
    <s v="Finalizada"/>
    <d v="2024-05-14T00:00:00"/>
    <d v="2024-05-15T00:00:00"/>
    <s v="NULL"/>
    <n v="570000"/>
    <n v="570000"/>
    <n v="570000"/>
    <n v="0"/>
    <n v="0"/>
    <n v="0"/>
    <n v="0"/>
    <n v="0"/>
    <n v="0"/>
    <m/>
    <m/>
    <m/>
    <n v="570000"/>
  </r>
  <r>
    <n v="860013779"/>
    <s v="ASOCIACION PROFAMILIA"/>
    <s v="C038"/>
    <n v="209977"/>
    <s v="C038209977"/>
    <s v="860013779_C038209977"/>
    <d v="2024-05-14T00:00:00"/>
    <d v="2024-05-15T00:00:00"/>
    <n v="545104"/>
    <n v="545104"/>
    <s v="EVENTO"/>
    <s v="PEREIRA"/>
    <s v="Servicios de Salud"/>
    <s v="Factura pendiente en programacion de pago"/>
    <x v="5"/>
    <n v="545104"/>
    <n v="1222464667"/>
    <n v="0"/>
    <n v="0"/>
    <m/>
    <m/>
    <m/>
    <n v="0"/>
    <n v="0"/>
    <n v="0"/>
    <m/>
    <m/>
    <m/>
    <n v="0"/>
    <n v="0"/>
    <n v="0"/>
    <m/>
    <m/>
    <m/>
    <n v="0"/>
    <s v="Finalizada"/>
    <d v="2024-05-14T00:00:00"/>
    <d v="2024-05-15T00:00:00"/>
    <s v="NULL"/>
    <n v="545104"/>
    <n v="545104"/>
    <n v="545104"/>
    <n v="0"/>
    <n v="0"/>
    <n v="0"/>
    <n v="0"/>
    <n v="0"/>
    <n v="0"/>
    <m/>
    <m/>
    <m/>
    <n v="545104"/>
  </r>
  <r>
    <n v="860013779"/>
    <s v="ASOCIACION PROFAMILIA"/>
    <s v="C032"/>
    <n v="4934"/>
    <s v="C0324934"/>
    <s v="860013779_C0324934"/>
    <d v="2024-07-11T00:00:00"/>
    <d v="2024-07-12T00:00:00"/>
    <n v="230802"/>
    <n v="230802"/>
    <s v="EVENTO"/>
    <s v="DOSQUEBRADAS"/>
    <s v="Servicios de Salud"/>
    <e v="#N/A"/>
    <x v="5"/>
    <n v="230802"/>
    <n v="1222479061"/>
    <n v="0"/>
    <n v="0"/>
    <m/>
    <m/>
    <m/>
    <n v="0"/>
    <n v="0"/>
    <n v="0"/>
    <m/>
    <m/>
    <m/>
    <n v="0"/>
    <n v="0"/>
    <n v="0"/>
    <m/>
    <m/>
    <m/>
    <n v="0"/>
    <s v="Finalizada"/>
    <d v="2024-07-11T00:00:00"/>
    <d v="2024-07-12T00:00:00"/>
    <s v="NULL"/>
    <n v="230802"/>
    <n v="230802"/>
    <n v="230802"/>
    <n v="0"/>
    <n v="0"/>
    <n v="0"/>
    <n v="0"/>
    <n v="0"/>
    <n v="0"/>
    <m/>
    <m/>
    <m/>
    <n v="230802"/>
  </r>
  <r>
    <n v="860013779"/>
    <s v="ASOCIACION PROFAMILIA"/>
    <s v="C038"/>
    <n v="211965"/>
    <s v="C038211965"/>
    <s v="860013779_C038211965"/>
    <d v="2024-07-11T00:00:00"/>
    <d v="2024-07-12T00:00:00"/>
    <n v="185000"/>
    <n v="185000"/>
    <s v="EVENTO"/>
    <s v="PEREIRA"/>
    <s v="Servicios de Salud"/>
    <e v="#N/A"/>
    <x v="5"/>
    <n v="185000"/>
    <n v="1222479060"/>
    <n v="0"/>
    <n v="0"/>
    <m/>
    <m/>
    <m/>
    <n v="0"/>
    <n v="0"/>
    <n v="0"/>
    <m/>
    <m/>
    <m/>
    <n v="0"/>
    <n v="0"/>
    <n v="0"/>
    <m/>
    <m/>
    <m/>
    <n v="0"/>
    <s v="Finalizada"/>
    <d v="2024-07-11T00:00:00"/>
    <d v="2024-07-12T00:00:00"/>
    <s v="NULL"/>
    <n v="185000"/>
    <n v="185000"/>
    <n v="185000"/>
    <n v="0"/>
    <n v="0"/>
    <n v="0"/>
    <n v="0"/>
    <n v="0"/>
    <n v="0"/>
    <m/>
    <m/>
    <m/>
    <n v="185000"/>
  </r>
  <r>
    <n v="860013779"/>
    <s v="ASOCIACION PROFAMILIA"/>
    <s v="C072"/>
    <n v="222616"/>
    <s v="C072222616"/>
    <s v="860013779_C072222616"/>
    <d v="2024-05-03T00:00:00"/>
    <d v="2024-05-03T00:00:00"/>
    <n v="27437"/>
    <n v="27437"/>
    <s v="EVENTO"/>
    <s v="PALMIRA"/>
    <s v="Servicios de Salud"/>
    <s v="Factura pendiente en programacion de pago"/>
    <x v="5"/>
    <n v="27437"/>
    <n v="1222458554"/>
    <n v="0"/>
    <n v="0"/>
    <m/>
    <m/>
    <m/>
    <n v="0"/>
    <n v="0"/>
    <n v="0"/>
    <m/>
    <m/>
    <m/>
    <n v="0"/>
    <n v="0"/>
    <n v="0"/>
    <m/>
    <m/>
    <m/>
    <n v="0"/>
    <s v="Finalizada"/>
    <d v="2024-05-03T00:00:00"/>
    <d v="2024-05-03T00:00:00"/>
    <s v="NULL"/>
    <n v="27437"/>
    <n v="27437"/>
    <n v="27437"/>
    <n v="0"/>
    <n v="0"/>
    <n v="0"/>
    <n v="0"/>
    <n v="0"/>
    <n v="0"/>
    <m/>
    <m/>
    <m/>
    <n v="27437"/>
  </r>
  <r>
    <n v="860013779"/>
    <s v="ASOCIACION PROFAMILIA"/>
    <s v="C012"/>
    <n v="275865"/>
    <s v="C012275865"/>
    <s v="860013779_C012275865"/>
    <d v="2024-06-13T00:00:00"/>
    <d v="2024-07-02T00:00:00"/>
    <n v="24148"/>
    <n v="24148"/>
    <s v="EVENTO"/>
    <s v="CARTAGENA"/>
    <s v="Servicios de Salud"/>
    <e v="#N/A"/>
    <x v="5"/>
    <n v="24148"/>
    <n v="1222478213"/>
    <n v="0"/>
    <n v="0"/>
    <m/>
    <m/>
    <m/>
    <n v="0"/>
    <n v="0"/>
    <n v="0"/>
    <m/>
    <m/>
    <m/>
    <n v="0"/>
    <n v="0"/>
    <n v="0"/>
    <m/>
    <m/>
    <m/>
    <n v="0"/>
    <s v="Finalizada"/>
    <d v="2024-06-13T00:00:00"/>
    <d v="2024-07-02T00:00:00"/>
    <s v="NULL"/>
    <n v="24148"/>
    <n v="24148"/>
    <n v="24148"/>
    <n v="0"/>
    <n v="0"/>
    <n v="0"/>
    <n v="0"/>
    <n v="0"/>
    <n v="0"/>
    <m/>
    <m/>
    <m/>
    <n v="24148"/>
  </r>
  <r>
    <n v="860013779"/>
    <s v="ASOCIACION PROFAMILIA"/>
    <s v="C042"/>
    <n v="198619"/>
    <s v="C042198619"/>
    <s v="860013779_C042198619"/>
    <d v="2024-05-02T00:00:00"/>
    <d v="2024-07-15T00:00:00"/>
    <n v="24148"/>
    <n v="24148"/>
    <s v="EVENTO"/>
    <s v="MAYORCA"/>
    <s v="Servicios de Salud"/>
    <s v="Factura en proceso interno"/>
    <x v="5"/>
    <n v="19648"/>
    <n v="1222479058"/>
    <n v="0"/>
    <n v="0"/>
    <m/>
    <m/>
    <m/>
    <n v="0"/>
    <n v="0"/>
    <n v="0"/>
    <m/>
    <m/>
    <m/>
    <n v="0"/>
    <n v="0"/>
    <n v="0"/>
    <m/>
    <m/>
    <m/>
    <n v="0"/>
    <s v="Finalizada"/>
    <d v="2024-05-02T00:00:00"/>
    <d v="2024-07-15T00:00:00"/>
    <s v="NULL"/>
    <n v="24148"/>
    <n v="19648"/>
    <n v="24148"/>
    <n v="4500"/>
    <n v="0"/>
    <n v="0"/>
    <n v="0"/>
    <n v="0"/>
    <n v="0"/>
    <m/>
    <m/>
    <m/>
    <n v="19648"/>
  </r>
  <r>
    <n v="860013779"/>
    <s v="ASOCIACION PROFAMILIA"/>
    <s v="C079"/>
    <n v="318571"/>
    <s v="C079318571"/>
    <s v="860013779_C079318571"/>
    <d v="2024-04-10T00:00:00"/>
    <d v="2024-04-12T00:00:00"/>
    <n v="37868360"/>
    <n v="37581839"/>
    <s v="EVENTO"/>
    <s v="TEQUENDAMA"/>
    <s v="Servicios de Salud"/>
    <s v="Factura pendiente en programacion de pago"/>
    <x v="5"/>
    <n v="37504224"/>
    <n v="1222441340"/>
    <n v="0"/>
    <n v="0"/>
    <m/>
    <m/>
    <m/>
    <n v="0"/>
    <n v="77615"/>
    <n v="0"/>
    <n v="2201540030"/>
    <d v="2024-08-26T00:00:00"/>
    <s v="(en blanco)"/>
    <n v="50160434"/>
    <n v="40171"/>
    <n v="0"/>
    <n v="2201510710"/>
    <d v="2024-05-22T00:00:00"/>
    <s v="(en blanco)"/>
    <n v="40171"/>
    <s v="Finalizada"/>
    <d v="2024-04-10T00:00:00"/>
    <d v="2024-04-11T00:00:00"/>
    <s v="NULL"/>
    <n v="37868360"/>
    <n v="37622010"/>
    <n v="37790745"/>
    <n v="246350"/>
    <n v="0"/>
    <n v="0"/>
    <n v="0"/>
    <n v="0"/>
    <n v="0"/>
    <m/>
    <m/>
    <m/>
    <n v="37544395"/>
  </r>
  <r>
    <n v="860013779"/>
    <s v="ASOCIACION PROFAMILIA"/>
    <s v="C036"/>
    <n v="777610"/>
    <s v="C036777610"/>
    <s v="860013779_C036777610"/>
    <d v="2024-04-10T00:00:00"/>
    <d v="2024-04-11T00:00:00"/>
    <n v="22053"/>
    <n v="22053"/>
    <s v="EVENTO"/>
    <s v="MEDELLIN"/>
    <s v="Servicios de Salud"/>
    <s v="Factura pendiente en programacion de pago"/>
    <x v="5"/>
    <n v="17553"/>
    <n v="1222435120"/>
    <n v="0"/>
    <n v="0"/>
    <m/>
    <m/>
    <m/>
    <n v="0"/>
    <n v="0"/>
    <n v="0"/>
    <m/>
    <m/>
    <m/>
    <n v="0"/>
    <n v="0"/>
    <n v="0"/>
    <m/>
    <m/>
    <m/>
    <n v="0"/>
    <s v="Finalizada"/>
    <d v="2024-04-10T00:00:00"/>
    <d v="2024-04-11T00:00:00"/>
    <s v="NULL"/>
    <n v="22053"/>
    <n v="17553"/>
    <n v="22053"/>
    <n v="4500"/>
    <n v="0"/>
    <n v="0"/>
    <n v="0"/>
    <n v="0"/>
    <n v="0"/>
    <m/>
    <m/>
    <m/>
    <n v="17553"/>
  </r>
  <r>
    <n v="860013779"/>
    <s v="ASOCIACION PROFAMILIA"/>
    <s v="C036"/>
    <n v="783972"/>
    <s v="C036783972"/>
    <s v="860013779_C036783972"/>
    <d v="2024-05-10T00:00:00"/>
    <d v="2024-05-10T00:00:00"/>
    <n v="44830"/>
    <n v="44830"/>
    <s v="EVENTO"/>
    <s v="MEDELLIN"/>
    <s v="Servicios de Salud"/>
    <s v="Factura pendiente en programacion de pago"/>
    <x v="5"/>
    <n v="35830"/>
    <n v="1222460698"/>
    <n v="0"/>
    <n v="0"/>
    <m/>
    <m/>
    <m/>
    <n v="0"/>
    <n v="0"/>
    <n v="0"/>
    <m/>
    <m/>
    <m/>
    <n v="0"/>
    <n v="0"/>
    <n v="0"/>
    <m/>
    <m/>
    <m/>
    <n v="0"/>
    <s v="Finalizada"/>
    <d v="2024-05-10T00:00:00"/>
    <d v="2024-05-10T00:00:00"/>
    <s v="NULL"/>
    <n v="44830"/>
    <n v="35830"/>
    <n v="44830"/>
    <n v="9000"/>
    <n v="0"/>
    <n v="0"/>
    <n v="0"/>
    <n v="0"/>
    <n v="0"/>
    <m/>
    <m/>
    <m/>
    <n v="35830"/>
  </r>
  <r>
    <n v="860013779"/>
    <s v="ASOCIACION PROFAMILIA"/>
    <s v="C036"/>
    <n v="777616"/>
    <s v="C036777616"/>
    <s v="860013779_C036777616"/>
    <d v="2024-04-10T00:00:00"/>
    <d v="2024-04-11T00:00:00"/>
    <n v="212543"/>
    <n v="212543"/>
    <s v="EVENTO"/>
    <s v="MEDELLIN"/>
    <s v="Servicios de Salud"/>
    <s v="Factura pendiente en programacion de pago"/>
    <x v="5"/>
    <n v="199043"/>
    <n v="1222440735"/>
    <n v="0"/>
    <n v="0"/>
    <m/>
    <m/>
    <m/>
    <n v="0"/>
    <n v="0"/>
    <n v="0"/>
    <m/>
    <m/>
    <m/>
    <n v="0"/>
    <n v="0"/>
    <n v="0"/>
    <m/>
    <m/>
    <m/>
    <n v="0"/>
    <s v="Finalizada"/>
    <d v="2024-04-10T00:00:00"/>
    <d v="2024-04-11T00:00:00"/>
    <s v="NULL"/>
    <n v="212543"/>
    <n v="199043"/>
    <n v="212543"/>
    <n v="13500"/>
    <n v="0"/>
    <n v="0"/>
    <n v="0"/>
    <n v="0"/>
    <n v="0"/>
    <m/>
    <m/>
    <m/>
    <n v="199043"/>
  </r>
  <r>
    <n v="860013779"/>
    <s v="ASOCIACION PROFAMILIA"/>
    <s v="C072"/>
    <n v="221588"/>
    <s v="C072221588"/>
    <s v="860013779_C072221588"/>
    <d v="2024-04-03T00:00:00"/>
    <d v="2024-04-03T00:00:00"/>
    <n v="1899843"/>
    <n v="1899843"/>
    <s v="EVENTO"/>
    <s v="PALMIRA"/>
    <s v="Servicios de Salud"/>
    <s v="Factura pendiente en programacion de pago"/>
    <x v="5"/>
    <n v="1838393"/>
    <n v="1222435963"/>
    <n v="0"/>
    <n v="0"/>
    <m/>
    <m/>
    <m/>
    <n v="0"/>
    <n v="0"/>
    <n v="0"/>
    <m/>
    <m/>
    <m/>
    <n v="0"/>
    <n v="0"/>
    <n v="0"/>
    <m/>
    <m/>
    <m/>
    <n v="0"/>
    <s v="Finalizada"/>
    <d v="2024-04-03T00:00:00"/>
    <d v="2024-04-03T00:00:00"/>
    <s v="NULL"/>
    <n v="1899843"/>
    <n v="1838393"/>
    <n v="1899843"/>
    <n v="61450"/>
    <n v="0"/>
    <n v="0"/>
    <n v="0"/>
    <n v="0"/>
    <n v="0"/>
    <m/>
    <m/>
    <m/>
    <n v="1838393"/>
  </r>
  <r>
    <n v="860013779"/>
    <s v="ASOCIACION PROFAMILIA"/>
    <s v="C079"/>
    <n v="324745"/>
    <s v="C079324745"/>
    <s v="860013779_C079324745"/>
    <d v="2024-06-07T00:00:00"/>
    <d v="2024-06-12T00:00:00"/>
    <n v="12388671"/>
    <n v="12388671"/>
    <s v="EVENTO"/>
    <s v="TEQUENDAMA"/>
    <s v="Servicios de Salud"/>
    <e v="#N/A"/>
    <x v="5"/>
    <n v="12385921"/>
    <n v="1222479075"/>
    <n v="0"/>
    <n v="0"/>
    <m/>
    <m/>
    <m/>
    <n v="0"/>
    <n v="0"/>
    <n v="0"/>
    <m/>
    <m/>
    <m/>
    <n v="0"/>
    <n v="0"/>
    <n v="0"/>
    <m/>
    <m/>
    <m/>
    <n v="0"/>
    <s v="Finalizada"/>
    <d v="2024-06-07T00:00:00"/>
    <d v="2024-06-12T00:00:00"/>
    <s v="NULL"/>
    <n v="12388671"/>
    <n v="12385921"/>
    <n v="12388671"/>
    <n v="2750"/>
    <n v="0"/>
    <n v="0"/>
    <n v="0"/>
    <n v="0"/>
    <n v="0"/>
    <m/>
    <m/>
    <m/>
    <n v="12385921"/>
  </r>
  <r>
    <n v="860013779"/>
    <s v="ASOCIACION PROFAMILIA"/>
    <s v="C036"/>
    <n v="796487"/>
    <s v="C036796487"/>
    <s v="860013779_C036796487"/>
    <d v="2024-07-11T00:00:00"/>
    <d v="2024-07-11T00:00:00"/>
    <n v="49636"/>
    <n v="49636"/>
    <s v="EVENTO"/>
    <s v="MEDELLIN"/>
    <s v="Servicios de Salud"/>
    <e v="#N/A"/>
    <x v="5"/>
    <n v="45136"/>
    <n v="1222479059"/>
    <n v="0"/>
    <n v="0"/>
    <m/>
    <m/>
    <m/>
    <n v="0"/>
    <n v="0"/>
    <n v="0"/>
    <m/>
    <m/>
    <m/>
    <n v="0"/>
    <n v="0"/>
    <n v="0"/>
    <m/>
    <m/>
    <m/>
    <n v="0"/>
    <s v="Finalizada"/>
    <d v="2024-07-11T00:00:00"/>
    <d v="2024-07-11T00:00:00"/>
    <s v="NULL"/>
    <n v="49636"/>
    <n v="45136"/>
    <n v="49636"/>
    <n v="4500"/>
    <n v="0"/>
    <n v="0"/>
    <n v="0"/>
    <n v="0"/>
    <n v="0"/>
    <m/>
    <m/>
    <m/>
    <n v="45136"/>
  </r>
  <r>
    <n v="860013779"/>
    <s v="ASOCIACION PROFAMILIA"/>
    <s v="C001"/>
    <n v="1117551"/>
    <s v="C0011117551"/>
    <s v="860013779_C0011117551"/>
    <d v="2024-06-06T00:00:00"/>
    <d v="2024-06-06T00:00:00"/>
    <n v="24148"/>
    <n v="24148"/>
    <s v="EVENTO"/>
    <s v="PILOTO"/>
    <s v="Servicios de Salud"/>
    <e v="#N/A"/>
    <x v="5"/>
    <n v="19648"/>
    <n v="1222479072"/>
    <n v="0"/>
    <n v="0"/>
    <m/>
    <m/>
    <m/>
    <n v="0"/>
    <n v="0"/>
    <n v="0"/>
    <m/>
    <m/>
    <m/>
    <n v="0"/>
    <n v="0"/>
    <n v="0"/>
    <m/>
    <m/>
    <m/>
    <n v="0"/>
    <s v="Finalizada"/>
    <d v="2024-06-06T00:00:00"/>
    <d v="2024-06-06T00:00:00"/>
    <s v="NULL"/>
    <n v="24148"/>
    <n v="19648"/>
    <n v="24148"/>
    <n v="4500"/>
    <n v="0"/>
    <n v="0"/>
    <n v="0"/>
    <n v="0"/>
    <n v="0"/>
    <m/>
    <m/>
    <m/>
    <n v="19648"/>
  </r>
  <r>
    <n v="860013779"/>
    <s v="ASOCIACION PROFAMILIA"/>
    <s v="C072"/>
    <n v="224685"/>
    <s v="C072224685"/>
    <s v="860013779_C072224685"/>
    <d v="2024-07-02T00:00:00"/>
    <d v="2024-07-02T00:00:00"/>
    <n v="1507017"/>
    <n v="1507017"/>
    <s v="EVENTO"/>
    <s v="PALMIRA"/>
    <s v="Servicios de Salud"/>
    <e v="#N/A"/>
    <x v="5"/>
    <n v="1488917"/>
    <n v="1222478211"/>
    <n v="0"/>
    <n v="0"/>
    <m/>
    <m/>
    <m/>
    <n v="0"/>
    <n v="0"/>
    <n v="0"/>
    <m/>
    <m/>
    <m/>
    <n v="0"/>
    <n v="0"/>
    <n v="0"/>
    <m/>
    <m/>
    <m/>
    <n v="0"/>
    <s v="Finalizada"/>
    <d v="2024-07-02T00:00:00"/>
    <d v="2024-07-02T00:00:00"/>
    <s v="NULL"/>
    <n v="1507017"/>
    <n v="1488917"/>
    <n v="1507017"/>
    <n v="18100"/>
    <n v="0"/>
    <n v="0"/>
    <n v="0"/>
    <n v="0"/>
    <n v="0"/>
    <m/>
    <m/>
    <m/>
    <n v="1488917"/>
  </r>
  <r>
    <n v="860013779"/>
    <s v="ASOCIACION PROFAMILIA"/>
    <s v="C079"/>
    <n v="328389"/>
    <s v="C079328389"/>
    <s v="860013779_C079328389"/>
    <d v="2024-07-09T00:00:00"/>
    <d v="2024-07-11T00:00:00"/>
    <n v="11952125"/>
    <n v="11952125"/>
    <s v="EVENTO"/>
    <s v="TEQUENDAMA"/>
    <s v="Servicios de Salud"/>
    <e v="#N/A"/>
    <x v="5"/>
    <n v="11930325"/>
    <n v="1222479067"/>
    <n v="0"/>
    <n v="0"/>
    <m/>
    <m/>
    <m/>
    <n v="0"/>
    <n v="0"/>
    <n v="0"/>
    <m/>
    <m/>
    <m/>
    <n v="0"/>
    <n v="0"/>
    <n v="0"/>
    <m/>
    <m/>
    <m/>
    <n v="0"/>
    <s v="Finalizada"/>
    <d v="2024-07-09T00:00:00"/>
    <d v="2024-07-10T00:00:00"/>
    <s v="NULL"/>
    <n v="11952125"/>
    <n v="11930325"/>
    <n v="11952125"/>
    <n v="21800"/>
    <n v="0"/>
    <n v="0"/>
    <n v="0"/>
    <n v="0"/>
    <n v="0"/>
    <m/>
    <m/>
    <m/>
    <n v="11930325"/>
  </r>
  <r>
    <n v="860013779"/>
    <s v="ASOCIACION PROFAMILIA"/>
    <s v="C079"/>
    <n v="312418"/>
    <s v="C079312418"/>
    <s v="860013779_C079312418"/>
    <d v="2024-02-09T00:00:00"/>
    <d v="2024-03-05T00:00:00"/>
    <n v="40867339"/>
    <n v="40140341"/>
    <s v="EVENTO"/>
    <s v="TEQUENDAMA"/>
    <s v="Servicios de Salud"/>
    <s v="Factura pendiente en programacion de pago - Glosa por contestar IPS"/>
    <x v="6"/>
    <n v="39998458"/>
    <n v="1222420995"/>
    <n v="0"/>
    <n v="0"/>
    <m/>
    <m/>
    <m/>
    <n v="0"/>
    <n v="141083"/>
    <n v="0"/>
    <n v="2201540030"/>
    <d v="2024-08-26T00:00:00"/>
    <s v="(en blanco)"/>
    <n v="50160434"/>
    <n v="36686"/>
    <n v="0"/>
    <n v="2201501079"/>
    <d v="2024-04-24T00:00:00"/>
    <s v="(en blanco)"/>
    <n v="157199"/>
    <s v="Para respuesta prestador"/>
    <d v="2024-02-09T00:00:00"/>
    <d v="2024-02-13T00:00:00"/>
    <s v="NULL"/>
    <n v="40867339"/>
    <n v="40793389"/>
    <n v="40725456"/>
    <n v="73950"/>
    <n v="0"/>
    <n v="141883"/>
    <n v="0"/>
    <n v="0"/>
    <n v="141883"/>
    <s v="GLOSA"/>
    <s v="se sostiene glosa por copago valor $ 400 que obedece al no cobro de copago y/o cuota moderadora al paciente JOSE IRNE PULIDO DIAZ y no se evidencia descontado de la factura. No se evidencia soporte de exoneracion de la cuota moderadora del paciente. fecha prestadcion de servicio año 2024, se glosa la diferencia, copago para año 2024 $4.500"/>
    <s v="COPAGO/CUOTA MODERADORA"/>
    <n v="40651506"/>
  </r>
  <r>
    <n v="860013779"/>
    <s v="ASOCIACION PROFAMILIA"/>
    <s v="C079"/>
    <n v="328443"/>
    <s v="C079328443"/>
    <s v="860013779_C079328443"/>
    <d v="2024-07-09T00:00:00"/>
    <d v="2024-07-10T00:00:00"/>
    <n v="30223081"/>
    <n v="30146331"/>
    <s v="EVENTO"/>
    <s v="TEQUENDAMA"/>
    <s v="Servicios de Salud"/>
    <e v="#N/A"/>
    <x v="6"/>
    <n v="30043414"/>
    <n v="1222479069"/>
    <n v="0"/>
    <n v="0"/>
    <m/>
    <m/>
    <m/>
    <n v="0"/>
    <n v="0"/>
    <n v="0"/>
    <m/>
    <m/>
    <m/>
    <n v="0"/>
    <n v="0"/>
    <n v="0"/>
    <m/>
    <m/>
    <m/>
    <n v="0"/>
    <s v="Para respuesta prestador"/>
    <d v="2024-07-09T00:00:00"/>
    <d v="2024-07-10T00:00:00"/>
    <s v="NULL"/>
    <n v="30223081"/>
    <n v="30150831"/>
    <n v="30115664"/>
    <n v="72250"/>
    <n v="0"/>
    <n v="107417"/>
    <n v="0"/>
    <n v="0"/>
    <n v="107417"/>
    <s v="GLOSA"/>
    <s v="SE GLOSA SERVICIO CC - 1192754017 - TATIANA SALAS BANGUERA - CONSULTA CONTROL FERTILIDAD X GINECOLOGO, AL MOMENTO DE VALIDAR SERVICIO/AUTORIZACION(122300278354) SE ENCUENTRAN PAGOS EN LA FACTURA: C079328443"/>
    <m/>
    <n v="30043414"/>
  </r>
  <r>
    <n v="860013779"/>
    <s v="ASOCIACION PROFAMILIA"/>
    <s v="C079"/>
    <n v="308719"/>
    <s v="C079308719"/>
    <s v="860013779_C079308719"/>
    <d v="2024-01-10T00:00:00"/>
    <d v="2024-01-12T00:00:00"/>
    <n v="12474510"/>
    <n v="192700"/>
    <s v="EVENTO"/>
    <s v="TEQUENDAMA"/>
    <s v="Servicios de Salud"/>
    <s v="Glosa aceptada por la IPS"/>
    <x v="7"/>
    <n v="0"/>
    <m/>
    <n v="0"/>
    <n v="0"/>
    <m/>
    <m/>
    <m/>
    <n v="0"/>
    <n v="0"/>
    <n v="0"/>
    <m/>
    <m/>
    <m/>
    <n v="0"/>
    <n v="12281810"/>
    <n v="0"/>
    <n v="4800062721"/>
    <d v="2024-02-19T00:00:00"/>
    <s v="PAGO DIRECTO REGIMEN SUBSIDIADO ENERO 2024"/>
    <n v="72265189"/>
    <s v="Finalizada"/>
    <d v="2024-01-10T00:00:00"/>
    <d v="2024-01-12T00:00:00"/>
    <s v="NULL"/>
    <n v="12474510"/>
    <n v="12474510"/>
    <n v="12281810"/>
    <n v="0"/>
    <n v="192700"/>
    <n v="0"/>
    <n v="0"/>
    <n v="0"/>
    <n v="0"/>
    <m/>
    <m/>
    <m/>
    <n v="12281810"/>
  </r>
  <r>
    <n v="860013779"/>
    <s v="ASOCIACION PROFAMILIA"/>
    <s v="C079"/>
    <n v="289076"/>
    <s v="C079289076"/>
    <s v="860013779_C079289076"/>
    <d v="2023-07-10T00:00:00"/>
    <d v="2023-08-15T00:00:00"/>
    <n v="42677759"/>
    <n v="35130"/>
    <s v="EVENTO"/>
    <s v="TEQUENDAMA"/>
    <s v="Servicios de Salud"/>
    <s v="Factura cancelada parcialmente - Glosa en proceso interno"/>
    <x v="7"/>
    <n v="0"/>
    <m/>
    <n v="0"/>
    <n v="0"/>
    <m/>
    <m/>
    <m/>
    <n v="0"/>
    <n v="0"/>
    <n v="0"/>
    <m/>
    <m/>
    <m/>
    <n v="0"/>
    <n v="1540550"/>
    <n v="0"/>
    <n v="2201469437"/>
    <d v="2023-12-28T00:00:00"/>
    <s v="(en blanco)"/>
    <n v="27594318"/>
    <s v="Finalizada"/>
    <d v="2023-07-10T00:00:00"/>
    <d v="2023-08-15T00:00:00"/>
    <s v="NULL"/>
    <n v="42677759"/>
    <n v="42482959"/>
    <n v="42642629"/>
    <n v="194800"/>
    <n v="35130"/>
    <n v="0"/>
    <n v="0"/>
    <n v="0"/>
    <n v="35130"/>
    <s v="GLOSA"/>
    <m/>
    <s v="AUTORIZACION"/>
    <n v="42447829"/>
  </r>
  <r>
    <n v="860013779"/>
    <s v="ASOCIACION PROFAMILIA"/>
    <s v="C079"/>
    <n v="292773"/>
    <s v="C079292773"/>
    <s v="860013779_C079292773"/>
    <d v="2023-08-10T00:00:00"/>
    <d v="2023-08-12T00:00:00"/>
    <n v="20656545"/>
    <n v="661692"/>
    <s v="EVENTO"/>
    <s v="TEQUENDAMA"/>
    <s v="Servicios de Salud"/>
    <s v="Factura cancelada parcialmente - Glosa en proceso interno"/>
    <x v="8"/>
    <n v="0"/>
    <m/>
    <n v="0"/>
    <n v="0"/>
    <m/>
    <m/>
    <m/>
    <n v="0"/>
    <n v="0"/>
    <n v="0"/>
    <m/>
    <m/>
    <m/>
    <n v="0"/>
    <n v="18797573"/>
    <n v="0"/>
    <n v="2201469437"/>
    <d v="2023-12-28T00:00:00"/>
    <s v="(en blanco)"/>
    <n v="27594318"/>
    <s v="Para respuesta prestador"/>
    <d v="2023-08-10T00:00:00"/>
    <d v="2023-08-14T00:00:00"/>
    <s v="NULL"/>
    <n v="20656545"/>
    <n v="20153345"/>
    <n v="19994853"/>
    <n v="503200"/>
    <n v="0"/>
    <n v="661692"/>
    <n v="0"/>
    <n v="0"/>
    <n v="661692"/>
    <s v="GLOSA"/>
    <s v="SE SOSTIENE GLOSA SE REALIZA OBJECION AL VALIDAR LOS DATOS DE LA AUTORIZACION CARGADA 122300004388 ESTA DIRIGIDA PARA OTRO PRESTADOR POR VALOR DE $616362 CC: 66939610"/>
    <s v="FACTURACION"/>
    <n v="19491653"/>
  </r>
  <r>
    <n v="860013779"/>
    <s v="ASOCIACION PROFAMILIA"/>
    <s v="C079"/>
    <n v="302841"/>
    <s v="C079302841"/>
    <s v="860013779_C079302841"/>
    <d v="2023-11-10T00:00:00"/>
    <d v="2023-12-06T00:00:00"/>
    <n v="18654581"/>
    <n v="192700"/>
    <s v="EVENTO"/>
    <s v="TEQUENDAMA"/>
    <s v="Servicios de Salud"/>
    <s v="Glosa por contestar IPS"/>
    <x v="8"/>
    <n v="0"/>
    <m/>
    <n v="0"/>
    <n v="0"/>
    <m/>
    <m/>
    <m/>
    <n v="0"/>
    <n v="0"/>
    <n v="0"/>
    <m/>
    <m/>
    <m/>
    <n v="0"/>
    <n v="18461881"/>
    <n v="0"/>
    <n v="4800062309"/>
    <d v="2024-01-23T00:00:00"/>
    <s v="PAGO DIRECTO REGIMEN SUBSIDIADO DICIEBRE 2023"/>
    <n v="22439682"/>
    <s v="Para respuesta prestador"/>
    <d v="2023-11-10T00:00:00"/>
    <d v="2023-11-15T00:00:00"/>
    <s v="NULL"/>
    <n v="18654581"/>
    <n v="18654581"/>
    <n v="18461881"/>
    <n v="0"/>
    <n v="0"/>
    <n v="192700"/>
    <n v="0"/>
    <n v="0"/>
    <n v="192700"/>
    <s v="GLOSA"/>
    <s v="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
    <s v="FACTURACION"/>
    <n v="1846188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5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3" firstHeaderRow="0" firstDataRow="1" firstDataCol="1"/>
  <pivotFields count="52">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axis="axisRow" showAll="0">
      <items count="10">
        <item x="0"/>
        <item x="1"/>
        <item x="2"/>
        <item x="3"/>
        <item x="4"/>
        <item x="5"/>
        <item x="6"/>
        <item x="7"/>
        <item x="8"/>
        <item t="default"/>
      </items>
    </pivotField>
    <pivotField numFmtId="165" showAll="0"/>
    <pivotField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showAll="0"/>
    <pivotField numFmtId="14" showAll="0"/>
    <pivotField showAll="0"/>
    <pivotField showAll="0"/>
    <pivotField numFmtId="165" showAll="0"/>
    <pivotField numFmtId="165" showAll="0"/>
    <pivotField numFmtId="165" showAll="0"/>
    <pivotField numFmtId="165" showAll="0"/>
    <pivotField dataField="1" numFmtId="165" showAll="0"/>
    <pivotField dataField="1" numFmtId="165" showAll="0"/>
    <pivotField numFmtId="165" showAll="0"/>
    <pivotField numFmtId="165" showAll="0"/>
    <pivotField numFmtId="165" showAll="0"/>
    <pivotField showAll="0"/>
    <pivotField showAll="0"/>
    <pivotField showAll="0"/>
    <pivotField numFmtId="165" showAll="0"/>
  </pivotFields>
  <rowFields count="1">
    <field x="14"/>
  </rowFields>
  <rowItems count="10">
    <i>
      <x/>
    </i>
    <i>
      <x v="1"/>
    </i>
    <i>
      <x v="2"/>
    </i>
    <i>
      <x v="3"/>
    </i>
    <i>
      <x v="4"/>
    </i>
    <i>
      <x v="5"/>
    </i>
    <i>
      <x v="6"/>
    </i>
    <i>
      <x v="7"/>
    </i>
    <i>
      <x v="8"/>
    </i>
    <i t="grand">
      <x/>
    </i>
  </rowItems>
  <colFields count="1">
    <field x="-2"/>
  </colFields>
  <colItems count="4">
    <i>
      <x/>
    </i>
    <i i="1">
      <x v="1"/>
    </i>
    <i i="2">
      <x v="2"/>
    </i>
    <i i="3">
      <x v="3"/>
    </i>
  </colItems>
  <dataFields count="4">
    <dataField name="Cuenta de LLAVE" fld="5" subtotal="count" baseField="0" baseItem="0"/>
    <dataField name="Suma de IPS Saldo Factura" fld="9" baseField="0" baseItem="0" numFmtId="165"/>
    <dataField name="Suma de Glosa Aceptada" fld="43" baseField="0" baseItem="0" numFmtId="165"/>
    <dataField name="Suma de Glosa Pendiente" fld="44" baseField="0" baseItem="0" numFmtId="165"/>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workbookViewId="0"/>
  </sheetViews>
  <sheetFormatPr baseColWidth="10" defaultRowHeight="14.5" x14ac:dyDescent="0.35"/>
  <cols>
    <col min="2" max="2" width="24" bestFit="1" customWidth="1"/>
    <col min="3" max="3" width="11.81640625" bestFit="1" customWidth="1"/>
    <col min="5" max="5" width="14.54296875" customWidth="1"/>
    <col min="6" max="7" width="12" customWidth="1"/>
    <col min="8" max="8" width="18" style="5" customWidth="1"/>
    <col min="9" max="10" width="16.7265625" style="5" customWidth="1"/>
    <col min="11" max="11" width="14.1796875" style="5" customWidth="1"/>
    <col min="12" max="12" width="21.54296875" style="7" bestFit="1" customWidth="1"/>
    <col min="13" max="13" width="16.7265625" customWidth="1"/>
    <col min="14" max="14" width="11.81640625" bestFit="1" customWidth="1"/>
  </cols>
  <sheetData>
    <row r="1" spans="1:12" x14ac:dyDescent="0.35">
      <c r="A1" s="1" t="s">
        <v>1</v>
      </c>
      <c r="B1" s="2"/>
      <c r="C1" s="2"/>
      <c r="D1" s="2"/>
      <c r="E1" s="3"/>
      <c r="F1" s="2"/>
      <c r="G1" s="2"/>
      <c r="H1" s="4"/>
      <c r="I1" s="4"/>
      <c r="J1" s="4"/>
      <c r="K1" s="4"/>
      <c r="L1" s="6"/>
    </row>
    <row r="2" spans="1:12" x14ac:dyDescent="0.35">
      <c r="A2" s="1" t="s">
        <v>14</v>
      </c>
      <c r="B2" s="2"/>
      <c r="C2" s="2"/>
      <c r="D2" s="2"/>
      <c r="E2" s="3"/>
      <c r="F2" s="2"/>
      <c r="G2" s="2"/>
      <c r="H2" s="4"/>
      <c r="I2" s="4"/>
      <c r="J2" s="4"/>
      <c r="K2" s="4"/>
      <c r="L2" s="6"/>
    </row>
    <row r="3" spans="1:12" x14ac:dyDescent="0.35">
      <c r="A3" s="1" t="s">
        <v>59</v>
      </c>
      <c r="B3" s="2"/>
      <c r="C3" s="2"/>
      <c r="D3" s="2"/>
      <c r="E3" s="3"/>
      <c r="F3" s="2"/>
      <c r="G3" s="2"/>
      <c r="H3" s="4"/>
      <c r="I3" s="4"/>
      <c r="J3" s="4"/>
      <c r="K3" s="4"/>
      <c r="L3" s="6"/>
    </row>
    <row r="4" spans="1:12" x14ac:dyDescent="0.35">
      <c r="A4" s="3"/>
      <c r="B4" s="3"/>
      <c r="C4" s="3"/>
      <c r="D4" s="3"/>
      <c r="E4" s="3"/>
      <c r="F4" s="3"/>
      <c r="G4" s="3"/>
      <c r="H4" s="4"/>
      <c r="I4" s="4"/>
      <c r="J4" s="4"/>
      <c r="K4" s="4"/>
      <c r="L4" s="6"/>
    </row>
    <row r="5" spans="1:12" ht="29" x14ac:dyDescent="0.35">
      <c r="A5" s="14" t="s">
        <v>0</v>
      </c>
      <c r="B5" s="14" t="s">
        <v>2</v>
      </c>
      <c r="C5" s="15" t="s">
        <v>17</v>
      </c>
      <c r="D5" s="14" t="s">
        <v>4</v>
      </c>
      <c r="E5" s="14" t="s">
        <v>5</v>
      </c>
      <c r="F5" s="14" t="s">
        <v>6</v>
      </c>
      <c r="G5" s="14" t="s">
        <v>7</v>
      </c>
      <c r="H5" s="16" t="s">
        <v>8</v>
      </c>
      <c r="I5" s="16" t="s">
        <v>9</v>
      </c>
      <c r="J5" s="16" t="s">
        <v>10</v>
      </c>
      <c r="K5" s="16" t="s">
        <v>12</v>
      </c>
      <c r="L5" s="14" t="s">
        <v>13</v>
      </c>
    </row>
    <row r="6" spans="1:12" x14ac:dyDescent="0.35">
      <c r="A6" s="10">
        <v>860013779</v>
      </c>
      <c r="B6" s="19" t="s">
        <v>3</v>
      </c>
      <c r="C6" s="10" t="s">
        <v>16</v>
      </c>
      <c r="D6" s="13" t="str">
        <f>MID(C6,1,4)</f>
        <v>C079</v>
      </c>
      <c r="E6" s="13" t="str">
        <f>MID(C6,6,13)</f>
        <v>281610</v>
      </c>
      <c r="F6" s="11">
        <v>45055</v>
      </c>
      <c r="G6" s="11">
        <v>45073</v>
      </c>
      <c r="H6" s="18">
        <v>1736735</v>
      </c>
      <c r="I6" s="18">
        <v>1736735</v>
      </c>
      <c r="J6" s="12" t="s">
        <v>11</v>
      </c>
      <c r="K6" s="10" t="s">
        <v>84</v>
      </c>
      <c r="L6" s="13" t="s">
        <v>18</v>
      </c>
    </row>
    <row r="7" spans="1:12" x14ac:dyDescent="0.35">
      <c r="A7" s="10">
        <v>860013779</v>
      </c>
      <c r="B7" s="19" t="s">
        <v>3</v>
      </c>
      <c r="C7" s="10" t="s">
        <v>15</v>
      </c>
      <c r="D7" s="13" t="str">
        <f t="shared" ref="D7:D64" si="0">MID(C7,1,4)</f>
        <v>C079</v>
      </c>
      <c r="E7" s="13" t="str">
        <f t="shared" ref="E7:E47" si="1">MID(C7,6,13)</f>
        <v>286336</v>
      </c>
      <c r="F7" s="11">
        <v>45091</v>
      </c>
      <c r="G7" s="11">
        <v>45119</v>
      </c>
      <c r="H7" s="18">
        <v>35386563</v>
      </c>
      <c r="I7" s="18">
        <v>393300</v>
      </c>
      <c r="J7" s="12" t="s">
        <v>11</v>
      </c>
      <c r="K7" s="10" t="s">
        <v>84</v>
      </c>
      <c r="L7" s="13" t="s">
        <v>18</v>
      </c>
    </row>
    <row r="8" spans="1:12" x14ac:dyDescent="0.35">
      <c r="A8" s="10">
        <v>860013779</v>
      </c>
      <c r="B8" s="19" t="s">
        <v>3</v>
      </c>
      <c r="C8" s="10" t="s">
        <v>20</v>
      </c>
      <c r="D8" s="13" t="str">
        <f t="shared" si="0"/>
        <v>C079</v>
      </c>
      <c r="E8" s="13" t="str">
        <f t="shared" si="1"/>
        <v>289076</v>
      </c>
      <c r="F8" s="11">
        <v>45117</v>
      </c>
      <c r="G8" s="11">
        <v>45153</v>
      </c>
      <c r="H8" s="18">
        <v>42677759</v>
      </c>
      <c r="I8" s="18">
        <v>35130</v>
      </c>
      <c r="J8" s="12" t="s">
        <v>11</v>
      </c>
      <c r="K8" s="10" t="s">
        <v>84</v>
      </c>
      <c r="L8" s="13" t="s">
        <v>18</v>
      </c>
    </row>
    <row r="9" spans="1:12" x14ac:dyDescent="0.35">
      <c r="A9" s="10">
        <v>860013779</v>
      </c>
      <c r="B9" s="19" t="s">
        <v>3</v>
      </c>
      <c r="C9" s="10" t="s">
        <v>21</v>
      </c>
      <c r="D9" s="13" t="str">
        <f t="shared" si="0"/>
        <v>C079</v>
      </c>
      <c r="E9" s="13" t="str">
        <f t="shared" si="1"/>
        <v>292773</v>
      </c>
      <c r="F9" s="11">
        <v>45148</v>
      </c>
      <c r="G9" s="11">
        <v>45150</v>
      </c>
      <c r="H9" s="18">
        <v>20656545</v>
      </c>
      <c r="I9" s="18">
        <v>661692</v>
      </c>
      <c r="J9" s="12" t="s">
        <v>11</v>
      </c>
      <c r="K9" s="10" t="s">
        <v>84</v>
      </c>
      <c r="L9" s="13" t="s">
        <v>18</v>
      </c>
    </row>
    <row r="10" spans="1:12" x14ac:dyDescent="0.35">
      <c r="A10" s="10">
        <v>860013779</v>
      </c>
      <c r="B10" s="19" t="s">
        <v>3</v>
      </c>
      <c r="C10" s="10" t="s">
        <v>22</v>
      </c>
      <c r="D10" s="13" t="str">
        <f t="shared" si="0"/>
        <v>C079</v>
      </c>
      <c r="E10" s="13" t="str">
        <f t="shared" si="1"/>
        <v>296450</v>
      </c>
      <c r="F10" s="11">
        <v>45177</v>
      </c>
      <c r="G10" s="11">
        <v>45181</v>
      </c>
      <c r="H10" s="18">
        <v>51547356</v>
      </c>
      <c r="I10" s="18">
        <v>26787571</v>
      </c>
      <c r="J10" s="12" t="s">
        <v>11</v>
      </c>
      <c r="K10" s="10" t="s">
        <v>84</v>
      </c>
      <c r="L10" s="13" t="s">
        <v>18</v>
      </c>
    </row>
    <row r="11" spans="1:12" x14ac:dyDescent="0.35">
      <c r="A11" s="10">
        <v>860013779</v>
      </c>
      <c r="B11" s="19" t="s">
        <v>3</v>
      </c>
      <c r="C11" s="10" t="s">
        <v>23</v>
      </c>
      <c r="D11" s="13" t="str">
        <f t="shared" si="0"/>
        <v>C079</v>
      </c>
      <c r="E11" s="13" t="str">
        <f t="shared" si="1"/>
        <v>296675</v>
      </c>
      <c r="F11" s="11">
        <v>45181</v>
      </c>
      <c r="G11" s="11">
        <v>45192</v>
      </c>
      <c r="H11" s="18">
        <v>5645514</v>
      </c>
      <c r="I11" s="18">
        <v>5620614</v>
      </c>
      <c r="J11" s="12" t="s">
        <v>11</v>
      </c>
      <c r="K11" s="10" t="s">
        <v>84</v>
      </c>
      <c r="L11" s="13" t="s">
        <v>18</v>
      </c>
    </row>
    <row r="12" spans="1:12" x14ac:dyDescent="0.35">
      <c r="A12" s="10">
        <v>860013779</v>
      </c>
      <c r="B12" s="19" t="s">
        <v>3</v>
      </c>
      <c r="C12" s="10" t="s">
        <v>24</v>
      </c>
      <c r="D12" s="13" t="str">
        <f t="shared" si="0"/>
        <v>C079</v>
      </c>
      <c r="E12" s="13" t="str">
        <f t="shared" si="1"/>
        <v>299939</v>
      </c>
      <c r="F12" s="11">
        <v>45211</v>
      </c>
      <c r="G12" s="11">
        <v>45219</v>
      </c>
      <c r="H12" s="18">
        <v>41900928</v>
      </c>
      <c r="I12" s="18">
        <v>36381491</v>
      </c>
      <c r="J12" s="12" t="s">
        <v>11</v>
      </c>
      <c r="K12" s="10" t="s">
        <v>84</v>
      </c>
      <c r="L12" s="13" t="s">
        <v>18</v>
      </c>
    </row>
    <row r="13" spans="1:12" x14ac:dyDescent="0.35">
      <c r="A13" s="10">
        <v>860013779</v>
      </c>
      <c r="B13" s="19" t="s">
        <v>3</v>
      </c>
      <c r="C13" s="10" t="s">
        <v>25</v>
      </c>
      <c r="D13" s="13" t="str">
        <f t="shared" si="0"/>
        <v>C079</v>
      </c>
      <c r="E13" s="13" t="str">
        <f t="shared" si="1"/>
        <v>302750</v>
      </c>
      <c r="F13" s="11">
        <v>45239</v>
      </c>
      <c r="G13" s="11">
        <v>45266</v>
      </c>
      <c r="H13" s="18">
        <v>55821706</v>
      </c>
      <c r="I13" s="18">
        <v>55706506</v>
      </c>
      <c r="J13" s="12" t="s">
        <v>11</v>
      </c>
      <c r="K13" s="10" t="s">
        <v>84</v>
      </c>
      <c r="L13" s="13" t="s">
        <v>18</v>
      </c>
    </row>
    <row r="14" spans="1:12" x14ac:dyDescent="0.35">
      <c r="A14" s="10">
        <v>860013779</v>
      </c>
      <c r="B14" s="19" t="s">
        <v>3</v>
      </c>
      <c r="C14" s="10" t="s">
        <v>26</v>
      </c>
      <c r="D14" s="13" t="str">
        <f t="shared" si="0"/>
        <v>C079</v>
      </c>
      <c r="E14" s="13" t="str">
        <f t="shared" si="1"/>
        <v>302841</v>
      </c>
      <c r="F14" s="11">
        <v>45240</v>
      </c>
      <c r="G14" s="11">
        <v>45266</v>
      </c>
      <c r="H14" s="18">
        <v>18654581</v>
      </c>
      <c r="I14" s="18">
        <v>192700</v>
      </c>
      <c r="J14" s="12" t="s">
        <v>11</v>
      </c>
      <c r="K14" s="10" t="s">
        <v>84</v>
      </c>
      <c r="L14" s="13" t="s">
        <v>18</v>
      </c>
    </row>
    <row r="15" spans="1:12" x14ac:dyDescent="0.35">
      <c r="A15" s="10">
        <v>860013780</v>
      </c>
      <c r="B15" s="19" t="s">
        <v>3</v>
      </c>
      <c r="C15" s="10" t="s">
        <v>27</v>
      </c>
      <c r="D15" s="13" t="str">
        <f t="shared" si="0"/>
        <v>C078</v>
      </c>
      <c r="E15" s="13" t="str">
        <f t="shared" si="1"/>
        <v>175910</v>
      </c>
      <c r="F15" s="11">
        <v>45294</v>
      </c>
      <c r="G15" s="11">
        <v>45295</v>
      </c>
      <c r="H15" s="18">
        <v>3850000</v>
      </c>
      <c r="I15" s="18">
        <v>3850000</v>
      </c>
      <c r="J15" s="12" t="s">
        <v>11</v>
      </c>
      <c r="K15" s="10" t="s">
        <v>19</v>
      </c>
      <c r="L15" s="13" t="s">
        <v>18</v>
      </c>
    </row>
    <row r="16" spans="1:12" x14ac:dyDescent="0.35">
      <c r="A16" s="10">
        <v>860013781</v>
      </c>
      <c r="B16" s="19" t="s">
        <v>3</v>
      </c>
      <c r="C16" s="10" t="s">
        <v>28</v>
      </c>
      <c r="D16" s="13" t="str">
        <f t="shared" si="0"/>
        <v>C079</v>
      </c>
      <c r="E16" s="13" t="str">
        <f t="shared" si="1"/>
        <v>308719</v>
      </c>
      <c r="F16" s="11">
        <v>45301</v>
      </c>
      <c r="G16" s="11">
        <v>45303</v>
      </c>
      <c r="H16" s="18">
        <v>12474510</v>
      </c>
      <c r="I16" s="18">
        <v>192700</v>
      </c>
      <c r="J16" s="12" t="s">
        <v>11</v>
      </c>
      <c r="K16" s="10" t="s">
        <v>84</v>
      </c>
      <c r="L16" s="13" t="s">
        <v>18</v>
      </c>
    </row>
    <row r="17" spans="1:14" x14ac:dyDescent="0.35">
      <c r="A17" s="10">
        <v>860013782</v>
      </c>
      <c r="B17" s="19" t="s">
        <v>3</v>
      </c>
      <c r="C17" s="10" t="s">
        <v>29</v>
      </c>
      <c r="D17" s="13" t="str">
        <f t="shared" si="0"/>
        <v>C079</v>
      </c>
      <c r="E17" s="13" t="str">
        <f t="shared" si="1"/>
        <v>309119</v>
      </c>
      <c r="F17" s="11">
        <v>45303</v>
      </c>
      <c r="G17" s="11">
        <v>45306</v>
      </c>
      <c r="H17" s="18">
        <v>39371276</v>
      </c>
      <c r="I17" s="18">
        <v>39183826</v>
      </c>
      <c r="J17" s="12" t="s">
        <v>11</v>
      </c>
      <c r="K17" s="10" t="s">
        <v>84</v>
      </c>
      <c r="L17" s="13" t="s">
        <v>18</v>
      </c>
    </row>
    <row r="18" spans="1:14" x14ac:dyDescent="0.35">
      <c r="A18" s="10">
        <v>860013779</v>
      </c>
      <c r="B18" s="19" t="s">
        <v>3</v>
      </c>
      <c r="C18" s="10" t="s">
        <v>30</v>
      </c>
      <c r="D18" s="13" t="str">
        <f t="shared" si="0"/>
        <v>C079</v>
      </c>
      <c r="E18" s="13" t="str">
        <f t="shared" si="1"/>
        <v>312418</v>
      </c>
      <c r="F18" s="11">
        <v>45331</v>
      </c>
      <c r="G18" s="11">
        <v>45356</v>
      </c>
      <c r="H18" s="18">
        <v>40867339</v>
      </c>
      <c r="I18" s="18">
        <v>40140341</v>
      </c>
      <c r="J18" s="12" t="s">
        <v>11</v>
      </c>
      <c r="K18" s="10" t="s">
        <v>84</v>
      </c>
      <c r="L18" s="13" t="s">
        <v>18</v>
      </c>
    </row>
    <row r="19" spans="1:14" x14ac:dyDescent="0.35">
      <c r="A19" s="10">
        <v>860013779</v>
      </c>
      <c r="B19" s="19" t="s">
        <v>3</v>
      </c>
      <c r="C19" s="10" t="s">
        <v>31</v>
      </c>
      <c r="D19" s="13" t="str">
        <f t="shared" si="0"/>
        <v>C078</v>
      </c>
      <c r="E19" s="13" t="str">
        <f t="shared" si="1"/>
        <v>176284</v>
      </c>
      <c r="F19" s="11">
        <v>45345</v>
      </c>
      <c r="G19" s="11">
        <v>45352</v>
      </c>
      <c r="H19" s="18">
        <v>498168</v>
      </c>
      <c r="I19" s="18">
        <v>498168</v>
      </c>
      <c r="J19" s="12" t="s">
        <v>11</v>
      </c>
      <c r="K19" s="10" t="s">
        <v>19</v>
      </c>
      <c r="L19" s="13" t="s">
        <v>18</v>
      </c>
    </row>
    <row r="20" spans="1:14" x14ac:dyDescent="0.35">
      <c r="A20" s="10">
        <v>860013779</v>
      </c>
      <c r="B20" s="19" t="s">
        <v>3</v>
      </c>
      <c r="C20" s="10" t="s">
        <v>32</v>
      </c>
      <c r="D20" s="13" t="str">
        <f t="shared" si="0"/>
        <v>C071</v>
      </c>
      <c r="E20" s="13" t="str">
        <f t="shared" si="1"/>
        <v>217236</v>
      </c>
      <c r="F20" s="11">
        <v>45356</v>
      </c>
      <c r="G20" s="11">
        <v>45363</v>
      </c>
      <c r="H20" s="18">
        <v>35130</v>
      </c>
      <c r="I20" s="18">
        <v>30630</v>
      </c>
      <c r="J20" s="12" t="s">
        <v>11</v>
      </c>
      <c r="K20" s="10" t="s">
        <v>57</v>
      </c>
      <c r="L20" s="13" t="s">
        <v>18</v>
      </c>
    </row>
    <row r="21" spans="1:14" x14ac:dyDescent="0.35">
      <c r="A21" s="10">
        <v>860013779</v>
      </c>
      <c r="B21" s="19" t="s">
        <v>3</v>
      </c>
      <c r="C21" s="10" t="s">
        <v>33</v>
      </c>
      <c r="D21" s="13" t="str">
        <f t="shared" si="0"/>
        <v>C071</v>
      </c>
      <c r="E21" s="13" t="str">
        <f t="shared" si="1"/>
        <v>217402</v>
      </c>
      <c r="F21" s="11">
        <v>45358</v>
      </c>
      <c r="G21" s="11">
        <v>45365</v>
      </c>
      <c r="H21" s="18">
        <v>1660885</v>
      </c>
      <c r="I21" s="18">
        <v>1573247</v>
      </c>
      <c r="J21" s="12" t="s">
        <v>11</v>
      </c>
      <c r="K21" s="10" t="s">
        <v>57</v>
      </c>
      <c r="L21" s="13" t="s">
        <v>18</v>
      </c>
    </row>
    <row r="22" spans="1:14" x14ac:dyDescent="0.35">
      <c r="A22" s="10">
        <v>860013779</v>
      </c>
      <c r="B22" s="19" t="s">
        <v>3</v>
      </c>
      <c r="C22" s="10" t="s">
        <v>34</v>
      </c>
      <c r="D22" s="13" t="str">
        <f t="shared" si="0"/>
        <v>C079</v>
      </c>
      <c r="E22" s="13" t="str">
        <f t="shared" si="1"/>
        <v>315372</v>
      </c>
      <c r="F22" s="11">
        <v>45358</v>
      </c>
      <c r="G22" s="11">
        <v>45364</v>
      </c>
      <c r="H22" s="18">
        <v>13236367</v>
      </c>
      <c r="I22" s="18">
        <v>13156025</v>
      </c>
      <c r="J22" s="12" t="s">
        <v>11</v>
      </c>
      <c r="K22" s="10" t="s">
        <v>84</v>
      </c>
      <c r="L22" s="13" t="s">
        <v>18</v>
      </c>
    </row>
    <row r="23" spans="1:14" x14ac:dyDescent="0.35">
      <c r="A23" s="10">
        <v>860013779</v>
      </c>
      <c r="B23" s="19" t="s">
        <v>3</v>
      </c>
      <c r="C23" s="10" t="s">
        <v>35</v>
      </c>
      <c r="D23" s="13" t="str">
        <f t="shared" si="0"/>
        <v>C079</v>
      </c>
      <c r="E23" s="13" t="str">
        <f t="shared" si="1"/>
        <v>315622</v>
      </c>
      <c r="F23" s="11">
        <v>45360</v>
      </c>
      <c r="G23" s="11">
        <v>45364</v>
      </c>
      <c r="H23" s="18">
        <v>17601509</v>
      </c>
      <c r="I23" s="18">
        <v>17564109</v>
      </c>
      <c r="J23" s="12" t="s">
        <v>11</v>
      </c>
      <c r="K23" s="10" t="s">
        <v>84</v>
      </c>
      <c r="L23" s="13" t="s">
        <v>18</v>
      </c>
      <c r="N23" s="17"/>
    </row>
    <row r="24" spans="1:14" x14ac:dyDescent="0.35">
      <c r="A24" s="10">
        <v>860013779</v>
      </c>
      <c r="B24" s="19" t="s">
        <v>3</v>
      </c>
      <c r="C24" s="10" t="s">
        <v>36</v>
      </c>
      <c r="D24" s="13" t="str">
        <f t="shared" si="0"/>
        <v>C072</v>
      </c>
      <c r="E24" s="13" t="str">
        <f t="shared" si="1"/>
        <v>220954</v>
      </c>
      <c r="F24" s="11">
        <v>45364</v>
      </c>
      <c r="G24" s="11">
        <v>45365</v>
      </c>
      <c r="H24" s="18">
        <v>1106209</v>
      </c>
      <c r="I24" s="18">
        <v>1106209</v>
      </c>
      <c r="J24" s="12" t="s">
        <v>11</v>
      </c>
      <c r="K24" s="10" t="s">
        <v>58</v>
      </c>
      <c r="L24" s="13" t="s">
        <v>18</v>
      </c>
    </row>
    <row r="25" spans="1:14" x14ac:dyDescent="0.35">
      <c r="A25" s="10">
        <v>860013779</v>
      </c>
      <c r="B25" s="19" t="s">
        <v>3</v>
      </c>
      <c r="C25" s="10" t="s">
        <v>37</v>
      </c>
      <c r="D25" s="13" t="str">
        <f t="shared" si="0"/>
        <v>C072</v>
      </c>
      <c r="E25" s="13" t="str">
        <f t="shared" si="1"/>
        <v>220956</v>
      </c>
      <c r="F25" s="11">
        <v>45364</v>
      </c>
      <c r="G25" s="11">
        <v>45365</v>
      </c>
      <c r="H25" s="18">
        <v>143549</v>
      </c>
      <c r="I25" s="18">
        <v>143549</v>
      </c>
      <c r="J25" s="12" t="s">
        <v>11</v>
      </c>
      <c r="K25" s="10" t="s">
        <v>58</v>
      </c>
      <c r="L25" s="13" t="s">
        <v>18</v>
      </c>
    </row>
    <row r="26" spans="1:14" x14ac:dyDescent="0.35">
      <c r="A26" s="10">
        <v>860013779</v>
      </c>
      <c r="B26" s="19" t="s">
        <v>3</v>
      </c>
      <c r="C26" s="10" t="s">
        <v>38</v>
      </c>
      <c r="D26" s="13" t="str">
        <f t="shared" si="0"/>
        <v>C079</v>
      </c>
      <c r="E26" s="13" t="str">
        <f t="shared" si="1"/>
        <v>316051</v>
      </c>
      <c r="F26" s="11">
        <v>45365</v>
      </c>
      <c r="G26" s="11">
        <v>45365</v>
      </c>
      <c r="H26" s="18">
        <v>3785369</v>
      </c>
      <c r="I26" s="18">
        <v>3747469</v>
      </c>
      <c r="J26" s="12" t="s">
        <v>11</v>
      </c>
      <c r="K26" s="10" t="s">
        <v>84</v>
      </c>
      <c r="L26" s="13" t="s">
        <v>18</v>
      </c>
    </row>
    <row r="27" spans="1:14" x14ac:dyDescent="0.35">
      <c r="A27" s="10">
        <v>860013779</v>
      </c>
      <c r="B27" s="19" t="s">
        <v>3</v>
      </c>
      <c r="C27" s="10" t="s">
        <v>39</v>
      </c>
      <c r="D27" s="13" t="str">
        <f t="shared" si="0"/>
        <v>C038</v>
      </c>
      <c r="E27" s="13" t="str">
        <f t="shared" si="1"/>
        <v>207754</v>
      </c>
      <c r="F27" s="11">
        <v>45366</v>
      </c>
      <c r="G27" s="11">
        <v>45383</v>
      </c>
      <c r="H27" s="18">
        <v>545104</v>
      </c>
      <c r="I27" s="18">
        <v>545104</v>
      </c>
      <c r="J27" s="12" t="s">
        <v>11</v>
      </c>
      <c r="K27" s="10" t="s">
        <v>55</v>
      </c>
      <c r="L27" s="13" t="s">
        <v>18</v>
      </c>
    </row>
    <row r="28" spans="1:14" x14ac:dyDescent="0.35">
      <c r="A28" s="10">
        <v>860013779</v>
      </c>
      <c r="B28" s="19" t="s">
        <v>3</v>
      </c>
      <c r="C28" s="10" t="s">
        <v>40</v>
      </c>
      <c r="D28" s="13" t="str">
        <f t="shared" si="0"/>
        <v>C072</v>
      </c>
      <c r="E28" s="13" t="str">
        <f t="shared" si="1"/>
        <v>221588</v>
      </c>
      <c r="F28" s="11">
        <v>45385</v>
      </c>
      <c r="G28" s="11">
        <v>45385</v>
      </c>
      <c r="H28" s="18">
        <v>1899843</v>
      </c>
      <c r="I28" s="18">
        <v>1899843</v>
      </c>
      <c r="J28" s="12" t="s">
        <v>11</v>
      </c>
      <c r="K28" s="10" t="s">
        <v>58</v>
      </c>
      <c r="L28" s="13" t="s">
        <v>18</v>
      </c>
    </row>
    <row r="29" spans="1:14" x14ac:dyDescent="0.35">
      <c r="A29" s="10">
        <v>860013779</v>
      </c>
      <c r="B29" s="19" t="s">
        <v>3</v>
      </c>
      <c r="C29" s="10" t="s">
        <v>41</v>
      </c>
      <c r="D29" s="13" t="str">
        <f t="shared" si="0"/>
        <v>C036</v>
      </c>
      <c r="E29" s="13" t="str">
        <f t="shared" si="1"/>
        <v>777610</v>
      </c>
      <c r="F29" s="11">
        <v>45392</v>
      </c>
      <c r="G29" s="11">
        <v>45393</v>
      </c>
      <c r="H29" s="18">
        <v>22053</v>
      </c>
      <c r="I29" s="18">
        <v>22053</v>
      </c>
      <c r="J29" s="12" t="s">
        <v>11</v>
      </c>
      <c r="K29" s="10" t="s">
        <v>54</v>
      </c>
      <c r="L29" s="13" t="s">
        <v>18</v>
      </c>
    </row>
    <row r="30" spans="1:14" x14ac:dyDescent="0.35">
      <c r="A30" s="10">
        <v>860013779</v>
      </c>
      <c r="B30" s="19" t="s">
        <v>3</v>
      </c>
      <c r="C30" s="10" t="s">
        <v>42</v>
      </c>
      <c r="D30" s="13" t="str">
        <f t="shared" si="0"/>
        <v>C036</v>
      </c>
      <c r="E30" s="13" t="str">
        <f t="shared" si="1"/>
        <v>777616</v>
      </c>
      <c r="F30" s="11">
        <v>45392</v>
      </c>
      <c r="G30" s="11">
        <v>45393</v>
      </c>
      <c r="H30" s="18">
        <v>212543</v>
      </c>
      <c r="I30" s="18">
        <v>212543</v>
      </c>
      <c r="J30" s="12" t="s">
        <v>11</v>
      </c>
      <c r="K30" s="10" t="s">
        <v>54</v>
      </c>
      <c r="L30" s="13" t="s">
        <v>18</v>
      </c>
    </row>
    <row r="31" spans="1:14" x14ac:dyDescent="0.35">
      <c r="A31" s="10">
        <v>860013779</v>
      </c>
      <c r="B31" s="19" t="s">
        <v>3</v>
      </c>
      <c r="C31" s="10" t="s">
        <v>43</v>
      </c>
      <c r="D31" s="13" t="str">
        <f t="shared" si="0"/>
        <v>C079</v>
      </c>
      <c r="E31" s="13" t="str">
        <f t="shared" si="1"/>
        <v>318571</v>
      </c>
      <c r="F31" s="11">
        <v>45392</v>
      </c>
      <c r="G31" s="11">
        <v>45394</v>
      </c>
      <c r="H31" s="18">
        <v>37868360</v>
      </c>
      <c r="I31" s="18">
        <v>37581839</v>
      </c>
      <c r="J31" s="12" t="s">
        <v>11</v>
      </c>
      <c r="K31" s="10" t="s">
        <v>84</v>
      </c>
      <c r="L31" s="13" t="s">
        <v>18</v>
      </c>
    </row>
    <row r="32" spans="1:14" x14ac:dyDescent="0.35">
      <c r="A32" s="10">
        <v>860013779</v>
      </c>
      <c r="B32" s="19" t="s">
        <v>3</v>
      </c>
      <c r="C32" s="10" t="s">
        <v>44</v>
      </c>
      <c r="D32" s="13" t="str">
        <f t="shared" si="0"/>
        <v>C071</v>
      </c>
      <c r="E32" s="13" t="str">
        <f t="shared" si="1"/>
        <v>218787</v>
      </c>
      <c r="F32" s="11">
        <v>45397</v>
      </c>
      <c r="G32" s="11">
        <v>45397</v>
      </c>
      <c r="H32" s="18">
        <v>867251</v>
      </c>
      <c r="I32" s="18">
        <v>831051</v>
      </c>
      <c r="J32" s="12" t="s">
        <v>11</v>
      </c>
      <c r="K32" s="10" t="s">
        <v>57</v>
      </c>
      <c r="L32" s="13" t="s">
        <v>18</v>
      </c>
    </row>
    <row r="33" spans="1:12" x14ac:dyDescent="0.35">
      <c r="A33" s="10">
        <v>860013779</v>
      </c>
      <c r="B33" s="19" t="s">
        <v>3</v>
      </c>
      <c r="C33" s="10" t="s">
        <v>45</v>
      </c>
      <c r="D33" s="13" t="str">
        <f t="shared" si="0"/>
        <v>C080</v>
      </c>
      <c r="E33" s="13" t="str">
        <f t="shared" si="1"/>
        <v>200166</v>
      </c>
      <c r="F33" s="11">
        <v>45397</v>
      </c>
      <c r="G33" s="11">
        <v>45397</v>
      </c>
      <c r="H33" s="18">
        <v>2024748</v>
      </c>
      <c r="I33" s="18">
        <v>2024748</v>
      </c>
      <c r="J33" s="12" t="s">
        <v>11</v>
      </c>
      <c r="K33" s="10" t="s">
        <v>85</v>
      </c>
      <c r="L33" s="13" t="s">
        <v>18</v>
      </c>
    </row>
    <row r="34" spans="1:12" x14ac:dyDescent="0.35">
      <c r="A34" s="10">
        <v>860013779</v>
      </c>
      <c r="B34" s="19" t="s">
        <v>3</v>
      </c>
      <c r="C34" s="10" t="s">
        <v>46</v>
      </c>
      <c r="D34" s="13" t="str">
        <f t="shared" si="0"/>
        <v>C042</v>
      </c>
      <c r="E34" s="13" t="str">
        <f t="shared" si="1"/>
        <v>198619</v>
      </c>
      <c r="F34" s="11">
        <v>45414</v>
      </c>
      <c r="G34" s="11">
        <v>45488</v>
      </c>
      <c r="H34" s="18">
        <v>24148</v>
      </c>
      <c r="I34" s="18">
        <v>24148</v>
      </c>
      <c r="J34" s="12" t="s">
        <v>11</v>
      </c>
      <c r="K34" s="10" t="s">
        <v>86</v>
      </c>
      <c r="L34" s="13" t="s">
        <v>18</v>
      </c>
    </row>
    <row r="35" spans="1:12" x14ac:dyDescent="0.35">
      <c r="A35" s="10">
        <v>860013779</v>
      </c>
      <c r="B35" s="19" t="s">
        <v>3</v>
      </c>
      <c r="C35" s="10" t="s">
        <v>47</v>
      </c>
      <c r="D35" s="13" t="str">
        <f t="shared" si="0"/>
        <v>C072</v>
      </c>
      <c r="E35" s="13" t="str">
        <f t="shared" si="1"/>
        <v>222616</v>
      </c>
      <c r="F35" s="11">
        <v>45415</v>
      </c>
      <c r="G35" s="11">
        <v>45415</v>
      </c>
      <c r="H35" s="18">
        <v>27437</v>
      </c>
      <c r="I35" s="18">
        <v>27437</v>
      </c>
      <c r="J35" s="12" t="s">
        <v>11</v>
      </c>
      <c r="K35" s="10" t="s">
        <v>58</v>
      </c>
      <c r="L35" s="13" t="s">
        <v>18</v>
      </c>
    </row>
    <row r="36" spans="1:12" x14ac:dyDescent="0.35">
      <c r="A36" s="10">
        <v>860013779</v>
      </c>
      <c r="B36" s="19" t="s">
        <v>3</v>
      </c>
      <c r="C36" s="10" t="s">
        <v>48</v>
      </c>
      <c r="D36" s="13" t="str">
        <f t="shared" si="0"/>
        <v>C079</v>
      </c>
      <c r="E36" s="13" t="str">
        <f t="shared" si="1"/>
        <v>321772</v>
      </c>
      <c r="F36" s="11">
        <v>45421</v>
      </c>
      <c r="G36" s="11">
        <v>45422</v>
      </c>
      <c r="H36" s="18">
        <v>45745357</v>
      </c>
      <c r="I36" s="18">
        <v>45320465</v>
      </c>
      <c r="J36" s="12" t="s">
        <v>11</v>
      </c>
      <c r="K36" s="10" t="s">
        <v>84</v>
      </c>
      <c r="L36" s="13" t="s">
        <v>18</v>
      </c>
    </row>
    <row r="37" spans="1:12" x14ac:dyDescent="0.35">
      <c r="A37" s="10">
        <v>860013779</v>
      </c>
      <c r="B37" s="19" t="s">
        <v>3</v>
      </c>
      <c r="C37" s="10" t="s">
        <v>49</v>
      </c>
      <c r="D37" s="13" t="str">
        <f t="shared" si="0"/>
        <v>C036</v>
      </c>
      <c r="E37" s="13" t="str">
        <f t="shared" si="1"/>
        <v>783972</v>
      </c>
      <c r="F37" s="11">
        <v>45422</v>
      </c>
      <c r="G37" s="11">
        <v>45422</v>
      </c>
      <c r="H37" s="18">
        <v>44830</v>
      </c>
      <c r="I37" s="18">
        <v>44830</v>
      </c>
      <c r="J37" s="12" t="s">
        <v>11</v>
      </c>
      <c r="K37" s="10" t="s">
        <v>54</v>
      </c>
      <c r="L37" s="13" t="s">
        <v>18</v>
      </c>
    </row>
    <row r="38" spans="1:12" x14ac:dyDescent="0.35">
      <c r="A38" s="10">
        <v>860013779</v>
      </c>
      <c r="B38" s="19" t="s">
        <v>3</v>
      </c>
      <c r="C38" s="10" t="s">
        <v>50</v>
      </c>
      <c r="D38" s="13" t="str">
        <f t="shared" si="0"/>
        <v>C070</v>
      </c>
      <c r="E38" s="13" t="str">
        <f t="shared" si="1"/>
        <v>170582</v>
      </c>
      <c r="F38" s="11">
        <v>45422</v>
      </c>
      <c r="G38" s="11">
        <v>45434</v>
      </c>
      <c r="H38" s="18">
        <v>674916</v>
      </c>
      <c r="I38" s="18">
        <v>674916</v>
      </c>
      <c r="J38" s="12" t="s">
        <v>11</v>
      </c>
      <c r="K38" s="10" t="s">
        <v>56</v>
      </c>
      <c r="L38" s="13" t="s">
        <v>18</v>
      </c>
    </row>
    <row r="39" spans="1:12" x14ac:dyDescent="0.35">
      <c r="A39" s="10">
        <v>860013779</v>
      </c>
      <c r="B39" s="19" t="s">
        <v>3</v>
      </c>
      <c r="C39" s="10" t="s">
        <v>51</v>
      </c>
      <c r="D39" s="13" t="str">
        <f t="shared" si="0"/>
        <v>C071</v>
      </c>
      <c r="E39" s="13" t="str">
        <f t="shared" si="1"/>
        <v>219655</v>
      </c>
      <c r="F39" s="11">
        <v>45422</v>
      </c>
      <c r="G39" s="11">
        <v>45422</v>
      </c>
      <c r="H39" s="18">
        <v>4404665</v>
      </c>
      <c r="I39" s="18">
        <v>4377665</v>
      </c>
      <c r="J39" s="12" t="s">
        <v>11</v>
      </c>
      <c r="K39" s="10" t="s">
        <v>57</v>
      </c>
      <c r="L39" s="13" t="s">
        <v>18</v>
      </c>
    </row>
    <row r="40" spans="1:12" x14ac:dyDescent="0.35">
      <c r="A40" s="10">
        <v>860013779</v>
      </c>
      <c r="B40" s="19" t="s">
        <v>3</v>
      </c>
      <c r="C40" s="10" t="s">
        <v>52</v>
      </c>
      <c r="D40" s="13" t="str">
        <f t="shared" si="0"/>
        <v>C038</v>
      </c>
      <c r="E40" s="13" t="str">
        <f t="shared" si="1"/>
        <v>209977</v>
      </c>
      <c r="F40" s="11">
        <v>45426</v>
      </c>
      <c r="G40" s="11">
        <v>45427</v>
      </c>
      <c r="H40" s="18">
        <v>545104</v>
      </c>
      <c r="I40" s="18">
        <v>545104</v>
      </c>
      <c r="J40" s="12" t="s">
        <v>11</v>
      </c>
      <c r="K40" s="10" t="s">
        <v>55</v>
      </c>
      <c r="L40" s="13" t="s">
        <v>18</v>
      </c>
    </row>
    <row r="41" spans="1:12" x14ac:dyDescent="0.35">
      <c r="A41" s="10">
        <v>860013779</v>
      </c>
      <c r="B41" s="19" t="s">
        <v>3</v>
      </c>
      <c r="C41" s="10" t="s">
        <v>53</v>
      </c>
      <c r="D41" s="13" t="str">
        <f t="shared" si="0"/>
        <v>C038</v>
      </c>
      <c r="E41" s="13" t="str">
        <f t="shared" si="1"/>
        <v>209978</v>
      </c>
      <c r="F41" s="11">
        <v>45426</v>
      </c>
      <c r="G41" s="11">
        <v>45427</v>
      </c>
      <c r="H41" s="18">
        <v>570000</v>
      </c>
      <c r="I41" s="18">
        <v>570000</v>
      </c>
      <c r="J41" s="12" t="s">
        <v>11</v>
      </c>
      <c r="K41" s="10" t="s">
        <v>55</v>
      </c>
      <c r="L41" s="13" t="s">
        <v>18</v>
      </c>
    </row>
    <row r="42" spans="1:12" x14ac:dyDescent="0.35">
      <c r="A42" s="10">
        <v>860013779</v>
      </c>
      <c r="B42" s="19" t="s">
        <v>3</v>
      </c>
      <c r="C42" s="10" t="s">
        <v>60</v>
      </c>
      <c r="D42" s="13" t="str">
        <f t="shared" si="0"/>
        <v>C072</v>
      </c>
      <c r="E42" s="13" t="str">
        <f t="shared" si="1"/>
        <v>223706</v>
      </c>
      <c r="F42" s="11">
        <v>45448</v>
      </c>
      <c r="G42" s="11">
        <v>45448</v>
      </c>
      <c r="H42" s="18">
        <v>674916</v>
      </c>
      <c r="I42" s="18">
        <v>674916</v>
      </c>
      <c r="J42" s="12" t="s">
        <v>11</v>
      </c>
      <c r="K42" s="10" t="s">
        <v>58</v>
      </c>
      <c r="L42" s="13" t="s">
        <v>18</v>
      </c>
    </row>
    <row r="43" spans="1:12" x14ac:dyDescent="0.35">
      <c r="A43" s="10">
        <v>860013779</v>
      </c>
      <c r="B43" s="19" t="s">
        <v>3</v>
      </c>
      <c r="C43" s="10" t="s">
        <v>61</v>
      </c>
      <c r="D43" s="13" t="str">
        <f t="shared" si="0"/>
        <v>C001</v>
      </c>
      <c r="E43" s="13" t="str">
        <f t="shared" si="1"/>
        <v>1117551</v>
      </c>
      <c r="F43" s="11">
        <v>45449</v>
      </c>
      <c r="G43" s="11">
        <v>45449</v>
      </c>
      <c r="H43" s="18">
        <v>24148</v>
      </c>
      <c r="I43" s="18">
        <v>24148</v>
      </c>
      <c r="J43" s="12" t="s">
        <v>11</v>
      </c>
      <c r="K43" s="10" t="s">
        <v>87</v>
      </c>
      <c r="L43" s="13" t="s">
        <v>18</v>
      </c>
    </row>
    <row r="44" spans="1:12" x14ac:dyDescent="0.35">
      <c r="A44" s="10">
        <v>860013779</v>
      </c>
      <c r="B44" s="19" t="s">
        <v>3</v>
      </c>
      <c r="C44" s="10" t="s">
        <v>62</v>
      </c>
      <c r="D44" s="13" t="str">
        <f t="shared" si="0"/>
        <v>C079</v>
      </c>
      <c r="E44" s="13" t="str">
        <f t="shared" si="1"/>
        <v>324736</v>
      </c>
      <c r="F44" s="11">
        <v>45450</v>
      </c>
      <c r="G44" s="11">
        <v>45455</v>
      </c>
      <c r="H44" s="18">
        <v>36237711</v>
      </c>
      <c r="I44" s="18">
        <v>35467603</v>
      </c>
      <c r="J44" s="12" t="s">
        <v>11</v>
      </c>
      <c r="K44" s="10" t="s">
        <v>84</v>
      </c>
      <c r="L44" s="13" t="s">
        <v>18</v>
      </c>
    </row>
    <row r="45" spans="1:12" x14ac:dyDescent="0.35">
      <c r="A45" s="10">
        <v>860013779</v>
      </c>
      <c r="B45" s="19" t="s">
        <v>3</v>
      </c>
      <c r="C45" s="10" t="s">
        <v>63</v>
      </c>
      <c r="D45" s="13" t="str">
        <f t="shared" si="0"/>
        <v>C079</v>
      </c>
      <c r="E45" s="13" t="str">
        <f t="shared" si="1"/>
        <v>324745</v>
      </c>
      <c r="F45" s="11">
        <v>45450</v>
      </c>
      <c r="G45" s="11">
        <v>45455</v>
      </c>
      <c r="H45" s="18">
        <v>12388671</v>
      </c>
      <c r="I45" s="18">
        <v>12388671</v>
      </c>
      <c r="J45" s="12" t="s">
        <v>11</v>
      </c>
      <c r="K45" s="10" t="s">
        <v>84</v>
      </c>
      <c r="L45" s="13" t="s">
        <v>18</v>
      </c>
    </row>
    <row r="46" spans="1:12" x14ac:dyDescent="0.35">
      <c r="A46" s="10">
        <v>860013779</v>
      </c>
      <c r="B46" s="19" t="s">
        <v>3</v>
      </c>
      <c r="C46" s="10" t="s">
        <v>64</v>
      </c>
      <c r="D46" s="13" t="str">
        <f t="shared" si="0"/>
        <v>C080</v>
      </c>
      <c r="E46" s="13" t="str">
        <f t="shared" si="1"/>
        <v>201171</v>
      </c>
      <c r="F46" s="11">
        <v>45455</v>
      </c>
      <c r="G46" s="11">
        <v>45455</v>
      </c>
      <c r="H46" s="18">
        <v>2024748</v>
      </c>
      <c r="I46" s="18">
        <v>2024748</v>
      </c>
      <c r="J46" s="12" t="s">
        <v>11</v>
      </c>
      <c r="K46" s="10" t="s">
        <v>85</v>
      </c>
      <c r="L46" s="13" t="s">
        <v>18</v>
      </c>
    </row>
    <row r="47" spans="1:12" x14ac:dyDescent="0.35">
      <c r="A47" s="10">
        <v>860013779</v>
      </c>
      <c r="B47" s="19" t="s">
        <v>3</v>
      </c>
      <c r="C47" s="10" t="s">
        <v>65</v>
      </c>
      <c r="D47" s="13" t="str">
        <f t="shared" si="0"/>
        <v>C012</v>
      </c>
      <c r="E47" s="13" t="str">
        <f t="shared" si="1"/>
        <v>275865</v>
      </c>
      <c r="F47" s="11">
        <v>45456</v>
      </c>
      <c r="G47" s="11">
        <v>45475</v>
      </c>
      <c r="H47" s="18">
        <v>24148</v>
      </c>
      <c r="I47" s="18">
        <v>24148</v>
      </c>
      <c r="J47" s="12" t="s">
        <v>11</v>
      </c>
      <c r="K47" s="10" t="s">
        <v>88</v>
      </c>
      <c r="L47" s="13" t="s">
        <v>18</v>
      </c>
    </row>
    <row r="48" spans="1:12" x14ac:dyDescent="0.35">
      <c r="A48" s="10">
        <v>860013779</v>
      </c>
      <c r="B48" s="19" t="s">
        <v>3</v>
      </c>
      <c r="C48" s="10" t="s">
        <v>66</v>
      </c>
      <c r="D48" s="13" t="str">
        <f t="shared" si="0"/>
        <v>C071</v>
      </c>
      <c r="E48" s="13" t="str">
        <f t="shared" ref="E48:E64" si="2">MID(C48,6,13)</f>
        <v>220525</v>
      </c>
      <c r="F48" s="11">
        <v>45456</v>
      </c>
      <c r="G48" s="11">
        <v>45456</v>
      </c>
      <c r="H48" s="18">
        <v>2853532</v>
      </c>
      <c r="I48" s="18">
        <v>2821832</v>
      </c>
      <c r="J48" s="12" t="s">
        <v>11</v>
      </c>
      <c r="K48" s="10" t="s">
        <v>57</v>
      </c>
      <c r="L48" s="13" t="s">
        <v>18</v>
      </c>
    </row>
    <row r="49" spans="1:12" x14ac:dyDescent="0.35">
      <c r="A49" s="10">
        <v>860013779</v>
      </c>
      <c r="B49" s="19" t="s">
        <v>3</v>
      </c>
      <c r="C49" s="10" t="s">
        <v>67</v>
      </c>
      <c r="D49" s="13" t="str">
        <f t="shared" si="0"/>
        <v>C038</v>
      </c>
      <c r="E49" s="13" t="str">
        <f t="shared" si="2"/>
        <v>211065</v>
      </c>
      <c r="F49" s="11">
        <v>45457</v>
      </c>
      <c r="G49" s="11">
        <v>45457</v>
      </c>
      <c r="H49" s="18">
        <v>2142017</v>
      </c>
      <c r="I49" s="18">
        <v>2142017</v>
      </c>
      <c r="J49" s="12" t="s">
        <v>11</v>
      </c>
      <c r="K49" s="10" t="s">
        <v>55</v>
      </c>
      <c r="L49" s="13" t="s">
        <v>18</v>
      </c>
    </row>
    <row r="50" spans="1:12" x14ac:dyDescent="0.35">
      <c r="A50" s="10">
        <v>860013779</v>
      </c>
      <c r="B50" s="19" t="s">
        <v>3</v>
      </c>
      <c r="C50" s="10" t="s">
        <v>68</v>
      </c>
      <c r="D50" s="13" t="str">
        <f t="shared" si="0"/>
        <v>C079</v>
      </c>
      <c r="E50" s="13" t="str">
        <f t="shared" si="2"/>
        <v>326318</v>
      </c>
      <c r="F50" s="11">
        <v>45464</v>
      </c>
      <c r="G50" s="11">
        <v>45468</v>
      </c>
      <c r="H50" s="18">
        <v>616362</v>
      </c>
      <c r="I50" s="18">
        <v>616362</v>
      </c>
      <c r="J50" s="12" t="s">
        <v>11</v>
      </c>
      <c r="K50" s="10" t="s">
        <v>84</v>
      </c>
      <c r="L50" s="13" t="s">
        <v>18</v>
      </c>
    </row>
    <row r="51" spans="1:12" x14ac:dyDescent="0.35">
      <c r="A51" s="10">
        <v>860013779</v>
      </c>
      <c r="B51" s="19" t="s">
        <v>3</v>
      </c>
      <c r="C51" s="10" t="s">
        <v>69</v>
      </c>
      <c r="D51" s="13" t="str">
        <f t="shared" si="0"/>
        <v>C072</v>
      </c>
      <c r="E51" s="13" t="str">
        <f t="shared" si="2"/>
        <v>224685</v>
      </c>
      <c r="F51" s="11">
        <v>45475</v>
      </c>
      <c r="G51" s="11">
        <v>45475</v>
      </c>
      <c r="H51" s="18">
        <v>1507017</v>
      </c>
      <c r="I51" s="18">
        <v>1507017</v>
      </c>
      <c r="J51" s="12" t="s">
        <v>11</v>
      </c>
      <c r="K51" s="10" t="s">
        <v>58</v>
      </c>
      <c r="L51" s="13" t="s">
        <v>18</v>
      </c>
    </row>
    <row r="52" spans="1:12" x14ac:dyDescent="0.35">
      <c r="A52" s="10">
        <v>860013779</v>
      </c>
      <c r="B52" s="19" t="s">
        <v>3</v>
      </c>
      <c r="C52" s="10" t="s">
        <v>70</v>
      </c>
      <c r="D52" s="13" t="str">
        <f t="shared" si="0"/>
        <v>C070</v>
      </c>
      <c r="E52" s="13" t="str">
        <f t="shared" si="2"/>
        <v>171066</v>
      </c>
      <c r="F52" s="11">
        <v>45477</v>
      </c>
      <c r="G52" s="11">
        <v>45477</v>
      </c>
      <c r="H52" s="18">
        <v>674916</v>
      </c>
      <c r="I52" s="18">
        <v>674916</v>
      </c>
      <c r="J52" s="12" t="s">
        <v>11</v>
      </c>
      <c r="K52" s="10" t="s">
        <v>56</v>
      </c>
      <c r="L52" s="13" t="s">
        <v>18</v>
      </c>
    </row>
    <row r="53" spans="1:12" x14ac:dyDescent="0.35">
      <c r="A53" s="10">
        <v>860013779</v>
      </c>
      <c r="B53" s="19" t="s">
        <v>3</v>
      </c>
      <c r="C53" s="10" t="s">
        <v>71</v>
      </c>
      <c r="D53" s="13" t="str">
        <f t="shared" si="0"/>
        <v>C042</v>
      </c>
      <c r="E53" s="13" t="str">
        <f t="shared" si="2"/>
        <v>200124</v>
      </c>
      <c r="F53" s="11">
        <v>45479</v>
      </c>
      <c r="G53" s="11">
        <v>45488</v>
      </c>
      <c r="H53" s="18">
        <v>71848</v>
      </c>
      <c r="I53" s="18">
        <v>71848</v>
      </c>
      <c r="J53" s="12" t="s">
        <v>11</v>
      </c>
      <c r="K53" s="10" t="s">
        <v>86</v>
      </c>
      <c r="L53" s="13" t="s">
        <v>18</v>
      </c>
    </row>
    <row r="54" spans="1:12" x14ac:dyDescent="0.35">
      <c r="A54" s="10">
        <v>860013779</v>
      </c>
      <c r="B54" s="19" t="s">
        <v>3</v>
      </c>
      <c r="C54" s="10" t="s">
        <v>72</v>
      </c>
      <c r="D54" s="13" t="str">
        <f t="shared" si="0"/>
        <v>C045</v>
      </c>
      <c r="E54" s="13" t="str">
        <f t="shared" si="2"/>
        <v>317511</v>
      </c>
      <c r="F54" s="11">
        <v>45479</v>
      </c>
      <c r="G54" s="11">
        <v>45479</v>
      </c>
      <c r="H54" s="18">
        <v>113808</v>
      </c>
      <c r="I54" s="18">
        <v>113808</v>
      </c>
      <c r="J54" s="12" t="s">
        <v>11</v>
      </c>
      <c r="K54" s="10" t="s">
        <v>89</v>
      </c>
      <c r="L54" s="13" t="s">
        <v>18</v>
      </c>
    </row>
    <row r="55" spans="1:12" x14ac:dyDescent="0.35">
      <c r="A55" s="10">
        <v>860013779</v>
      </c>
      <c r="B55" s="19" t="s">
        <v>3</v>
      </c>
      <c r="C55" s="10" t="s">
        <v>73</v>
      </c>
      <c r="D55" s="13" t="str">
        <f t="shared" si="0"/>
        <v>C079</v>
      </c>
      <c r="E55" s="13" t="str">
        <f t="shared" si="2"/>
        <v>328389</v>
      </c>
      <c r="F55" s="11">
        <v>45482</v>
      </c>
      <c r="G55" s="11">
        <v>45484</v>
      </c>
      <c r="H55" s="18">
        <v>11952125</v>
      </c>
      <c r="I55" s="18">
        <v>11952125</v>
      </c>
      <c r="J55" s="12" t="s">
        <v>11</v>
      </c>
      <c r="K55" s="10" t="s">
        <v>84</v>
      </c>
      <c r="L55" s="13" t="s">
        <v>18</v>
      </c>
    </row>
    <row r="56" spans="1:12" x14ac:dyDescent="0.35">
      <c r="A56" s="10">
        <v>860013779</v>
      </c>
      <c r="B56" s="19" t="s">
        <v>3</v>
      </c>
      <c r="C56" s="10" t="s">
        <v>74</v>
      </c>
      <c r="D56" s="13" t="str">
        <f t="shared" si="0"/>
        <v>C079</v>
      </c>
      <c r="E56" s="13" t="str">
        <f t="shared" si="2"/>
        <v>328443</v>
      </c>
      <c r="F56" s="11">
        <v>45482</v>
      </c>
      <c r="G56" s="11">
        <v>45483</v>
      </c>
      <c r="H56" s="18">
        <v>30223081</v>
      </c>
      <c r="I56" s="18">
        <v>30146331</v>
      </c>
      <c r="J56" s="12" t="s">
        <v>11</v>
      </c>
      <c r="K56" s="10" t="s">
        <v>84</v>
      </c>
      <c r="L56" s="13" t="s">
        <v>18</v>
      </c>
    </row>
    <row r="57" spans="1:12" x14ac:dyDescent="0.35">
      <c r="A57" s="10">
        <v>860013779</v>
      </c>
      <c r="B57" s="19" t="s">
        <v>3</v>
      </c>
      <c r="C57" s="10" t="s">
        <v>75</v>
      </c>
      <c r="D57" s="13" t="str">
        <f t="shared" si="0"/>
        <v>C032</v>
      </c>
      <c r="E57" s="13" t="str">
        <f t="shared" si="2"/>
        <v>4934</v>
      </c>
      <c r="F57" s="11">
        <v>45484</v>
      </c>
      <c r="G57" s="11">
        <v>45485</v>
      </c>
      <c r="H57" s="18">
        <v>230802</v>
      </c>
      <c r="I57" s="18">
        <v>230802</v>
      </c>
      <c r="J57" s="12" t="s">
        <v>11</v>
      </c>
      <c r="K57" s="10" t="s">
        <v>90</v>
      </c>
      <c r="L57" s="13" t="s">
        <v>18</v>
      </c>
    </row>
    <row r="58" spans="1:12" x14ac:dyDescent="0.35">
      <c r="A58" s="10">
        <v>860013779</v>
      </c>
      <c r="B58" s="19" t="s">
        <v>3</v>
      </c>
      <c r="C58" s="10" t="s">
        <v>76</v>
      </c>
      <c r="D58" s="13" t="str">
        <f t="shared" si="0"/>
        <v>C036</v>
      </c>
      <c r="E58" s="13" t="str">
        <f t="shared" si="2"/>
        <v>796487</v>
      </c>
      <c r="F58" s="11">
        <v>45484</v>
      </c>
      <c r="G58" s="11">
        <v>45484</v>
      </c>
      <c r="H58" s="18">
        <v>49636</v>
      </c>
      <c r="I58" s="18">
        <v>49636</v>
      </c>
      <c r="J58" s="12" t="s">
        <v>11</v>
      </c>
      <c r="K58" s="10" t="s">
        <v>54</v>
      </c>
      <c r="L58" s="13" t="s">
        <v>18</v>
      </c>
    </row>
    <row r="59" spans="1:12" x14ac:dyDescent="0.35">
      <c r="A59" s="10">
        <v>860013779</v>
      </c>
      <c r="B59" s="19" t="s">
        <v>3</v>
      </c>
      <c r="C59" s="10" t="s">
        <v>77</v>
      </c>
      <c r="D59" s="13" t="str">
        <f t="shared" si="0"/>
        <v>C036</v>
      </c>
      <c r="E59" s="13" t="str">
        <f t="shared" si="2"/>
        <v>796488</v>
      </c>
      <c r="F59" s="11">
        <v>45484</v>
      </c>
      <c r="G59" s="11">
        <v>45484</v>
      </c>
      <c r="H59" s="18">
        <v>1250956</v>
      </c>
      <c r="I59" s="18">
        <v>1250956</v>
      </c>
      <c r="J59" s="12" t="s">
        <v>11</v>
      </c>
      <c r="K59" s="10" t="s">
        <v>54</v>
      </c>
      <c r="L59" s="13" t="s">
        <v>18</v>
      </c>
    </row>
    <row r="60" spans="1:12" x14ac:dyDescent="0.35">
      <c r="A60" s="10">
        <v>860013779</v>
      </c>
      <c r="B60" s="19" t="s">
        <v>3</v>
      </c>
      <c r="C60" s="10" t="s">
        <v>78</v>
      </c>
      <c r="D60" s="13" t="str">
        <f t="shared" si="0"/>
        <v>C038</v>
      </c>
      <c r="E60" s="13" t="str">
        <f t="shared" si="2"/>
        <v>211964</v>
      </c>
      <c r="F60" s="11">
        <v>45484</v>
      </c>
      <c r="G60" s="11">
        <v>45485</v>
      </c>
      <c r="H60" s="18">
        <v>1383267</v>
      </c>
      <c r="I60" s="18">
        <v>1383267</v>
      </c>
      <c r="J60" s="12" t="s">
        <v>11</v>
      </c>
      <c r="K60" s="10" t="s">
        <v>55</v>
      </c>
      <c r="L60" s="13" t="s">
        <v>18</v>
      </c>
    </row>
    <row r="61" spans="1:12" x14ac:dyDescent="0.35">
      <c r="A61" s="10">
        <v>860013779</v>
      </c>
      <c r="B61" s="19" t="s">
        <v>3</v>
      </c>
      <c r="C61" s="10" t="s">
        <v>79</v>
      </c>
      <c r="D61" s="13" t="str">
        <f t="shared" si="0"/>
        <v>C038</v>
      </c>
      <c r="E61" s="13" t="str">
        <f t="shared" si="2"/>
        <v>211965</v>
      </c>
      <c r="F61" s="11">
        <v>45484</v>
      </c>
      <c r="G61" s="11">
        <v>45485</v>
      </c>
      <c r="H61" s="18">
        <v>185000</v>
      </c>
      <c r="I61" s="18">
        <v>185000</v>
      </c>
      <c r="J61" s="12" t="s">
        <v>11</v>
      </c>
      <c r="K61" s="10" t="s">
        <v>55</v>
      </c>
      <c r="L61" s="13" t="s">
        <v>18</v>
      </c>
    </row>
    <row r="62" spans="1:12" x14ac:dyDescent="0.35">
      <c r="A62" s="10">
        <v>860013779</v>
      </c>
      <c r="B62" s="19" t="s">
        <v>3</v>
      </c>
      <c r="C62" s="10" t="s">
        <v>80</v>
      </c>
      <c r="D62" s="13" t="str">
        <f t="shared" si="0"/>
        <v>C038</v>
      </c>
      <c r="E62" s="13" t="str">
        <f t="shared" si="2"/>
        <v>211968</v>
      </c>
      <c r="F62" s="11">
        <v>45484</v>
      </c>
      <c r="G62" s="11">
        <v>45485</v>
      </c>
      <c r="H62" s="18">
        <v>857263</v>
      </c>
      <c r="I62" s="18">
        <v>857263</v>
      </c>
      <c r="J62" s="12" t="s">
        <v>11</v>
      </c>
      <c r="K62" s="10" t="s">
        <v>55</v>
      </c>
      <c r="L62" s="13" t="s">
        <v>18</v>
      </c>
    </row>
    <row r="63" spans="1:12" x14ac:dyDescent="0.35">
      <c r="A63" s="10">
        <v>860013779</v>
      </c>
      <c r="B63" s="19" t="s">
        <v>3</v>
      </c>
      <c r="C63" s="10" t="s">
        <v>81</v>
      </c>
      <c r="D63" s="13" t="str">
        <f t="shared" si="0"/>
        <v>C080</v>
      </c>
      <c r="E63" s="13" t="str">
        <f t="shared" si="2"/>
        <v>201719</v>
      </c>
      <c r="F63" s="11">
        <v>45485</v>
      </c>
      <c r="G63" s="11">
        <v>45485</v>
      </c>
      <c r="H63" s="18">
        <v>674916</v>
      </c>
      <c r="I63" s="18">
        <v>674916</v>
      </c>
      <c r="J63" s="12" t="s">
        <v>11</v>
      </c>
      <c r="K63" s="10" t="s">
        <v>85</v>
      </c>
      <c r="L63" s="13" t="s">
        <v>18</v>
      </c>
    </row>
    <row r="64" spans="1:12" x14ac:dyDescent="0.35">
      <c r="A64" s="10">
        <v>860013779</v>
      </c>
      <c r="B64" s="19" t="s">
        <v>3</v>
      </c>
      <c r="C64" s="10" t="s">
        <v>82</v>
      </c>
      <c r="D64" s="13" t="str">
        <f t="shared" si="0"/>
        <v>C071</v>
      </c>
      <c r="E64" s="13" t="str">
        <f t="shared" si="2"/>
        <v>221552</v>
      </c>
      <c r="F64" s="11">
        <v>45488</v>
      </c>
      <c r="G64" s="11">
        <v>45488</v>
      </c>
      <c r="H64" s="18">
        <v>2853532</v>
      </c>
      <c r="I64" s="18">
        <v>2835532</v>
      </c>
      <c r="J64" s="12" t="s">
        <v>11</v>
      </c>
      <c r="K64" s="10" t="s">
        <v>57</v>
      </c>
      <c r="L64" s="13" t="s">
        <v>18</v>
      </c>
    </row>
    <row r="65" spans="8:9" ht="15" thickBot="1" x14ac:dyDescent="0.4">
      <c r="H65" s="8" t="s">
        <v>83</v>
      </c>
      <c r="I65" s="9">
        <f>SUM(I6:I64)</f>
        <v>451521620</v>
      </c>
    </row>
    <row r="66" spans="8:9" ht="15" thickTop="1" x14ac:dyDescent="0.35"/>
  </sheetData>
  <sortState ref="A6:L23">
    <sortCondition ref="F6:F23"/>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workbookViewId="0">
      <selection activeCell="A26" sqref="A26"/>
    </sheetView>
  </sheetViews>
  <sheetFormatPr baseColWidth="10" defaultRowHeight="14.5" x14ac:dyDescent="0.35"/>
  <cols>
    <col min="1" max="1" width="59.1796875" bestFit="1" customWidth="1"/>
    <col min="2" max="2" width="14.81640625" customWidth="1"/>
    <col min="3" max="3" width="22.90625" bestFit="1" customWidth="1"/>
    <col min="4" max="4" width="21.6328125" bestFit="1" customWidth="1"/>
    <col min="5" max="5" width="22.26953125" bestFit="1" customWidth="1"/>
    <col min="6" max="6" width="22.81640625" bestFit="1" customWidth="1"/>
  </cols>
  <sheetData>
    <row r="3" spans="1:5" x14ac:dyDescent="0.35">
      <c r="A3" s="42" t="s">
        <v>297</v>
      </c>
      <c r="B3" t="s">
        <v>295</v>
      </c>
      <c r="C3" t="s">
        <v>296</v>
      </c>
      <c r="D3" t="s">
        <v>299</v>
      </c>
      <c r="E3" t="s">
        <v>300</v>
      </c>
    </row>
    <row r="4" spans="1:5" x14ac:dyDescent="0.35">
      <c r="A4" s="43" t="s">
        <v>285</v>
      </c>
      <c r="B4" s="41">
        <v>10</v>
      </c>
      <c r="C4" s="44">
        <v>75823674</v>
      </c>
      <c r="D4" s="44">
        <v>0</v>
      </c>
      <c r="E4" s="44">
        <v>0</v>
      </c>
    </row>
    <row r="5" spans="1:5" x14ac:dyDescent="0.35">
      <c r="A5" s="43" t="s">
        <v>294</v>
      </c>
      <c r="B5" s="41">
        <v>5</v>
      </c>
      <c r="C5" s="44">
        <v>144620169</v>
      </c>
      <c r="D5" s="44">
        <v>0</v>
      </c>
      <c r="E5" s="44">
        <v>0</v>
      </c>
    </row>
    <row r="6" spans="1:5" x14ac:dyDescent="0.35">
      <c r="A6" s="43" t="s">
        <v>249</v>
      </c>
      <c r="B6" s="41">
        <v>1</v>
      </c>
      <c r="C6" s="44">
        <v>1736735</v>
      </c>
      <c r="D6" s="44">
        <v>0</v>
      </c>
      <c r="E6" s="44">
        <v>0</v>
      </c>
    </row>
    <row r="7" spans="1:5" x14ac:dyDescent="0.35">
      <c r="A7" s="43" t="s">
        <v>280</v>
      </c>
      <c r="B7" s="41">
        <v>1</v>
      </c>
      <c r="C7" s="44">
        <v>71848</v>
      </c>
      <c r="D7" s="44">
        <v>0</v>
      </c>
      <c r="E7" s="44">
        <v>0</v>
      </c>
    </row>
    <row r="8" spans="1:5" x14ac:dyDescent="0.35">
      <c r="A8" s="43" t="s">
        <v>276</v>
      </c>
      <c r="B8" s="41">
        <v>1</v>
      </c>
      <c r="C8" s="44">
        <v>113808</v>
      </c>
      <c r="D8" s="44">
        <v>0</v>
      </c>
      <c r="E8" s="44">
        <v>0</v>
      </c>
    </row>
    <row r="9" spans="1:5" x14ac:dyDescent="0.35">
      <c r="A9" s="43" t="s">
        <v>134</v>
      </c>
      <c r="B9" s="41">
        <v>35</v>
      </c>
      <c r="C9" s="44">
        <v>157786492</v>
      </c>
      <c r="D9" s="44">
        <v>0</v>
      </c>
      <c r="E9" s="44">
        <v>0</v>
      </c>
    </row>
    <row r="10" spans="1:5" x14ac:dyDescent="0.35">
      <c r="A10" s="43" t="s">
        <v>282</v>
      </c>
      <c r="B10" s="41">
        <v>2</v>
      </c>
      <c r="C10" s="44">
        <v>70286672</v>
      </c>
      <c r="D10" s="44">
        <v>0</v>
      </c>
      <c r="E10" s="44">
        <v>249300</v>
      </c>
    </row>
    <row r="11" spans="1:5" x14ac:dyDescent="0.35">
      <c r="A11" s="43" t="s">
        <v>286</v>
      </c>
      <c r="B11" s="41">
        <v>2</v>
      </c>
      <c r="C11" s="44">
        <v>227830</v>
      </c>
      <c r="D11" s="44">
        <v>227830</v>
      </c>
      <c r="E11" s="44">
        <v>0</v>
      </c>
    </row>
    <row r="12" spans="1:5" x14ac:dyDescent="0.35">
      <c r="A12" s="43" t="s">
        <v>232</v>
      </c>
      <c r="B12" s="41">
        <v>2</v>
      </c>
      <c r="C12" s="44">
        <v>854392</v>
      </c>
      <c r="D12" s="44">
        <v>0</v>
      </c>
      <c r="E12" s="44">
        <v>854392</v>
      </c>
    </row>
    <row r="13" spans="1:5" x14ac:dyDescent="0.35">
      <c r="A13" s="43" t="s">
        <v>298</v>
      </c>
      <c r="B13" s="41">
        <v>59</v>
      </c>
      <c r="C13" s="44">
        <v>451521620</v>
      </c>
      <c r="D13" s="44">
        <v>227830</v>
      </c>
      <c r="E13" s="44">
        <v>1103692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Z62"/>
  <sheetViews>
    <sheetView topLeftCell="O1" workbookViewId="0">
      <pane ySplit="2" topLeftCell="A3" activePane="bottomLeft" state="frozen"/>
      <selection pane="bottomLeft" activeCell="Y1" sqref="Y1"/>
    </sheetView>
  </sheetViews>
  <sheetFormatPr baseColWidth="10" defaultRowHeight="10" x14ac:dyDescent="0.2"/>
  <cols>
    <col min="1" max="8" width="10.90625" style="36"/>
    <col min="9" max="10" width="13.54296875" style="36" bestFit="1" customWidth="1"/>
    <col min="11" max="15" width="10.90625" style="36"/>
    <col min="16" max="16" width="12.7265625" style="36" bestFit="1" customWidth="1"/>
    <col min="17" max="17" width="10.90625" style="36"/>
    <col min="18" max="29" width="10.90625" style="36" customWidth="1"/>
    <col min="30" max="30" width="11.90625" style="36" bestFit="1" customWidth="1"/>
    <col min="31" max="39" width="10.90625" style="36"/>
    <col min="40" max="42" width="13.54296875" style="36" bestFit="1" customWidth="1"/>
    <col min="43" max="48" width="11" style="36" bestFit="1" customWidth="1"/>
    <col min="49" max="51" width="10.90625" style="36"/>
    <col min="52" max="52" width="13.54296875" style="36" bestFit="1" customWidth="1"/>
    <col min="53" max="16384" width="10.90625" style="36"/>
  </cols>
  <sheetData>
    <row r="1" spans="1:52" s="37" customFormat="1" x14ac:dyDescent="0.2">
      <c r="I1" s="37">
        <f>+SUBTOTAL(9,I3:I61)</f>
        <v>145773269</v>
      </c>
      <c r="J1" s="37">
        <f>+SUBTOTAL(9,J3:J61)</f>
        <v>144620169</v>
      </c>
      <c r="P1" s="37">
        <f>+SUBTOTAL(9,P3:P61)</f>
        <v>86539770</v>
      </c>
      <c r="R1" s="37">
        <f>+SUBTOTAL(9,R3:R61)</f>
        <v>0</v>
      </c>
      <c r="X1" s="37">
        <f>+SUBTOTAL(9,X3:X61)</f>
        <v>553450</v>
      </c>
      <c r="Y1" s="37">
        <f>+X1+AD1</f>
        <v>7928697</v>
      </c>
      <c r="AD1" s="37">
        <f>+SUBTOTAL(9,AD3:AD61)</f>
        <v>7375247</v>
      </c>
      <c r="AN1" s="37">
        <f t="shared" ref="AN1:AV1" si="0">+SUBTOTAL(9,AN3:AN61)</f>
        <v>145773269</v>
      </c>
      <c r="AO1" s="37">
        <f t="shared" si="0"/>
        <v>144868569</v>
      </c>
      <c r="AP1" s="37">
        <f t="shared" si="0"/>
        <v>145773269</v>
      </c>
      <c r="AQ1" s="37">
        <f t="shared" si="0"/>
        <v>904700</v>
      </c>
      <c r="AR1" s="37">
        <f t="shared" si="0"/>
        <v>0</v>
      </c>
      <c r="AS1" s="37">
        <f t="shared" si="0"/>
        <v>0</v>
      </c>
      <c r="AT1" s="37">
        <f t="shared" si="0"/>
        <v>0</v>
      </c>
      <c r="AU1" s="37">
        <f t="shared" si="0"/>
        <v>0</v>
      </c>
      <c r="AV1" s="37">
        <f t="shared" si="0"/>
        <v>0</v>
      </c>
      <c r="AZ1" s="37">
        <f>+SUBTOTAL(9,AZ3:AZ61)</f>
        <v>144868569</v>
      </c>
    </row>
    <row r="2" spans="1:52" ht="30" x14ac:dyDescent="0.2">
      <c r="A2" s="20" t="s">
        <v>91</v>
      </c>
      <c r="B2" s="20" t="s">
        <v>92</v>
      </c>
      <c r="C2" s="20" t="s">
        <v>93</v>
      </c>
      <c r="D2" s="20" t="s">
        <v>94</v>
      </c>
      <c r="E2" s="20" t="s">
        <v>95</v>
      </c>
      <c r="F2" s="20" t="s">
        <v>96</v>
      </c>
      <c r="G2" s="21" t="s">
        <v>97</v>
      </c>
      <c r="H2" s="21" t="s">
        <v>98</v>
      </c>
      <c r="I2" s="22" t="s">
        <v>99</v>
      </c>
      <c r="J2" s="22" t="s">
        <v>100</v>
      </c>
      <c r="K2" s="20" t="s">
        <v>101</v>
      </c>
      <c r="L2" s="20" t="s">
        <v>102</v>
      </c>
      <c r="M2" s="20" t="s">
        <v>103</v>
      </c>
      <c r="N2" s="23" t="s">
        <v>104</v>
      </c>
      <c r="O2" s="24" t="s">
        <v>105</v>
      </c>
      <c r="P2" s="25" t="s">
        <v>106</v>
      </c>
      <c r="Q2" s="26" t="s">
        <v>107</v>
      </c>
      <c r="R2" s="39" t="s">
        <v>108</v>
      </c>
      <c r="S2" s="39" t="s">
        <v>109</v>
      </c>
      <c r="T2" s="40" t="s">
        <v>110</v>
      </c>
      <c r="U2" s="40" t="s">
        <v>111</v>
      </c>
      <c r="V2" s="40" t="s">
        <v>112</v>
      </c>
      <c r="W2" s="39" t="s">
        <v>113</v>
      </c>
      <c r="X2" s="38" t="s">
        <v>108</v>
      </c>
      <c r="Y2" s="38" t="s">
        <v>109</v>
      </c>
      <c r="Z2" s="23" t="s">
        <v>110</v>
      </c>
      <c r="AA2" s="23" t="s">
        <v>111</v>
      </c>
      <c r="AB2" s="23" t="s">
        <v>112</v>
      </c>
      <c r="AC2" s="38" t="s">
        <v>113</v>
      </c>
      <c r="AD2" s="27" t="s">
        <v>108</v>
      </c>
      <c r="AE2" s="27" t="s">
        <v>109</v>
      </c>
      <c r="AF2" s="28" t="s">
        <v>110</v>
      </c>
      <c r="AG2" s="28" t="s">
        <v>111</v>
      </c>
      <c r="AH2" s="28" t="s">
        <v>112</v>
      </c>
      <c r="AI2" s="27" t="s">
        <v>113</v>
      </c>
      <c r="AJ2" s="20" t="s">
        <v>114</v>
      </c>
      <c r="AK2" s="20" t="s">
        <v>115</v>
      </c>
      <c r="AL2" s="20" t="s">
        <v>116</v>
      </c>
      <c r="AM2" s="20" t="s">
        <v>117</v>
      </c>
      <c r="AN2" s="20" t="s">
        <v>118</v>
      </c>
      <c r="AO2" s="20" t="s">
        <v>119</v>
      </c>
      <c r="AP2" s="20" t="s">
        <v>120</v>
      </c>
      <c r="AQ2" s="20" t="s">
        <v>121</v>
      </c>
      <c r="AR2" s="20" t="s">
        <v>122</v>
      </c>
      <c r="AS2" s="20" t="s">
        <v>123</v>
      </c>
      <c r="AT2" s="20" t="s">
        <v>124</v>
      </c>
      <c r="AU2" s="20" t="s">
        <v>125</v>
      </c>
      <c r="AV2" s="28" t="s">
        <v>126</v>
      </c>
      <c r="AW2" s="28" t="s">
        <v>127</v>
      </c>
      <c r="AX2" s="28" t="s">
        <v>128</v>
      </c>
      <c r="AY2" s="28" t="s">
        <v>129</v>
      </c>
      <c r="AZ2" s="20" t="s">
        <v>130</v>
      </c>
    </row>
    <row r="3" spans="1:52" customFormat="1" ht="14.5" hidden="1" x14ac:dyDescent="0.35">
      <c r="A3" s="29">
        <v>860013779</v>
      </c>
      <c r="B3" s="29" t="s">
        <v>3</v>
      </c>
      <c r="C3" s="29" t="s">
        <v>131</v>
      </c>
      <c r="D3" s="30">
        <v>299939</v>
      </c>
      <c r="E3" s="31" t="s">
        <v>235</v>
      </c>
      <c r="F3" s="31" t="s">
        <v>236</v>
      </c>
      <c r="G3" s="32">
        <v>45211</v>
      </c>
      <c r="H3" s="32">
        <v>45219</v>
      </c>
      <c r="I3" s="33">
        <v>41900928</v>
      </c>
      <c r="J3" s="33">
        <v>36381491</v>
      </c>
      <c r="K3" s="29" t="s">
        <v>11</v>
      </c>
      <c r="L3" s="29" t="s">
        <v>84</v>
      </c>
      <c r="M3" s="29" t="s">
        <v>18</v>
      </c>
      <c r="N3" s="30" t="s">
        <v>284</v>
      </c>
      <c r="O3" s="30" t="s">
        <v>285</v>
      </c>
      <c r="P3" s="34">
        <v>0</v>
      </c>
      <c r="Q3" s="29"/>
      <c r="R3" s="34">
        <v>0</v>
      </c>
      <c r="S3" s="34">
        <v>0</v>
      </c>
      <c r="T3" s="29"/>
      <c r="U3" s="35"/>
      <c r="V3" s="29"/>
      <c r="W3" s="34">
        <v>0</v>
      </c>
      <c r="X3" s="34">
        <v>0</v>
      </c>
      <c r="Y3" s="34">
        <v>0</v>
      </c>
      <c r="Z3" s="29"/>
      <c r="AA3" s="35"/>
      <c r="AB3" s="29"/>
      <c r="AC3" s="34">
        <v>0</v>
      </c>
      <c r="AD3" s="34">
        <v>36365091</v>
      </c>
      <c r="AE3" s="34">
        <v>0</v>
      </c>
      <c r="AF3" s="29">
        <v>2201540030</v>
      </c>
      <c r="AG3" s="35">
        <v>45530</v>
      </c>
      <c r="AH3" s="29" t="s">
        <v>287</v>
      </c>
      <c r="AI3" s="34">
        <v>50160434</v>
      </c>
      <c r="AJ3" s="29" t="s">
        <v>135</v>
      </c>
      <c r="AK3" s="35">
        <v>45211</v>
      </c>
      <c r="AL3" s="35">
        <v>45231</v>
      </c>
      <c r="AM3" s="35" t="s">
        <v>136</v>
      </c>
      <c r="AN3" s="34">
        <v>41900928</v>
      </c>
      <c r="AO3" s="34">
        <v>41717728</v>
      </c>
      <c r="AP3" s="34">
        <v>41294731</v>
      </c>
      <c r="AQ3" s="34">
        <v>183200</v>
      </c>
      <c r="AR3" s="34">
        <v>0</v>
      </c>
      <c r="AS3" s="34">
        <v>0</v>
      </c>
      <c r="AT3" s="34">
        <v>0</v>
      </c>
      <c r="AU3" s="34">
        <v>0</v>
      </c>
      <c r="AV3" s="34">
        <v>0</v>
      </c>
      <c r="AW3" s="29"/>
      <c r="AX3" s="29"/>
      <c r="AY3" s="29"/>
      <c r="AZ3" s="34">
        <v>41111531</v>
      </c>
    </row>
    <row r="4" spans="1:52" customFormat="1" ht="14.5" hidden="1" x14ac:dyDescent="0.35">
      <c r="A4" s="29">
        <v>860013779</v>
      </c>
      <c r="B4" s="29" t="s">
        <v>3</v>
      </c>
      <c r="C4" s="29" t="s">
        <v>131</v>
      </c>
      <c r="D4" s="30">
        <v>286336</v>
      </c>
      <c r="E4" s="31" t="s">
        <v>237</v>
      </c>
      <c r="F4" s="31" t="s">
        <v>238</v>
      </c>
      <c r="G4" s="32">
        <v>45091</v>
      </c>
      <c r="H4" s="32">
        <v>45119</v>
      </c>
      <c r="I4" s="33">
        <v>35386563</v>
      </c>
      <c r="J4" s="33">
        <v>393300</v>
      </c>
      <c r="K4" s="29" t="s">
        <v>11</v>
      </c>
      <c r="L4" s="29" t="s">
        <v>84</v>
      </c>
      <c r="M4" s="29" t="s">
        <v>18</v>
      </c>
      <c r="N4" s="30" t="s">
        <v>285</v>
      </c>
      <c r="O4" s="30" t="s">
        <v>285</v>
      </c>
      <c r="P4" s="34">
        <v>0</v>
      </c>
      <c r="Q4" s="29"/>
      <c r="R4" s="34">
        <v>0</v>
      </c>
      <c r="S4" s="34">
        <v>0</v>
      </c>
      <c r="T4" s="29"/>
      <c r="U4" s="35"/>
      <c r="V4" s="29"/>
      <c r="W4" s="34">
        <v>0</v>
      </c>
      <c r="X4" s="34">
        <v>0</v>
      </c>
      <c r="Y4" s="34">
        <v>0</v>
      </c>
      <c r="Z4" s="29"/>
      <c r="AA4" s="35"/>
      <c r="AB4" s="29"/>
      <c r="AC4" s="34">
        <v>0</v>
      </c>
      <c r="AD4" s="34">
        <v>34800763</v>
      </c>
      <c r="AE4" s="34">
        <v>0</v>
      </c>
      <c r="AF4" s="29">
        <v>2201497807</v>
      </c>
      <c r="AG4" s="35">
        <v>45384</v>
      </c>
      <c r="AH4" s="29" t="s">
        <v>287</v>
      </c>
      <c r="AI4" s="34">
        <v>40223592</v>
      </c>
      <c r="AJ4" s="29" t="s">
        <v>135</v>
      </c>
      <c r="AK4" s="35">
        <v>45091</v>
      </c>
      <c r="AL4" s="35">
        <v>45098</v>
      </c>
      <c r="AM4" s="35" t="s">
        <v>136</v>
      </c>
      <c r="AN4" s="34">
        <v>35378363</v>
      </c>
      <c r="AO4" s="34">
        <v>35194063</v>
      </c>
      <c r="AP4" s="34">
        <v>35321180</v>
      </c>
      <c r="AQ4" s="34">
        <v>184300</v>
      </c>
      <c r="AR4" s="34">
        <v>0</v>
      </c>
      <c r="AS4" s="34">
        <v>0</v>
      </c>
      <c r="AT4" s="34">
        <v>0</v>
      </c>
      <c r="AU4" s="34">
        <v>0</v>
      </c>
      <c r="AV4" s="34">
        <v>0</v>
      </c>
      <c r="AW4" s="29"/>
      <c r="AX4" s="29"/>
      <c r="AY4" s="29"/>
      <c r="AZ4" s="34">
        <v>35136880</v>
      </c>
    </row>
    <row r="5" spans="1:52" customFormat="1" ht="14.5" hidden="1" x14ac:dyDescent="0.35">
      <c r="A5" s="29">
        <v>860013779</v>
      </c>
      <c r="B5" s="29" t="s">
        <v>3</v>
      </c>
      <c r="C5" s="29" t="s">
        <v>131</v>
      </c>
      <c r="D5" s="30">
        <v>296450</v>
      </c>
      <c r="E5" s="31" t="s">
        <v>255</v>
      </c>
      <c r="F5" s="31" t="s">
        <v>256</v>
      </c>
      <c r="G5" s="32">
        <v>45177</v>
      </c>
      <c r="H5" s="32">
        <v>45181</v>
      </c>
      <c r="I5" s="33">
        <v>51547356</v>
      </c>
      <c r="J5" s="33">
        <v>26787571</v>
      </c>
      <c r="K5" s="29" t="s">
        <v>11</v>
      </c>
      <c r="L5" s="29" t="s">
        <v>84</v>
      </c>
      <c r="M5" s="29" t="s">
        <v>18</v>
      </c>
      <c r="N5" s="30" t="s">
        <v>285</v>
      </c>
      <c r="O5" s="30" t="s">
        <v>285</v>
      </c>
      <c r="P5" s="34">
        <v>0</v>
      </c>
      <c r="Q5" s="29"/>
      <c r="R5" s="34">
        <v>0</v>
      </c>
      <c r="S5" s="34">
        <v>0</v>
      </c>
      <c r="T5" s="29"/>
      <c r="U5" s="35"/>
      <c r="V5" s="29"/>
      <c r="W5" s="34">
        <v>0</v>
      </c>
      <c r="X5" s="34">
        <v>0</v>
      </c>
      <c r="Y5" s="34">
        <v>0</v>
      </c>
      <c r="Z5" s="29"/>
      <c r="AA5" s="35"/>
      <c r="AB5" s="29"/>
      <c r="AC5" s="34">
        <v>0</v>
      </c>
      <c r="AD5" s="34">
        <v>2465448</v>
      </c>
      <c r="AE5" s="34">
        <v>0</v>
      </c>
      <c r="AF5" s="29">
        <v>2201497807</v>
      </c>
      <c r="AG5" s="35">
        <v>45384</v>
      </c>
      <c r="AH5" s="29" t="s">
        <v>287</v>
      </c>
      <c r="AI5" s="34">
        <v>40223592</v>
      </c>
      <c r="AJ5" s="29" t="s">
        <v>135</v>
      </c>
      <c r="AK5" s="35">
        <v>45177</v>
      </c>
      <c r="AL5" s="35">
        <v>45181</v>
      </c>
      <c r="AM5" s="35" t="s">
        <v>136</v>
      </c>
      <c r="AN5" s="34">
        <v>51547356</v>
      </c>
      <c r="AO5" s="34">
        <v>51245156</v>
      </c>
      <c r="AP5" s="34">
        <v>51547356</v>
      </c>
      <c r="AQ5" s="34">
        <v>302200</v>
      </c>
      <c r="AR5" s="34">
        <v>0</v>
      </c>
      <c r="AS5" s="34">
        <v>0</v>
      </c>
      <c r="AT5" s="34">
        <v>0</v>
      </c>
      <c r="AU5" s="34">
        <v>0</v>
      </c>
      <c r="AV5" s="34">
        <v>0</v>
      </c>
      <c r="AW5" s="29"/>
      <c r="AX5" s="29"/>
      <c r="AY5" s="29"/>
      <c r="AZ5" s="34">
        <v>51245156</v>
      </c>
    </row>
    <row r="6" spans="1:52" customFormat="1" ht="14.5" hidden="1" x14ac:dyDescent="0.35">
      <c r="A6" s="29">
        <v>860013779</v>
      </c>
      <c r="B6" s="29" t="s">
        <v>3</v>
      </c>
      <c r="C6" s="29" t="s">
        <v>131</v>
      </c>
      <c r="D6" s="30">
        <v>296675</v>
      </c>
      <c r="E6" s="31" t="s">
        <v>257</v>
      </c>
      <c r="F6" s="31" t="s">
        <v>258</v>
      </c>
      <c r="G6" s="32">
        <v>45181</v>
      </c>
      <c r="H6" s="32">
        <v>45192</v>
      </c>
      <c r="I6" s="33">
        <v>5645514</v>
      </c>
      <c r="J6" s="33">
        <v>5620614</v>
      </c>
      <c r="K6" s="29" t="s">
        <v>11</v>
      </c>
      <c r="L6" s="29" t="s">
        <v>84</v>
      </c>
      <c r="M6" s="29" t="s">
        <v>18</v>
      </c>
      <c r="N6" s="30" t="s">
        <v>285</v>
      </c>
      <c r="O6" s="30" t="s">
        <v>285</v>
      </c>
      <c r="P6" s="34">
        <v>0</v>
      </c>
      <c r="Q6" s="29"/>
      <c r="R6" s="34">
        <v>0</v>
      </c>
      <c r="S6" s="34">
        <v>0</v>
      </c>
      <c r="T6" s="29"/>
      <c r="U6" s="35"/>
      <c r="V6" s="29"/>
      <c r="W6" s="34">
        <v>0</v>
      </c>
      <c r="X6" s="34">
        <v>0</v>
      </c>
      <c r="Y6" s="34">
        <v>0</v>
      </c>
      <c r="Z6" s="29"/>
      <c r="AA6" s="35"/>
      <c r="AB6" s="29"/>
      <c r="AC6" s="34">
        <v>0</v>
      </c>
      <c r="AD6" s="34">
        <v>5620614</v>
      </c>
      <c r="AE6" s="34">
        <v>0</v>
      </c>
      <c r="AF6" s="29">
        <v>2201530378</v>
      </c>
      <c r="AG6" s="35">
        <v>45499</v>
      </c>
      <c r="AH6" s="29" t="s">
        <v>287</v>
      </c>
      <c r="AI6" s="34">
        <v>32408185</v>
      </c>
      <c r="AJ6" s="29" t="s">
        <v>135</v>
      </c>
      <c r="AK6" s="35">
        <v>45181</v>
      </c>
      <c r="AL6" s="35">
        <v>45201</v>
      </c>
      <c r="AM6" s="35" t="s">
        <v>136</v>
      </c>
      <c r="AN6" s="34">
        <v>5645514</v>
      </c>
      <c r="AO6" s="34">
        <v>5620614</v>
      </c>
      <c r="AP6" s="34">
        <v>5645514</v>
      </c>
      <c r="AQ6" s="34">
        <v>24900</v>
      </c>
      <c r="AR6" s="34">
        <v>0</v>
      </c>
      <c r="AS6" s="34">
        <v>0</v>
      </c>
      <c r="AT6" s="34">
        <v>0</v>
      </c>
      <c r="AU6" s="34">
        <v>0</v>
      </c>
      <c r="AV6" s="34">
        <v>0</v>
      </c>
      <c r="AW6" s="29"/>
      <c r="AX6" s="29"/>
      <c r="AY6" s="29"/>
      <c r="AZ6" s="34">
        <v>5620614</v>
      </c>
    </row>
    <row r="7" spans="1:52" customFormat="1" ht="14.5" hidden="1" x14ac:dyDescent="0.35">
      <c r="A7" s="29">
        <v>860013779</v>
      </c>
      <c r="B7" s="29" t="s">
        <v>3</v>
      </c>
      <c r="C7" s="29" t="s">
        <v>139</v>
      </c>
      <c r="D7" s="30">
        <v>217402</v>
      </c>
      <c r="E7" s="31" t="s">
        <v>265</v>
      </c>
      <c r="F7" s="31" t="s">
        <v>266</v>
      </c>
      <c r="G7" s="32">
        <v>45358</v>
      </c>
      <c r="H7" s="32">
        <v>45365</v>
      </c>
      <c r="I7" s="33">
        <v>1660885</v>
      </c>
      <c r="J7" s="33">
        <v>1573247</v>
      </c>
      <c r="K7" s="29" t="s">
        <v>11</v>
      </c>
      <c r="L7" s="29" t="s">
        <v>57</v>
      </c>
      <c r="M7" s="29" t="s">
        <v>18</v>
      </c>
      <c r="N7" s="30" t="s">
        <v>134</v>
      </c>
      <c r="O7" s="29" t="s">
        <v>285</v>
      </c>
      <c r="P7" s="34">
        <v>0</v>
      </c>
      <c r="Q7" s="29"/>
      <c r="R7" s="34">
        <v>38467</v>
      </c>
      <c r="S7" s="34">
        <v>0</v>
      </c>
      <c r="T7" s="29">
        <v>4800063408</v>
      </c>
      <c r="U7" s="35">
        <v>45405</v>
      </c>
      <c r="V7" s="29" t="s">
        <v>291</v>
      </c>
      <c r="W7" s="34">
        <v>5223191</v>
      </c>
      <c r="X7" s="34">
        <v>1573247</v>
      </c>
      <c r="Y7" s="34">
        <v>0</v>
      </c>
      <c r="Z7" s="29">
        <v>2201540030</v>
      </c>
      <c r="AA7" s="35">
        <v>45530</v>
      </c>
      <c r="AB7" s="29" t="s">
        <v>287</v>
      </c>
      <c r="AC7" s="34">
        <v>0</v>
      </c>
      <c r="AD7" s="34">
        <v>40171</v>
      </c>
      <c r="AE7" s="34">
        <v>0</v>
      </c>
      <c r="AF7" s="29">
        <v>2201501079</v>
      </c>
      <c r="AG7" s="35">
        <v>45406</v>
      </c>
      <c r="AH7" s="29" t="s">
        <v>287</v>
      </c>
      <c r="AI7" s="34">
        <v>157199</v>
      </c>
      <c r="AJ7" s="29" t="s">
        <v>135</v>
      </c>
      <c r="AK7" s="35">
        <v>45358</v>
      </c>
      <c r="AL7" s="35">
        <v>45365</v>
      </c>
      <c r="AM7" s="35" t="s">
        <v>136</v>
      </c>
      <c r="AN7" s="34">
        <v>1660885</v>
      </c>
      <c r="AO7" s="34">
        <v>1651885</v>
      </c>
      <c r="AP7" s="34">
        <v>1660885</v>
      </c>
      <c r="AQ7" s="34">
        <v>9000</v>
      </c>
      <c r="AR7" s="34">
        <v>0</v>
      </c>
      <c r="AS7" s="34">
        <v>0</v>
      </c>
      <c r="AT7" s="34">
        <v>0</v>
      </c>
      <c r="AU7" s="34">
        <v>0</v>
      </c>
      <c r="AV7" s="34">
        <v>0</v>
      </c>
      <c r="AW7" s="29"/>
      <c r="AX7" s="29"/>
      <c r="AY7" s="29"/>
      <c r="AZ7" s="34">
        <v>1651885</v>
      </c>
    </row>
    <row r="8" spans="1:52" customFormat="1" ht="14.5" hidden="1" x14ac:dyDescent="0.35">
      <c r="A8" s="29">
        <v>860013779</v>
      </c>
      <c r="B8" s="29" t="s">
        <v>3</v>
      </c>
      <c r="C8" s="29" t="s">
        <v>252</v>
      </c>
      <c r="D8" s="30">
        <v>175910</v>
      </c>
      <c r="E8" s="31" t="s">
        <v>253</v>
      </c>
      <c r="F8" s="31" t="s">
        <v>254</v>
      </c>
      <c r="G8" s="32">
        <v>45294</v>
      </c>
      <c r="H8" s="32">
        <v>45295</v>
      </c>
      <c r="I8" s="33">
        <v>3850000</v>
      </c>
      <c r="J8" s="33">
        <v>3850000</v>
      </c>
      <c r="K8" s="29" t="s">
        <v>11</v>
      </c>
      <c r="L8" s="29" t="s">
        <v>19</v>
      </c>
      <c r="M8" s="29" t="s">
        <v>18</v>
      </c>
      <c r="N8" s="30" t="s">
        <v>134</v>
      </c>
      <c r="O8" s="29" t="s">
        <v>285</v>
      </c>
      <c r="P8" s="34">
        <v>0</v>
      </c>
      <c r="Q8" s="29"/>
      <c r="R8" s="34">
        <v>0</v>
      </c>
      <c r="S8" s="34">
        <v>0</v>
      </c>
      <c r="T8" s="29"/>
      <c r="U8" s="35"/>
      <c r="V8" s="29"/>
      <c r="W8" s="34">
        <v>0</v>
      </c>
      <c r="X8" s="34">
        <v>0</v>
      </c>
      <c r="Y8" s="34">
        <v>0</v>
      </c>
      <c r="Z8" s="29"/>
      <c r="AA8" s="35"/>
      <c r="AB8" s="29"/>
      <c r="AC8" s="34">
        <v>0</v>
      </c>
      <c r="AD8" s="34">
        <v>3850000</v>
      </c>
      <c r="AE8" s="34">
        <v>0</v>
      </c>
      <c r="AF8" s="29">
        <v>2201540030</v>
      </c>
      <c r="AG8" s="35">
        <v>45530</v>
      </c>
      <c r="AH8" s="29" t="s">
        <v>287</v>
      </c>
      <c r="AI8" s="34">
        <v>50160434</v>
      </c>
      <c r="AJ8" s="29" t="s">
        <v>135</v>
      </c>
      <c r="AK8" s="35">
        <v>45294</v>
      </c>
      <c r="AL8" s="35">
        <v>45295</v>
      </c>
      <c r="AM8" s="35" t="s">
        <v>136</v>
      </c>
      <c r="AN8" s="34">
        <v>3850000</v>
      </c>
      <c r="AO8" s="34">
        <v>3850000</v>
      </c>
      <c r="AP8" s="34">
        <v>3850000</v>
      </c>
      <c r="AQ8" s="34">
        <v>0</v>
      </c>
      <c r="AR8" s="34">
        <v>0</v>
      </c>
      <c r="AS8" s="34">
        <v>0</v>
      </c>
      <c r="AT8" s="34">
        <v>0</v>
      </c>
      <c r="AU8" s="34">
        <v>0</v>
      </c>
      <c r="AV8" s="34">
        <v>0</v>
      </c>
      <c r="AW8" s="29"/>
      <c r="AX8" s="29"/>
      <c r="AY8" s="29"/>
      <c r="AZ8" s="34">
        <v>3850000</v>
      </c>
    </row>
    <row r="9" spans="1:52" customFormat="1" ht="14.5" hidden="1" x14ac:dyDescent="0.35">
      <c r="A9" s="29">
        <v>860013779</v>
      </c>
      <c r="B9" s="29" t="s">
        <v>3</v>
      </c>
      <c r="C9" s="29" t="s">
        <v>252</v>
      </c>
      <c r="D9" s="30">
        <v>176284</v>
      </c>
      <c r="E9" s="31" t="s">
        <v>261</v>
      </c>
      <c r="F9" s="31" t="s">
        <v>262</v>
      </c>
      <c r="G9" s="32">
        <v>45345</v>
      </c>
      <c r="H9" s="32">
        <v>45352</v>
      </c>
      <c r="I9" s="33">
        <v>498168</v>
      </c>
      <c r="J9" s="33">
        <v>498168</v>
      </c>
      <c r="K9" s="29" t="s">
        <v>11</v>
      </c>
      <c r="L9" s="29" t="s">
        <v>19</v>
      </c>
      <c r="M9" s="29" t="s">
        <v>18</v>
      </c>
      <c r="N9" s="30" t="s">
        <v>134</v>
      </c>
      <c r="O9" s="29" t="s">
        <v>285</v>
      </c>
      <c r="P9" s="34">
        <v>0</v>
      </c>
      <c r="Q9" s="29"/>
      <c r="R9" s="34">
        <v>0</v>
      </c>
      <c r="S9" s="34">
        <v>0</v>
      </c>
      <c r="T9" s="29"/>
      <c r="U9" s="35"/>
      <c r="V9" s="29"/>
      <c r="W9" s="34">
        <v>0</v>
      </c>
      <c r="X9" s="34">
        <v>0</v>
      </c>
      <c r="Y9" s="34">
        <v>0</v>
      </c>
      <c r="Z9" s="29"/>
      <c r="AA9" s="35"/>
      <c r="AB9" s="29"/>
      <c r="AC9" s="34">
        <v>0</v>
      </c>
      <c r="AD9" s="34">
        <v>498168</v>
      </c>
      <c r="AE9" s="34">
        <v>0</v>
      </c>
      <c r="AF9" s="29">
        <v>2201540030</v>
      </c>
      <c r="AG9" s="35">
        <v>45530</v>
      </c>
      <c r="AH9" s="29" t="s">
        <v>287</v>
      </c>
      <c r="AI9" s="34">
        <v>50160434</v>
      </c>
      <c r="AJ9" s="29" t="s">
        <v>135</v>
      </c>
      <c r="AK9" s="35">
        <v>45345</v>
      </c>
      <c r="AL9" s="35">
        <v>45352</v>
      </c>
      <c r="AM9" s="35" t="s">
        <v>136</v>
      </c>
      <c r="AN9" s="34">
        <v>498168</v>
      </c>
      <c r="AO9" s="34">
        <v>498168</v>
      </c>
      <c r="AP9" s="34">
        <v>498168</v>
      </c>
      <c r="AQ9" s="34">
        <v>0</v>
      </c>
      <c r="AR9" s="34">
        <v>0</v>
      </c>
      <c r="AS9" s="34">
        <v>0</v>
      </c>
      <c r="AT9" s="34">
        <v>0</v>
      </c>
      <c r="AU9" s="34">
        <v>0</v>
      </c>
      <c r="AV9" s="34">
        <v>0</v>
      </c>
      <c r="AW9" s="29"/>
      <c r="AX9" s="29"/>
      <c r="AY9" s="29"/>
      <c r="AZ9" s="34">
        <v>498168</v>
      </c>
    </row>
    <row r="10" spans="1:52" customFormat="1" ht="14.5" hidden="1" x14ac:dyDescent="0.35">
      <c r="A10" s="29">
        <v>860013779</v>
      </c>
      <c r="B10" s="29" t="s">
        <v>3</v>
      </c>
      <c r="C10" s="29" t="s">
        <v>139</v>
      </c>
      <c r="D10" s="30">
        <v>217236</v>
      </c>
      <c r="E10" s="31" t="s">
        <v>263</v>
      </c>
      <c r="F10" s="31" t="s">
        <v>264</v>
      </c>
      <c r="G10" s="32">
        <v>45356</v>
      </c>
      <c r="H10" s="32">
        <v>45363</v>
      </c>
      <c r="I10" s="33">
        <v>35130</v>
      </c>
      <c r="J10" s="33">
        <v>30630</v>
      </c>
      <c r="K10" s="29" t="s">
        <v>11</v>
      </c>
      <c r="L10" s="29" t="s">
        <v>57</v>
      </c>
      <c r="M10" s="29" t="s">
        <v>18</v>
      </c>
      <c r="N10" s="30" t="s">
        <v>134</v>
      </c>
      <c r="O10" s="29" t="s">
        <v>285</v>
      </c>
      <c r="P10" s="34">
        <v>0</v>
      </c>
      <c r="Q10" s="29"/>
      <c r="R10" s="34">
        <v>0</v>
      </c>
      <c r="S10" s="34">
        <v>0</v>
      </c>
      <c r="T10" s="29"/>
      <c r="U10" s="35"/>
      <c r="V10" s="29"/>
      <c r="W10" s="34">
        <v>0</v>
      </c>
      <c r="X10" s="34">
        <v>0</v>
      </c>
      <c r="Y10" s="34">
        <v>0</v>
      </c>
      <c r="Z10" s="29"/>
      <c r="AA10" s="35"/>
      <c r="AB10" s="29"/>
      <c r="AC10" s="34">
        <v>0</v>
      </c>
      <c r="AD10" s="34">
        <v>30630</v>
      </c>
      <c r="AE10" s="34">
        <v>0</v>
      </c>
      <c r="AF10" s="29">
        <v>2201540030</v>
      </c>
      <c r="AG10" s="35">
        <v>45530</v>
      </c>
      <c r="AH10" s="29" t="s">
        <v>287</v>
      </c>
      <c r="AI10" s="34">
        <v>50160434</v>
      </c>
      <c r="AJ10" s="29" t="s">
        <v>135</v>
      </c>
      <c r="AK10" s="35">
        <v>45356</v>
      </c>
      <c r="AL10" s="35">
        <v>45363</v>
      </c>
      <c r="AM10" s="35" t="s">
        <v>136</v>
      </c>
      <c r="AN10" s="34">
        <v>35130</v>
      </c>
      <c r="AO10" s="34">
        <v>30630</v>
      </c>
      <c r="AP10" s="34">
        <v>35130</v>
      </c>
      <c r="AQ10" s="34">
        <v>4500</v>
      </c>
      <c r="AR10" s="34">
        <v>0</v>
      </c>
      <c r="AS10" s="34">
        <v>0</v>
      </c>
      <c r="AT10" s="34">
        <v>0</v>
      </c>
      <c r="AU10" s="34">
        <v>0</v>
      </c>
      <c r="AV10" s="34">
        <v>0</v>
      </c>
      <c r="AW10" s="29"/>
      <c r="AX10" s="29"/>
      <c r="AY10" s="29"/>
      <c r="AZ10" s="34">
        <v>30630</v>
      </c>
    </row>
    <row r="11" spans="1:52" customFormat="1" ht="14.5" hidden="1" x14ac:dyDescent="0.35">
      <c r="A11" s="29">
        <v>860013779</v>
      </c>
      <c r="B11" s="29" t="s">
        <v>3</v>
      </c>
      <c r="C11" s="29" t="s">
        <v>168</v>
      </c>
      <c r="D11" s="30">
        <v>220956</v>
      </c>
      <c r="E11" s="31" t="s">
        <v>269</v>
      </c>
      <c r="F11" s="31" t="s">
        <v>270</v>
      </c>
      <c r="G11" s="32">
        <v>45364</v>
      </c>
      <c r="H11" s="32">
        <v>45365</v>
      </c>
      <c r="I11" s="33">
        <v>143549</v>
      </c>
      <c r="J11" s="33">
        <v>143549</v>
      </c>
      <c r="K11" s="29" t="s">
        <v>11</v>
      </c>
      <c r="L11" s="29" t="s">
        <v>58</v>
      </c>
      <c r="M11" s="29" t="s">
        <v>18</v>
      </c>
      <c r="N11" s="30" t="s">
        <v>134</v>
      </c>
      <c r="O11" s="29" t="s">
        <v>285</v>
      </c>
      <c r="P11" s="34">
        <v>0</v>
      </c>
      <c r="Q11" s="29"/>
      <c r="R11" s="34">
        <v>0</v>
      </c>
      <c r="S11" s="34">
        <v>0</v>
      </c>
      <c r="T11" s="29"/>
      <c r="U11" s="35"/>
      <c r="V11" s="29"/>
      <c r="W11" s="34">
        <v>0</v>
      </c>
      <c r="X11" s="34">
        <v>0</v>
      </c>
      <c r="Y11" s="34">
        <v>0</v>
      </c>
      <c r="Z11" s="29"/>
      <c r="AA11" s="35"/>
      <c r="AB11" s="29"/>
      <c r="AC11" s="34">
        <v>0</v>
      </c>
      <c r="AD11" s="34">
        <v>143549</v>
      </c>
      <c r="AE11" s="34">
        <v>0</v>
      </c>
      <c r="AF11" s="29">
        <v>2201540030</v>
      </c>
      <c r="AG11" s="35">
        <v>45530</v>
      </c>
      <c r="AH11" s="29" t="s">
        <v>287</v>
      </c>
      <c r="AI11" s="34">
        <v>50160434</v>
      </c>
      <c r="AJ11" s="29" t="s">
        <v>135</v>
      </c>
      <c r="AK11" s="35">
        <v>45364</v>
      </c>
      <c r="AL11" s="35">
        <v>45365</v>
      </c>
      <c r="AM11" s="35" t="s">
        <v>136</v>
      </c>
      <c r="AN11" s="34">
        <v>143549</v>
      </c>
      <c r="AO11" s="34">
        <v>143549</v>
      </c>
      <c r="AP11" s="34">
        <v>143549</v>
      </c>
      <c r="AQ11" s="34">
        <v>0</v>
      </c>
      <c r="AR11" s="34">
        <v>0</v>
      </c>
      <c r="AS11" s="34">
        <v>0</v>
      </c>
      <c r="AT11" s="34">
        <v>0</v>
      </c>
      <c r="AU11" s="34">
        <v>0</v>
      </c>
      <c r="AV11" s="34">
        <v>0</v>
      </c>
      <c r="AW11" s="29"/>
      <c r="AX11" s="29"/>
      <c r="AY11" s="29"/>
      <c r="AZ11" s="34">
        <v>143549</v>
      </c>
    </row>
    <row r="12" spans="1:52" customFormat="1" ht="14.5" hidden="1" x14ac:dyDescent="0.35">
      <c r="A12" s="29">
        <v>860013779</v>
      </c>
      <c r="B12" s="29" t="s">
        <v>3</v>
      </c>
      <c r="C12" s="29" t="s">
        <v>148</v>
      </c>
      <c r="D12" s="30">
        <v>207754</v>
      </c>
      <c r="E12" s="31" t="s">
        <v>271</v>
      </c>
      <c r="F12" s="31" t="s">
        <v>272</v>
      </c>
      <c r="G12" s="32">
        <v>45366</v>
      </c>
      <c r="H12" s="32">
        <v>45383</v>
      </c>
      <c r="I12" s="33">
        <v>545104</v>
      </c>
      <c r="J12" s="33">
        <v>545104</v>
      </c>
      <c r="K12" s="29" t="s">
        <v>11</v>
      </c>
      <c r="L12" s="29" t="s">
        <v>55</v>
      </c>
      <c r="M12" s="29" t="s">
        <v>18</v>
      </c>
      <c r="N12" s="30" t="s">
        <v>134</v>
      </c>
      <c r="O12" s="29" t="s">
        <v>285</v>
      </c>
      <c r="P12" s="34">
        <v>0</v>
      </c>
      <c r="Q12" s="29"/>
      <c r="R12" s="34">
        <v>0</v>
      </c>
      <c r="S12" s="34">
        <v>0</v>
      </c>
      <c r="T12" s="29"/>
      <c r="U12" s="35"/>
      <c r="V12" s="29"/>
      <c r="W12" s="34">
        <v>0</v>
      </c>
      <c r="X12" s="34">
        <v>0</v>
      </c>
      <c r="Y12" s="34">
        <v>0</v>
      </c>
      <c r="Z12" s="29"/>
      <c r="AA12" s="35"/>
      <c r="AB12" s="29"/>
      <c r="AC12" s="34">
        <v>0</v>
      </c>
      <c r="AD12" s="34">
        <v>545104</v>
      </c>
      <c r="AE12" s="34">
        <v>0</v>
      </c>
      <c r="AF12" s="29">
        <v>2201540030</v>
      </c>
      <c r="AG12" s="35">
        <v>45530</v>
      </c>
      <c r="AH12" s="29" t="s">
        <v>287</v>
      </c>
      <c r="AI12" s="34">
        <v>50160434</v>
      </c>
      <c r="AJ12" s="29" t="s">
        <v>135</v>
      </c>
      <c r="AK12" s="35">
        <v>45366</v>
      </c>
      <c r="AL12" s="35">
        <v>45383</v>
      </c>
      <c r="AM12" s="35" t="s">
        <v>136</v>
      </c>
      <c r="AN12" s="34">
        <v>545104</v>
      </c>
      <c r="AO12" s="34">
        <v>545104</v>
      </c>
      <c r="AP12" s="34">
        <v>545104</v>
      </c>
      <c r="AQ12" s="34">
        <v>0</v>
      </c>
      <c r="AR12" s="34">
        <v>0</v>
      </c>
      <c r="AS12" s="34">
        <v>0</v>
      </c>
      <c r="AT12" s="34">
        <v>0</v>
      </c>
      <c r="AU12" s="34">
        <v>0</v>
      </c>
      <c r="AV12" s="34">
        <v>0</v>
      </c>
      <c r="AW12" s="29"/>
      <c r="AX12" s="29"/>
      <c r="AY12" s="29"/>
      <c r="AZ12" s="34">
        <v>545104</v>
      </c>
    </row>
    <row r="13" spans="1:52" x14ac:dyDescent="0.2">
      <c r="A13" s="29">
        <v>860013779</v>
      </c>
      <c r="B13" s="29" t="s">
        <v>3</v>
      </c>
      <c r="C13" s="29" t="s">
        <v>131</v>
      </c>
      <c r="D13" s="30">
        <v>302750</v>
      </c>
      <c r="E13" s="31" t="s">
        <v>259</v>
      </c>
      <c r="F13" s="31" t="s">
        <v>260</v>
      </c>
      <c r="G13" s="32">
        <v>45239</v>
      </c>
      <c r="H13" s="32">
        <v>45266</v>
      </c>
      <c r="I13" s="33">
        <v>55821706</v>
      </c>
      <c r="J13" s="33">
        <v>55706506</v>
      </c>
      <c r="K13" s="29" t="s">
        <v>11</v>
      </c>
      <c r="L13" s="29" t="s">
        <v>84</v>
      </c>
      <c r="M13" s="29" t="s">
        <v>18</v>
      </c>
      <c r="N13" s="30" t="s">
        <v>134</v>
      </c>
      <c r="O13" s="29" t="s">
        <v>294</v>
      </c>
      <c r="P13" s="34">
        <v>0</v>
      </c>
      <c r="Q13" s="29"/>
      <c r="R13" s="34">
        <v>0</v>
      </c>
      <c r="S13" s="34">
        <v>0</v>
      </c>
      <c r="T13" s="29"/>
      <c r="U13" s="35"/>
      <c r="V13" s="29"/>
      <c r="W13" s="34">
        <v>0</v>
      </c>
      <c r="X13" s="34">
        <v>0</v>
      </c>
      <c r="Y13" s="34">
        <v>0</v>
      </c>
      <c r="Z13" s="29"/>
      <c r="AA13" s="35"/>
      <c r="AB13" s="29"/>
      <c r="AC13" s="34">
        <v>0</v>
      </c>
      <c r="AD13" s="34">
        <v>5306404</v>
      </c>
      <c r="AE13" s="34">
        <v>0</v>
      </c>
      <c r="AF13" s="29">
        <v>2201540030</v>
      </c>
      <c r="AG13" s="35">
        <v>45530</v>
      </c>
      <c r="AH13" s="29" t="s">
        <v>287</v>
      </c>
      <c r="AI13" s="34">
        <v>50160434</v>
      </c>
      <c r="AJ13" s="29" t="s">
        <v>135</v>
      </c>
      <c r="AK13" s="35">
        <v>45239</v>
      </c>
      <c r="AL13" s="35">
        <v>45245</v>
      </c>
      <c r="AM13" s="35" t="s">
        <v>136</v>
      </c>
      <c r="AN13" s="34">
        <v>55821706</v>
      </c>
      <c r="AO13" s="34">
        <v>55706506</v>
      </c>
      <c r="AP13" s="34">
        <v>55821706</v>
      </c>
      <c r="AQ13" s="34">
        <v>115200</v>
      </c>
      <c r="AR13" s="34">
        <v>0</v>
      </c>
      <c r="AS13" s="34">
        <v>0</v>
      </c>
      <c r="AT13" s="34">
        <v>0</v>
      </c>
      <c r="AU13" s="34">
        <v>0</v>
      </c>
      <c r="AV13" s="34">
        <v>0</v>
      </c>
      <c r="AW13" s="29"/>
      <c r="AX13" s="29"/>
      <c r="AY13" s="29"/>
      <c r="AZ13" s="34">
        <v>55706506</v>
      </c>
    </row>
    <row r="14" spans="1:52" x14ac:dyDescent="0.2">
      <c r="A14" s="29">
        <v>860013779</v>
      </c>
      <c r="B14" s="29" t="s">
        <v>3</v>
      </c>
      <c r="C14" s="29" t="s">
        <v>131</v>
      </c>
      <c r="D14" s="30">
        <v>324736</v>
      </c>
      <c r="E14" s="31" t="s">
        <v>226</v>
      </c>
      <c r="F14" s="31" t="s">
        <v>227</v>
      </c>
      <c r="G14" s="32">
        <v>45450</v>
      </c>
      <c r="H14" s="32">
        <v>45455</v>
      </c>
      <c r="I14" s="33">
        <v>36237711</v>
      </c>
      <c r="J14" s="33">
        <v>35467603</v>
      </c>
      <c r="K14" s="29" t="s">
        <v>11</v>
      </c>
      <c r="L14" s="29" t="s">
        <v>84</v>
      </c>
      <c r="M14" s="29" t="s">
        <v>18</v>
      </c>
      <c r="N14" s="30" t="e">
        <v>#N/A</v>
      </c>
      <c r="O14" s="29" t="s">
        <v>294</v>
      </c>
      <c r="P14" s="34">
        <v>34914153</v>
      </c>
      <c r="Q14" s="29">
        <v>4800064225</v>
      </c>
      <c r="R14" s="34">
        <v>0</v>
      </c>
      <c r="S14" s="34">
        <v>0</v>
      </c>
      <c r="T14" s="29"/>
      <c r="U14" s="35"/>
      <c r="V14" s="29"/>
      <c r="W14" s="34">
        <v>0</v>
      </c>
      <c r="X14" s="34">
        <v>553450</v>
      </c>
      <c r="Y14" s="34">
        <v>0</v>
      </c>
      <c r="Z14" s="29">
        <v>4800064225</v>
      </c>
      <c r="AA14" s="35" t="s">
        <v>292</v>
      </c>
      <c r="AB14" s="29" t="s">
        <v>293</v>
      </c>
      <c r="AC14" s="34">
        <v>553450</v>
      </c>
      <c r="AD14" s="34">
        <v>358958</v>
      </c>
      <c r="AE14" s="34">
        <v>0</v>
      </c>
      <c r="AF14" s="29">
        <v>2201529828</v>
      </c>
      <c r="AG14" s="35">
        <v>45490</v>
      </c>
      <c r="AH14" s="29" t="s">
        <v>287</v>
      </c>
      <c r="AI14" s="34">
        <v>358958</v>
      </c>
      <c r="AJ14" s="29" t="s">
        <v>135</v>
      </c>
      <c r="AK14" s="35">
        <v>45450</v>
      </c>
      <c r="AL14" s="35">
        <v>45455</v>
      </c>
      <c r="AM14" s="35" t="s">
        <v>136</v>
      </c>
      <c r="AN14" s="34">
        <v>36237711</v>
      </c>
      <c r="AO14" s="34">
        <v>35826561</v>
      </c>
      <c r="AP14" s="34">
        <v>36237711</v>
      </c>
      <c r="AQ14" s="34">
        <v>411150</v>
      </c>
      <c r="AR14" s="34">
        <v>0</v>
      </c>
      <c r="AS14" s="34">
        <v>0</v>
      </c>
      <c r="AT14" s="34">
        <v>0</v>
      </c>
      <c r="AU14" s="34">
        <v>0</v>
      </c>
      <c r="AV14" s="34">
        <v>0</v>
      </c>
      <c r="AW14" s="29"/>
      <c r="AX14" s="29"/>
      <c r="AY14" s="29"/>
      <c r="AZ14" s="34">
        <v>35826561</v>
      </c>
    </row>
    <row r="15" spans="1:52" x14ac:dyDescent="0.2">
      <c r="A15" s="29">
        <v>860013779</v>
      </c>
      <c r="B15" s="29" t="s">
        <v>3</v>
      </c>
      <c r="C15" s="29" t="s">
        <v>131</v>
      </c>
      <c r="D15" s="30">
        <v>315372</v>
      </c>
      <c r="E15" s="31" t="s">
        <v>224</v>
      </c>
      <c r="F15" s="31" t="s">
        <v>225</v>
      </c>
      <c r="G15" s="32">
        <v>45358</v>
      </c>
      <c r="H15" s="32">
        <v>45364</v>
      </c>
      <c r="I15" s="33">
        <v>13236367</v>
      </c>
      <c r="J15" s="33">
        <v>13156025</v>
      </c>
      <c r="K15" s="29" t="s">
        <v>11</v>
      </c>
      <c r="L15" s="29" t="s">
        <v>84</v>
      </c>
      <c r="M15" s="29" t="s">
        <v>18</v>
      </c>
      <c r="N15" s="30" t="s">
        <v>134</v>
      </c>
      <c r="O15" s="29" t="s">
        <v>294</v>
      </c>
      <c r="P15" s="34">
        <v>13012975</v>
      </c>
      <c r="Q15" s="29">
        <v>1222426698</v>
      </c>
      <c r="R15" s="34">
        <v>0</v>
      </c>
      <c r="S15" s="34">
        <v>0</v>
      </c>
      <c r="T15" s="29"/>
      <c r="U15" s="35"/>
      <c r="V15" s="29"/>
      <c r="W15" s="34">
        <v>0</v>
      </c>
      <c r="X15" s="34">
        <v>0</v>
      </c>
      <c r="Y15" s="34">
        <v>0</v>
      </c>
      <c r="Z15" s="29"/>
      <c r="AA15" s="35"/>
      <c r="AB15" s="29"/>
      <c r="AC15" s="34">
        <v>0</v>
      </c>
      <c r="AD15" s="34">
        <v>80342</v>
      </c>
      <c r="AE15" s="34">
        <v>0</v>
      </c>
      <c r="AF15" s="29">
        <v>2201501079</v>
      </c>
      <c r="AG15" s="35">
        <v>45406</v>
      </c>
      <c r="AH15" s="29" t="s">
        <v>287</v>
      </c>
      <c r="AI15" s="34">
        <v>157199</v>
      </c>
      <c r="AJ15" s="29" t="s">
        <v>135</v>
      </c>
      <c r="AK15" s="35">
        <v>45358</v>
      </c>
      <c r="AL15" s="35">
        <v>45362</v>
      </c>
      <c r="AM15" s="35" t="s">
        <v>136</v>
      </c>
      <c r="AN15" s="34">
        <v>13236367</v>
      </c>
      <c r="AO15" s="34">
        <v>13093317</v>
      </c>
      <c r="AP15" s="34">
        <v>13236367</v>
      </c>
      <c r="AQ15" s="34">
        <v>143050</v>
      </c>
      <c r="AR15" s="34">
        <v>0</v>
      </c>
      <c r="AS15" s="34">
        <v>0</v>
      </c>
      <c r="AT15" s="34">
        <v>0</v>
      </c>
      <c r="AU15" s="34">
        <v>0</v>
      </c>
      <c r="AV15" s="34">
        <v>0</v>
      </c>
      <c r="AW15" s="29"/>
      <c r="AX15" s="29"/>
      <c r="AY15" s="29"/>
      <c r="AZ15" s="34">
        <v>13093317</v>
      </c>
    </row>
    <row r="16" spans="1:52" x14ac:dyDescent="0.2">
      <c r="A16" s="29">
        <v>860013779</v>
      </c>
      <c r="B16" s="29" t="s">
        <v>3</v>
      </c>
      <c r="C16" s="29" t="s">
        <v>131</v>
      </c>
      <c r="D16" s="30">
        <v>309119</v>
      </c>
      <c r="E16" s="31" t="s">
        <v>228</v>
      </c>
      <c r="F16" s="31" t="s">
        <v>229</v>
      </c>
      <c r="G16" s="32">
        <v>45303</v>
      </c>
      <c r="H16" s="32">
        <v>45306</v>
      </c>
      <c r="I16" s="33">
        <v>39371276</v>
      </c>
      <c r="J16" s="33">
        <v>39183826</v>
      </c>
      <c r="K16" s="29" t="s">
        <v>11</v>
      </c>
      <c r="L16" s="29" t="s">
        <v>84</v>
      </c>
      <c r="M16" s="29" t="s">
        <v>18</v>
      </c>
      <c r="N16" s="30" t="s">
        <v>134</v>
      </c>
      <c r="O16" s="29" t="s">
        <v>294</v>
      </c>
      <c r="P16" s="34">
        <v>38612642</v>
      </c>
      <c r="Q16" s="29">
        <v>1222362831</v>
      </c>
      <c r="R16" s="34">
        <v>0</v>
      </c>
      <c r="S16" s="34">
        <v>0</v>
      </c>
      <c r="T16" s="29"/>
      <c r="U16" s="35"/>
      <c r="V16" s="29"/>
      <c r="W16" s="34">
        <v>0</v>
      </c>
      <c r="X16" s="34">
        <v>0</v>
      </c>
      <c r="Y16" s="34">
        <v>0</v>
      </c>
      <c r="Z16" s="29"/>
      <c r="AA16" s="35"/>
      <c r="AB16" s="29"/>
      <c r="AC16" s="34">
        <v>0</v>
      </c>
      <c r="AD16" s="34">
        <v>571184</v>
      </c>
      <c r="AE16" s="34">
        <v>0</v>
      </c>
      <c r="AF16" s="29">
        <v>2201540030</v>
      </c>
      <c r="AG16" s="35">
        <v>45530</v>
      </c>
      <c r="AH16" s="29" t="s">
        <v>287</v>
      </c>
      <c r="AI16" s="34">
        <v>50160434</v>
      </c>
      <c r="AJ16" s="29" t="s">
        <v>135</v>
      </c>
      <c r="AK16" s="35">
        <v>45303</v>
      </c>
      <c r="AL16" s="35">
        <v>45306</v>
      </c>
      <c r="AM16" s="35" t="s">
        <v>136</v>
      </c>
      <c r="AN16" s="34">
        <v>39371276</v>
      </c>
      <c r="AO16" s="34">
        <v>39183826</v>
      </c>
      <c r="AP16" s="34">
        <v>39371276</v>
      </c>
      <c r="AQ16" s="34">
        <v>187450</v>
      </c>
      <c r="AR16" s="34">
        <v>0</v>
      </c>
      <c r="AS16" s="34">
        <v>0</v>
      </c>
      <c r="AT16" s="34">
        <v>0</v>
      </c>
      <c r="AU16" s="34">
        <v>0</v>
      </c>
      <c r="AV16" s="34">
        <v>0</v>
      </c>
      <c r="AW16" s="29"/>
      <c r="AX16" s="29"/>
      <c r="AY16" s="29"/>
      <c r="AZ16" s="34">
        <v>39183826</v>
      </c>
    </row>
    <row r="17" spans="1:52" x14ac:dyDescent="0.2">
      <c r="A17" s="29">
        <v>860013779</v>
      </c>
      <c r="B17" s="29" t="s">
        <v>3</v>
      </c>
      <c r="C17" s="29" t="s">
        <v>168</v>
      </c>
      <c r="D17" s="30">
        <v>220954</v>
      </c>
      <c r="E17" s="31" t="s">
        <v>267</v>
      </c>
      <c r="F17" s="31" t="s">
        <v>268</v>
      </c>
      <c r="G17" s="32">
        <v>45364</v>
      </c>
      <c r="H17" s="32">
        <v>45365</v>
      </c>
      <c r="I17" s="33">
        <v>1106209</v>
      </c>
      <c r="J17" s="33">
        <v>1106209</v>
      </c>
      <c r="K17" s="29" t="s">
        <v>11</v>
      </c>
      <c r="L17" s="29" t="s">
        <v>58</v>
      </c>
      <c r="M17" s="29" t="s">
        <v>18</v>
      </c>
      <c r="N17" s="30" t="s">
        <v>134</v>
      </c>
      <c r="O17" s="29" t="s">
        <v>294</v>
      </c>
      <c r="P17" s="34">
        <v>0</v>
      </c>
      <c r="Q17" s="29"/>
      <c r="R17" s="34">
        <v>0</v>
      </c>
      <c r="S17" s="34">
        <v>0</v>
      </c>
      <c r="T17" s="29"/>
      <c r="U17" s="35"/>
      <c r="V17" s="29"/>
      <c r="W17" s="34">
        <v>0</v>
      </c>
      <c r="X17" s="34">
        <v>0</v>
      </c>
      <c r="Y17" s="34">
        <v>0</v>
      </c>
      <c r="Z17" s="29"/>
      <c r="AA17" s="35"/>
      <c r="AB17" s="29"/>
      <c r="AC17" s="34">
        <v>0</v>
      </c>
      <c r="AD17" s="34">
        <v>1058359</v>
      </c>
      <c r="AE17" s="34">
        <v>0</v>
      </c>
      <c r="AF17" s="29">
        <v>2201540030</v>
      </c>
      <c r="AG17" s="35">
        <v>45530</v>
      </c>
      <c r="AH17" s="29" t="s">
        <v>287</v>
      </c>
      <c r="AI17" s="34">
        <v>50160434</v>
      </c>
      <c r="AJ17" s="29" t="s">
        <v>135</v>
      </c>
      <c r="AK17" s="35">
        <v>45364</v>
      </c>
      <c r="AL17" s="35">
        <v>45365</v>
      </c>
      <c r="AM17" s="35" t="s">
        <v>136</v>
      </c>
      <c r="AN17" s="34">
        <v>1106209</v>
      </c>
      <c r="AO17" s="34">
        <v>1058359</v>
      </c>
      <c r="AP17" s="34">
        <v>1106209</v>
      </c>
      <c r="AQ17" s="34">
        <v>47850</v>
      </c>
      <c r="AR17" s="34">
        <v>0</v>
      </c>
      <c r="AS17" s="34">
        <v>0</v>
      </c>
      <c r="AT17" s="34">
        <v>0</v>
      </c>
      <c r="AU17" s="34">
        <v>0</v>
      </c>
      <c r="AV17" s="34">
        <v>0</v>
      </c>
      <c r="AW17" s="29"/>
      <c r="AX17" s="29"/>
      <c r="AY17" s="29"/>
      <c r="AZ17" s="34">
        <v>1058359</v>
      </c>
    </row>
    <row r="18" spans="1:52" customFormat="1" ht="14.5" hidden="1" x14ac:dyDescent="0.35">
      <c r="A18" s="29">
        <v>860013779</v>
      </c>
      <c r="B18" s="29" t="s">
        <v>3</v>
      </c>
      <c r="C18" s="29" t="s">
        <v>131</v>
      </c>
      <c r="D18" s="30">
        <v>281610</v>
      </c>
      <c r="E18" s="31" t="s">
        <v>247</v>
      </c>
      <c r="F18" s="31" t="s">
        <v>248</v>
      </c>
      <c r="G18" s="32">
        <v>45055</v>
      </c>
      <c r="H18" s="32">
        <v>45073</v>
      </c>
      <c r="I18" s="33">
        <v>1736735</v>
      </c>
      <c r="J18" s="33">
        <v>1736735</v>
      </c>
      <c r="K18" s="29" t="s">
        <v>11</v>
      </c>
      <c r="L18" s="29" t="s">
        <v>84</v>
      </c>
      <c r="M18" s="29" t="s">
        <v>18</v>
      </c>
      <c r="N18" s="30" t="s">
        <v>249</v>
      </c>
      <c r="O18" s="29" t="s">
        <v>249</v>
      </c>
      <c r="P18" s="34">
        <v>0</v>
      </c>
      <c r="Q18" s="29"/>
      <c r="R18" s="34">
        <v>0</v>
      </c>
      <c r="S18" s="34">
        <v>0</v>
      </c>
      <c r="T18" s="29"/>
      <c r="U18" s="35"/>
      <c r="V18" s="29"/>
      <c r="W18" s="34">
        <v>0</v>
      </c>
      <c r="X18" s="34">
        <v>0</v>
      </c>
      <c r="Y18" s="34">
        <v>0</v>
      </c>
      <c r="Z18" s="29"/>
      <c r="AA18" s="35"/>
      <c r="AB18" s="29"/>
      <c r="AC18" s="34">
        <v>0</v>
      </c>
      <c r="AD18" s="34">
        <v>0</v>
      </c>
      <c r="AE18" s="34">
        <v>0</v>
      </c>
      <c r="AF18" s="29"/>
      <c r="AG18" s="35"/>
      <c r="AH18" s="29"/>
      <c r="AI18" s="34">
        <v>0</v>
      </c>
      <c r="AJ18" s="29" t="s">
        <v>250</v>
      </c>
      <c r="AK18" s="35">
        <v>45055</v>
      </c>
      <c r="AL18" s="35">
        <v>45180</v>
      </c>
      <c r="AM18" s="35">
        <v>45196</v>
      </c>
      <c r="AN18" s="34">
        <v>1736735</v>
      </c>
      <c r="AO18" s="34">
        <v>0</v>
      </c>
      <c r="AP18" s="34">
        <v>0</v>
      </c>
      <c r="AQ18" s="34">
        <v>0</v>
      </c>
      <c r="AR18" s="34">
        <v>0</v>
      </c>
      <c r="AS18" s="34">
        <v>0</v>
      </c>
      <c r="AT18" s="34">
        <v>1736735</v>
      </c>
      <c r="AU18" s="34">
        <v>0</v>
      </c>
      <c r="AV18" s="34">
        <v>1736735</v>
      </c>
      <c r="AW18" s="29" t="s">
        <v>251</v>
      </c>
      <c r="AX18" s="29"/>
      <c r="AY18" s="29" t="s">
        <v>246</v>
      </c>
      <c r="AZ18" s="34">
        <v>0</v>
      </c>
    </row>
    <row r="19" spans="1:52" customFormat="1" ht="14.5" hidden="1" x14ac:dyDescent="0.35">
      <c r="A19" s="29">
        <v>860013779</v>
      </c>
      <c r="B19" s="29" t="s">
        <v>3</v>
      </c>
      <c r="C19" s="29" t="s">
        <v>195</v>
      </c>
      <c r="D19" s="30">
        <v>200124</v>
      </c>
      <c r="E19" s="31" t="s">
        <v>278</v>
      </c>
      <c r="F19" s="31" t="s">
        <v>279</v>
      </c>
      <c r="G19" s="32">
        <v>45479</v>
      </c>
      <c r="H19" s="32">
        <v>45488</v>
      </c>
      <c r="I19" s="33">
        <v>71848</v>
      </c>
      <c r="J19" s="33">
        <v>71848</v>
      </c>
      <c r="K19" s="29" t="s">
        <v>11</v>
      </c>
      <c r="L19" s="29" t="s">
        <v>86</v>
      </c>
      <c r="M19" s="29" t="s">
        <v>18</v>
      </c>
      <c r="N19" s="30" t="e">
        <v>#N/A</v>
      </c>
      <c r="O19" s="29" t="s">
        <v>280</v>
      </c>
      <c r="P19" s="34">
        <v>0</v>
      </c>
      <c r="Q19" s="29"/>
      <c r="R19" s="34">
        <v>0</v>
      </c>
      <c r="S19" s="34">
        <v>0</v>
      </c>
      <c r="T19" s="29"/>
      <c r="U19" s="35"/>
      <c r="V19" s="29"/>
      <c r="W19" s="34">
        <v>0</v>
      </c>
      <c r="X19" s="34">
        <v>0</v>
      </c>
      <c r="Y19" s="34">
        <v>0</v>
      </c>
      <c r="Z19" s="29"/>
      <c r="AA19" s="35"/>
      <c r="AB19" s="29"/>
      <c r="AC19" s="34">
        <v>0</v>
      </c>
      <c r="AD19" s="34">
        <v>0</v>
      </c>
      <c r="AE19" s="34">
        <v>0</v>
      </c>
      <c r="AF19" s="29"/>
      <c r="AG19" s="35"/>
      <c r="AH19" s="29"/>
      <c r="AI19" s="34">
        <v>0</v>
      </c>
      <c r="AJ19" s="29" t="s">
        <v>281</v>
      </c>
      <c r="AK19" s="35">
        <v>45479</v>
      </c>
      <c r="AL19" s="35">
        <v>45488</v>
      </c>
      <c r="AM19" s="35" t="s">
        <v>136</v>
      </c>
      <c r="AN19" s="34">
        <v>71848</v>
      </c>
      <c r="AO19" s="34">
        <v>0</v>
      </c>
      <c r="AP19" s="34">
        <v>0</v>
      </c>
      <c r="AQ19" s="34">
        <v>0</v>
      </c>
      <c r="AR19" s="34">
        <v>0</v>
      </c>
      <c r="AS19" s="34">
        <v>0</v>
      </c>
      <c r="AT19" s="34">
        <v>0</v>
      </c>
      <c r="AU19" s="34">
        <v>0</v>
      </c>
      <c r="AV19" s="34">
        <v>0</v>
      </c>
      <c r="AW19" s="29"/>
      <c r="AX19" s="29"/>
      <c r="AY19" s="29"/>
      <c r="AZ19" s="34">
        <v>0</v>
      </c>
    </row>
    <row r="20" spans="1:52" customFormat="1" ht="14.5" hidden="1" x14ac:dyDescent="0.35">
      <c r="A20" s="29">
        <v>860013779</v>
      </c>
      <c r="B20" s="29" t="s">
        <v>3</v>
      </c>
      <c r="C20" s="29" t="s">
        <v>273</v>
      </c>
      <c r="D20" s="30">
        <v>317511</v>
      </c>
      <c r="E20" s="31" t="s">
        <v>274</v>
      </c>
      <c r="F20" s="31" t="s">
        <v>275</v>
      </c>
      <c r="G20" s="32">
        <v>45479</v>
      </c>
      <c r="H20" s="32">
        <v>45479</v>
      </c>
      <c r="I20" s="33">
        <v>113808</v>
      </c>
      <c r="J20" s="33">
        <v>113808</v>
      </c>
      <c r="K20" s="29" t="s">
        <v>11</v>
      </c>
      <c r="L20" s="29" t="s">
        <v>89</v>
      </c>
      <c r="M20" s="29" t="s">
        <v>18</v>
      </c>
      <c r="N20" s="30" t="e">
        <v>#N/A</v>
      </c>
      <c r="O20" s="29" t="s">
        <v>276</v>
      </c>
      <c r="P20" s="34">
        <v>0</v>
      </c>
      <c r="Q20" s="29"/>
      <c r="R20" s="34">
        <v>0</v>
      </c>
      <c r="S20" s="34">
        <v>0</v>
      </c>
      <c r="T20" s="29"/>
      <c r="U20" s="35"/>
      <c r="V20" s="29"/>
      <c r="W20" s="34">
        <v>0</v>
      </c>
      <c r="X20" s="34">
        <v>0</v>
      </c>
      <c r="Y20" s="34">
        <v>0</v>
      </c>
      <c r="Z20" s="29"/>
      <c r="AA20" s="35"/>
      <c r="AB20" s="29"/>
      <c r="AC20" s="34">
        <v>0</v>
      </c>
      <c r="AD20" s="34">
        <v>0</v>
      </c>
      <c r="AE20" s="34">
        <v>0</v>
      </c>
      <c r="AF20" s="29"/>
      <c r="AG20" s="35"/>
      <c r="AH20" s="29"/>
      <c r="AI20" s="34">
        <v>0</v>
      </c>
      <c r="AJ20" s="29" t="s">
        <v>277</v>
      </c>
      <c r="AK20" s="35">
        <v>45479</v>
      </c>
      <c r="AL20" s="35" t="s">
        <v>136</v>
      </c>
      <c r="AM20" s="35" t="s">
        <v>136</v>
      </c>
      <c r="AN20" s="34">
        <v>113808</v>
      </c>
      <c r="AO20" s="34">
        <v>0</v>
      </c>
      <c r="AP20" s="34">
        <v>0</v>
      </c>
      <c r="AQ20" s="34">
        <v>0</v>
      </c>
      <c r="AR20" s="34">
        <v>0</v>
      </c>
      <c r="AS20" s="34">
        <v>0</v>
      </c>
      <c r="AT20" s="34">
        <v>0</v>
      </c>
      <c r="AU20" s="34">
        <v>0</v>
      </c>
      <c r="AV20" s="34">
        <v>0</v>
      </c>
      <c r="AW20" s="29"/>
      <c r="AX20" s="29"/>
      <c r="AY20" s="29"/>
      <c r="AZ20" s="34">
        <v>0</v>
      </c>
    </row>
    <row r="21" spans="1:52" customFormat="1" ht="14.5" hidden="1" x14ac:dyDescent="0.35">
      <c r="A21" s="29">
        <v>860013779</v>
      </c>
      <c r="B21" s="29" t="s">
        <v>3</v>
      </c>
      <c r="C21" s="29" t="s">
        <v>131</v>
      </c>
      <c r="D21" s="30">
        <v>321772</v>
      </c>
      <c r="E21" s="31" t="s">
        <v>132</v>
      </c>
      <c r="F21" s="31" t="s">
        <v>133</v>
      </c>
      <c r="G21" s="32">
        <v>45421</v>
      </c>
      <c r="H21" s="32">
        <v>45422</v>
      </c>
      <c r="I21" s="33">
        <v>45745357</v>
      </c>
      <c r="J21" s="33">
        <v>45320465</v>
      </c>
      <c r="K21" s="29" t="s">
        <v>11</v>
      </c>
      <c r="L21" s="29" t="s">
        <v>84</v>
      </c>
      <c r="M21" s="29" t="s">
        <v>18</v>
      </c>
      <c r="N21" s="30" t="s">
        <v>134</v>
      </c>
      <c r="O21" s="29" t="s">
        <v>134</v>
      </c>
      <c r="P21" s="34">
        <v>45320465</v>
      </c>
      <c r="Q21" s="29">
        <v>1222460755</v>
      </c>
      <c r="R21" s="34">
        <v>0</v>
      </c>
      <c r="S21" s="34">
        <v>0</v>
      </c>
      <c r="T21" s="29"/>
      <c r="U21" s="35"/>
      <c r="V21" s="29"/>
      <c r="W21" s="34">
        <v>0</v>
      </c>
      <c r="X21" s="34">
        <v>0</v>
      </c>
      <c r="Y21" s="34">
        <v>0</v>
      </c>
      <c r="Z21" s="29"/>
      <c r="AA21" s="35"/>
      <c r="AB21" s="29"/>
      <c r="AC21" s="34">
        <v>0</v>
      </c>
      <c r="AD21" s="34">
        <v>80342</v>
      </c>
      <c r="AE21" s="34">
        <v>0</v>
      </c>
      <c r="AF21" s="29">
        <v>2201520822</v>
      </c>
      <c r="AG21" s="35">
        <v>45467</v>
      </c>
      <c r="AH21" s="29" t="s">
        <v>287</v>
      </c>
      <c r="AI21" s="34">
        <v>80342</v>
      </c>
      <c r="AJ21" s="29" t="s">
        <v>135</v>
      </c>
      <c r="AK21" s="35">
        <v>45421</v>
      </c>
      <c r="AL21" s="35">
        <v>45422</v>
      </c>
      <c r="AM21" s="35" t="s">
        <v>136</v>
      </c>
      <c r="AN21" s="34">
        <v>45745357</v>
      </c>
      <c r="AO21" s="34">
        <v>45400807</v>
      </c>
      <c r="AP21" s="34">
        <v>45745357</v>
      </c>
      <c r="AQ21" s="34">
        <v>344550</v>
      </c>
      <c r="AR21" s="34">
        <v>0</v>
      </c>
      <c r="AS21" s="34">
        <v>0</v>
      </c>
      <c r="AT21" s="34">
        <v>0</v>
      </c>
      <c r="AU21" s="34">
        <v>0</v>
      </c>
      <c r="AV21" s="34">
        <v>0</v>
      </c>
      <c r="AW21" s="29"/>
      <c r="AX21" s="29"/>
      <c r="AY21" s="29"/>
      <c r="AZ21" s="34">
        <v>45400807</v>
      </c>
    </row>
    <row r="22" spans="1:52" customFormat="1" ht="14.5" hidden="1" x14ac:dyDescent="0.35">
      <c r="A22" s="29">
        <v>860013779</v>
      </c>
      <c r="B22" s="29" t="s">
        <v>3</v>
      </c>
      <c r="C22" s="29" t="s">
        <v>131</v>
      </c>
      <c r="D22" s="30">
        <v>315622</v>
      </c>
      <c r="E22" s="31" t="s">
        <v>137</v>
      </c>
      <c r="F22" s="31" t="s">
        <v>138</v>
      </c>
      <c r="G22" s="32">
        <v>45360</v>
      </c>
      <c r="H22" s="32">
        <v>45364</v>
      </c>
      <c r="I22" s="33">
        <v>17601509</v>
      </c>
      <c r="J22" s="33">
        <v>17564109</v>
      </c>
      <c r="K22" s="29" t="s">
        <v>11</v>
      </c>
      <c r="L22" s="29" t="s">
        <v>84</v>
      </c>
      <c r="M22" s="29" t="s">
        <v>18</v>
      </c>
      <c r="N22" s="30" t="s">
        <v>134</v>
      </c>
      <c r="O22" s="29" t="s">
        <v>134</v>
      </c>
      <c r="P22" s="34">
        <v>17564109</v>
      </c>
      <c r="Q22" s="29">
        <v>1222420508</v>
      </c>
      <c r="R22" s="34">
        <v>0</v>
      </c>
      <c r="S22" s="34">
        <v>0</v>
      </c>
      <c r="T22" s="29"/>
      <c r="U22" s="35"/>
      <c r="V22" s="29"/>
      <c r="W22" s="34">
        <v>0</v>
      </c>
      <c r="X22" s="34">
        <v>0</v>
      </c>
      <c r="Y22" s="34">
        <v>0</v>
      </c>
      <c r="Z22" s="29"/>
      <c r="AA22" s="35"/>
      <c r="AB22" s="29"/>
      <c r="AC22" s="34">
        <v>0</v>
      </c>
      <c r="AD22" s="34">
        <v>0</v>
      </c>
      <c r="AE22" s="34">
        <v>0</v>
      </c>
      <c r="AF22" s="29"/>
      <c r="AG22" s="35"/>
      <c r="AH22" s="29"/>
      <c r="AI22" s="34">
        <v>0</v>
      </c>
      <c r="AJ22" s="29" t="s">
        <v>135</v>
      </c>
      <c r="AK22" s="35">
        <v>45360</v>
      </c>
      <c r="AL22" s="35">
        <v>45362</v>
      </c>
      <c r="AM22" s="35" t="s">
        <v>136</v>
      </c>
      <c r="AN22" s="34">
        <v>17601509</v>
      </c>
      <c r="AO22" s="34">
        <v>17564109</v>
      </c>
      <c r="AP22" s="34">
        <v>17601509</v>
      </c>
      <c r="AQ22" s="34">
        <v>37400</v>
      </c>
      <c r="AR22" s="34">
        <v>0</v>
      </c>
      <c r="AS22" s="34">
        <v>0</v>
      </c>
      <c r="AT22" s="34">
        <v>0</v>
      </c>
      <c r="AU22" s="34">
        <v>0</v>
      </c>
      <c r="AV22" s="34">
        <v>0</v>
      </c>
      <c r="AW22" s="29"/>
      <c r="AX22" s="29"/>
      <c r="AY22" s="29"/>
      <c r="AZ22" s="34">
        <v>17564109</v>
      </c>
    </row>
    <row r="23" spans="1:52" customFormat="1" ht="14.5" hidden="1" x14ac:dyDescent="0.35">
      <c r="A23" s="29">
        <v>860013779</v>
      </c>
      <c r="B23" s="29" t="s">
        <v>3</v>
      </c>
      <c r="C23" s="29" t="s">
        <v>139</v>
      </c>
      <c r="D23" s="30">
        <v>219655</v>
      </c>
      <c r="E23" s="31" t="s">
        <v>140</v>
      </c>
      <c r="F23" s="31" t="s">
        <v>141</v>
      </c>
      <c r="G23" s="32">
        <v>45422</v>
      </c>
      <c r="H23" s="32">
        <v>45422</v>
      </c>
      <c r="I23" s="33">
        <v>4404665</v>
      </c>
      <c r="J23" s="33">
        <v>4377665</v>
      </c>
      <c r="K23" s="29" t="s">
        <v>11</v>
      </c>
      <c r="L23" s="29" t="s">
        <v>57</v>
      </c>
      <c r="M23" s="29" t="s">
        <v>18</v>
      </c>
      <c r="N23" s="30" t="s">
        <v>134</v>
      </c>
      <c r="O23" s="29" t="s">
        <v>134</v>
      </c>
      <c r="P23" s="34">
        <v>4377665</v>
      </c>
      <c r="Q23" s="29">
        <v>1222460682</v>
      </c>
      <c r="R23" s="34">
        <v>0</v>
      </c>
      <c r="S23" s="34">
        <v>0</v>
      </c>
      <c r="T23" s="29"/>
      <c r="U23" s="35"/>
      <c r="V23" s="29"/>
      <c r="W23" s="34">
        <v>0</v>
      </c>
      <c r="X23" s="34">
        <v>0</v>
      </c>
      <c r="Y23" s="34">
        <v>0</v>
      </c>
      <c r="Z23" s="29"/>
      <c r="AA23" s="35"/>
      <c r="AB23" s="29"/>
      <c r="AC23" s="34">
        <v>0</v>
      </c>
      <c r="AD23" s="34">
        <v>0</v>
      </c>
      <c r="AE23" s="34">
        <v>0</v>
      </c>
      <c r="AF23" s="29"/>
      <c r="AG23" s="35"/>
      <c r="AH23" s="29"/>
      <c r="AI23" s="34">
        <v>0</v>
      </c>
      <c r="AJ23" s="29" t="s">
        <v>135</v>
      </c>
      <c r="AK23" s="35">
        <v>45422</v>
      </c>
      <c r="AL23" s="35">
        <v>45422</v>
      </c>
      <c r="AM23" s="35" t="s">
        <v>136</v>
      </c>
      <c r="AN23" s="34">
        <v>4404665</v>
      </c>
      <c r="AO23" s="34">
        <v>4377665</v>
      </c>
      <c r="AP23" s="34">
        <v>4404665</v>
      </c>
      <c r="AQ23" s="34">
        <v>27000</v>
      </c>
      <c r="AR23" s="34">
        <v>0</v>
      </c>
      <c r="AS23" s="34">
        <v>0</v>
      </c>
      <c r="AT23" s="34">
        <v>0</v>
      </c>
      <c r="AU23" s="34">
        <v>0</v>
      </c>
      <c r="AV23" s="34">
        <v>0</v>
      </c>
      <c r="AW23" s="29"/>
      <c r="AX23" s="29"/>
      <c r="AY23" s="29"/>
      <c r="AZ23" s="34">
        <v>4377665</v>
      </c>
    </row>
    <row r="24" spans="1:52" customFormat="1" ht="14.5" hidden="1" x14ac:dyDescent="0.35">
      <c r="A24" s="29">
        <v>860013779</v>
      </c>
      <c r="B24" s="29" t="s">
        <v>3</v>
      </c>
      <c r="C24" s="29" t="s">
        <v>131</v>
      </c>
      <c r="D24" s="30">
        <v>316051</v>
      </c>
      <c r="E24" s="31" t="s">
        <v>142</v>
      </c>
      <c r="F24" s="31" t="s">
        <v>143</v>
      </c>
      <c r="G24" s="32">
        <v>45365</v>
      </c>
      <c r="H24" s="32">
        <v>45365</v>
      </c>
      <c r="I24" s="33">
        <v>3785369</v>
      </c>
      <c r="J24" s="33">
        <v>3747469</v>
      </c>
      <c r="K24" s="29" t="s">
        <v>11</v>
      </c>
      <c r="L24" s="29" t="s">
        <v>84</v>
      </c>
      <c r="M24" s="29" t="s">
        <v>18</v>
      </c>
      <c r="N24" s="30" t="s">
        <v>134</v>
      </c>
      <c r="O24" s="29" t="s">
        <v>134</v>
      </c>
      <c r="P24" s="34">
        <v>3747469</v>
      </c>
      <c r="Q24" s="29">
        <v>1222420595</v>
      </c>
      <c r="R24" s="34">
        <v>0</v>
      </c>
      <c r="S24" s="34">
        <v>0</v>
      </c>
      <c r="T24" s="29"/>
      <c r="U24" s="35"/>
      <c r="V24" s="29"/>
      <c r="W24" s="34">
        <v>0</v>
      </c>
      <c r="X24" s="34">
        <v>0</v>
      </c>
      <c r="Y24" s="34">
        <v>0</v>
      </c>
      <c r="Z24" s="29"/>
      <c r="AA24" s="35"/>
      <c r="AB24" s="29"/>
      <c r="AC24" s="34">
        <v>0</v>
      </c>
      <c r="AD24" s="34">
        <v>0</v>
      </c>
      <c r="AE24" s="34">
        <v>0</v>
      </c>
      <c r="AF24" s="29"/>
      <c r="AG24" s="35"/>
      <c r="AH24" s="29"/>
      <c r="AI24" s="34">
        <v>0</v>
      </c>
      <c r="AJ24" s="29" t="s">
        <v>135</v>
      </c>
      <c r="AK24" s="35">
        <v>45365</v>
      </c>
      <c r="AL24" s="35">
        <v>45365</v>
      </c>
      <c r="AM24" s="35" t="s">
        <v>136</v>
      </c>
      <c r="AN24" s="34">
        <v>3785369</v>
      </c>
      <c r="AO24" s="34">
        <v>3747469</v>
      </c>
      <c r="AP24" s="34">
        <v>3785369</v>
      </c>
      <c r="AQ24" s="34">
        <v>37900</v>
      </c>
      <c r="AR24" s="34">
        <v>0</v>
      </c>
      <c r="AS24" s="34">
        <v>0</v>
      </c>
      <c r="AT24" s="34">
        <v>0</v>
      </c>
      <c r="AU24" s="34">
        <v>0</v>
      </c>
      <c r="AV24" s="34">
        <v>0</v>
      </c>
      <c r="AW24" s="29"/>
      <c r="AX24" s="29"/>
      <c r="AY24" s="29"/>
      <c r="AZ24" s="34">
        <v>3747469</v>
      </c>
    </row>
    <row r="25" spans="1:52" customFormat="1" ht="14.5" hidden="1" x14ac:dyDescent="0.35">
      <c r="A25" s="29">
        <v>860013779</v>
      </c>
      <c r="B25" s="29" t="s">
        <v>3</v>
      </c>
      <c r="C25" s="29" t="s">
        <v>139</v>
      </c>
      <c r="D25" s="30">
        <v>221552</v>
      </c>
      <c r="E25" s="31" t="s">
        <v>144</v>
      </c>
      <c r="F25" s="31" t="s">
        <v>145</v>
      </c>
      <c r="G25" s="32">
        <v>45488</v>
      </c>
      <c r="H25" s="32">
        <v>45488</v>
      </c>
      <c r="I25" s="33">
        <v>2853532</v>
      </c>
      <c r="J25" s="33">
        <v>2835532</v>
      </c>
      <c r="K25" s="29" t="s">
        <v>11</v>
      </c>
      <c r="L25" s="29" t="s">
        <v>57</v>
      </c>
      <c r="M25" s="29" t="s">
        <v>18</v>
      </c>
      <c r="N25" s="30" t="e">
        <v>#N/A</v>
      </c>
      <c r="O25" s="29" t="s">
        <v>134</v>
      </c>
      <c r="P25" s="34">
        <v>2835532</v>
      </c>
      <c r="Q25" s="29">
        <v>1222479066</v>
      </c>
      <c r="R25" s="34">
        <v>0</v>
      </c>
      <c r="S25" s="34">
        <v>0</v>
      </c>
      <c r="T25" s="29"/>
      <c r="U25" s="35"/>
      <c r="V25" s="29"/>
      <c r="W25" s="34">
        <v>0</v>
      </c>
      <c r="X25" s="34">
        <v>0</v>
      </c>
      <c r="Y25" s="34">
        <v>0</v>
      </c>
      <c r="Z25" s="29"/>
      <c r="AA25" s="35"/>
      <c r="AB25" s="29"/>
      <c r="AC25" s="34">
        <v>0</v>
      </c>
      <c r="AD25" s="34">
        <v>0</v>
      </c>
      <c r="AE25" s="34">
        <v>0</v>
      </c>
      <c r="AF25" s="29"/>
      <c r="AG25" s="35"/>
      <c r="AH25" s="29"/>
      <c r="AI25" s="34">
        <v>0</v>
      </c>
      <c r="AJ25" s="29" t="s">
        <v>135</v>
      </c>
      <c r="AK25" s="35">
        <v>45488</v>
      </c>
      <c r="AL25" s="35">
        <v>45488</v>
      </c>
      <c r="AM25" s="35" t="s">
        <v>136</v>
      </c>
      <c r="AN25" s="34">
        <v>2853532</v>
      </c>
      <c r="AO25" s="34">
        <v>2835532</v>
      </c>
      <c r="AP25" s="34">
        <v>2853532</v>
      </c>
      <c r="AQ25" s="34">
        <v>18000</v>
      </c>
      <c r="AR25" s="34">
        <v>0</v>
      </c>
      <c r="AS25" s="34">
        <v>0</v>
      </c>
      <c r="AT25" s="34">
        <v>0</v>
      </c>
      <c r="AU25" s="34">
        <v>0</v>
      </c>
      <c r="AV25" s="34">
        <v>0</v>
      </c>
      <c r="AW25" s="29"/>
      <c r="AX25" s="29"/>
      <c r="AY25" s="29"/>
      <c r="AZ25" s="34">
        <v>2835532</v>
      </c>
    </row>
    <row r="26" spans="1:52" customFormat="1" ht="14.5" hidden="1" x14ac:dyDescent="0.35">
      <c r="A26" s="29">
        <v>860013779</v>
      </c>
      <c r="B26" s="29" t="s">
        <v>3</v>
      </c>
      <c r="C26" s="29" t="s">
        <v>139</v>
      </c>
      <c r="D26" s="30">
        <v>220525</v>
      </c>
      <c r="E26" s="31" t="s">
        <v>146</v>
      </c>
      <c r="F26" s="31" t="s">
        <v>147</v>
      </c>
      <c r="G26" s="32">
        <v>45456</v>
      </c>
      <c r="H26" s="32">
        <v>45456</v>
      </c>
      <c r="I26" s="33">
        <v>2853532</v>
      </c>
      <c r="J26" s="33">
        <v>2821832</v>
      </c>
      <c r="K26" s="29" t="s">
        <v>11</v>
      </c>
      <c r="L26" s="29" t="s">
        <v>57</v>
      </c>
      <c r="M26" s="29" t="s">
        <v>18</v>
      </c>
      <c r="N26" s="30" t="e">
        <v>#N/A</v>
      </c>
      <c r="O26" s="29" t="s">
        <v>134</v>
      </c>
      <c r="P26" s="34">
        <v>2821832</v>
      </c>
      <c r="Q26" s="29">
        <v>1222479073</v>
      </c>
      <c r="R26" s="34">
        <v>0</v>
      </c>
      <c r="S26" s="34">
        <v>0</v>
      </c>
      <c r="T26" s="29"/>
      <c r="U26" s="35"/>
      <c r="V26" s="29"/>
      <c r="W26" s="34">
        <v>0</v>
      </c>
      <c r="X26" s="34">
        <v>0</v>
      </c>
      <c r="Y26" s="34">
        <v>0</v>
      </c>
      <c r="Z26" s="29"/>
      <c r="AA26" s="35"/>
      <c r="AB26" s="29"/>
      <c r="AC26" s="34">
        <v>0</v>
      </c>
      <c r="AD26" s="34">
        <v>0</v>
      </c>
      <c r="AE26" s="34">
        <v>0</v>
      </c>
      <c r="AF26" s="29"/>
      <c r="AG26" s="35"/>
      <c r="AH26" s="29"/>
      <c r="AI26" s="34">
        <v>0</v>
      </c>
      <c r="AJ26" s="29" t="s">
        <v>135</v>
      </c>
      <c r="AK26" s="35">
        <v>45456</v>
      </c>
      <c r="AL26" s="35">
        <v>45456</v>
      </c>
      <c r="AM26" s="35" t="s">
        <v>136</v>
      </c>
      <c r="AN26" s="34">
        <v>2853532</v>
      </c>
      <c r="AO26" s="34">
        <v>2821832</v>
      </c>
      <c r="AP26" s="34">
        <v>2853532</v>
      </c>
      <c r="AQ26" s="34">
        <v>31700</v>
      </c>
      <c r="AR26" s="34">
        <v>0</v>
      </c>
      <c r="AS26" s="34">
        <v>0</v>
      </c>
      <c r="AT26" s="34">
        <v>0</v>
      </c>
      <c r="AU26" s="34">
        <v>0</v>
      </c>
      <c r="AV26" s="34">
        <v>0</v>
      </c>
      <c r="AW26" s="29"/>
      <c r="AX26" s="29"/>
      <c r="AY26" s="29"/>
      <c r="AZ26" s="34">
        <v>2821832</v>
      </c>
    </row>
    <row r="27" spans="1:52" customFormat="1" ht="14.5" hidden="1" x14ac:dyDescent="0.35">
      <c r="A27" s="29">
        <v>860013779</v>
      </c>
      <c r="B27" s="29" t="s">
        <v>3</v>
      </c>
      <c r="C27" s="29" t="s">
        <v>148</v>
      </c>
      <c r="D27" s="30">
        <v>211065</v>
      </c>
      <c r="E27" s="31" t="s">
        <v>149</v>
      </c>
      <c r="F27" s="31" t="s">
        <v>150</v>
      </c>
      <c r="G27" s="32">
        <v>45457</v>
      </c>
      <c r="H27" s="32">
        <v>45457</v>
      </c>
      <c r="I27" s="33">
        <v>2142017</v>
      </c>
      <c r="J27" s="33">
        <v>2142017</v>
      </c>
      <c r="K27" s="29" t="s">
        <v>11</v>
      </c>
      <c r="L27" s="29" t="s">
        <v>55</v>
      </c>
      <c r="M27" s="29" t="s">
        <v>18</v>
      </c>
      <c r="N27" s="30" t="e">
        <v>#N/A</v>
      </c>
      <c r="O27" s="29" t="s">
        <v>134</v>
      </c>
      <c r="P27" s="34">
        <v>2142017</v>
      </c>
      <c r="Q27" s="29">
        <v>1222479074</v>
      </c>
      <c r="R27" s="34">
        <v>0</v>
      </c>
      <c r="S27" s="34">
        <v>0</v>
      </c>
      <c r="T27" s="29"/>
      <c r="U27" s="35"/>
      <c r="V27" s="29"/>
      <c r="W27" s="34">
        <v>0</v>
      </c>
      <c r="X27" s="34">
        <v>0</v>
      </c>
      <c r="Y27" s="34">
        <v>0</v>
      </c>
      <c r="Z27" s="29"/>
      <c r="AA27" s="35"/>
      <c r="AB27" s="29"/>
      <c r="AC27" s="34">
        <v>0</v>
      </c>
      <c r="AD27" s="34">
        <v>0</v>
      </c>
      <c r="AE27" s="34">
        <v>0</v>
      </c>
      <c r="AF27" s="29"/>
      <c r="AG27" s="35"/>
      <c r="AH27" s="29"/>
      <c r="AI27" s="34">
        <v>0</v>
      </c>
      <c r="AJ27" s="29" t="s">
        <v>135</v>
      </c>
      <c r="AK27" s="35">
        <v>45457</v>
      </c>
      <c r="AL27" s="35">
        <v>45457</v>
      </c>
      <c r="AM27" s="35" t="s">
        <v>136</v>
      </c>
      <c r="AN27" s="34">
        <v>2142017</v>
      </c>
      <c r="AO27" s="34">
        <v>2142017</v>
      </c>
      <c r="AP27" s="34">
        <v>2142017</v>
      </c>
      <c r="AQ27" s="34">
        <v>0</v>
      </c>
      <c r="AR27" s="34">
        <v>0</v>
      </c>
      <c r="AS27" s="34">
        <v>0</v>
      </c>
      <c r="AT27" s="34">
        <v>0</v>
      </c>
      <c r="AU27" s="34">
        <v>0</v>
      </c>
      <c r="AV27" s="34">
        <v>0</v>
      </c>
      <c r="AW27" s="29"/>
      <c r="AX27" s="29"/>
      <c r="AY27" s="29"/>
      <c r="AZ27" s="34">
        <v>2142017</v>
      </c>
    </row>
    <row r="28" spans="1:52" customFormat="1" ht="14.5" hidden="1" x14ac:dyDescent="0.35">
      <c r="A28" s="29">
        <v>860013779</v>
      </c>
      <c r="B28" s="29" t="s">
        <v>3</v>
      </c>
      <c r="C28" s="29" t="s">
        <v>151</v>
      </c>
      <c r="D28" s="30">
        <v>200166</v>
      </c>
      <c r="E28" s="31" t="s">
        <v>152</v>
      </c>
      <c r="F28" s="31" t="s">
        <v>153</v>
      </c>
      <c r="G28" s="32">
        <v>45397</v>
      </c>
      <c r="H28" s="32">
        <v>45397</v>
      </c>
      <c r="I28" s="33">
        <v>2024748</v>
      </c>
      <c r="J28" s="33">
        <v>2024748</v>
      </c>
      <c r="K28" s="29" t="s">
        <v>11</v>
      </c>
      <c r="L28" s="29" t="s">
        <v>85</v>
      </c>
      <c r="M28" s="29" t="s">
        <v>18</v>
      </c>
      <c r="N28" s="30" t="s">
        <v>134</v>
      </c>
      <c r="O28" s="29" t="s">
        <v>134</v>
      </c>
      <c r="P28" s="34">
        <v>2024748</v>
      </c>
      <c r="Q28" s="29">
        <v>1222441433</v>
      </c>
      <c r="R28" s="34">
        <v>0</v>
      </c>
      <c r="S28" s="34">
        <v>0</v>
      </c>
      <c r="T28" s="29"/>
      <c r="U28" s="35"/>
      <c r="V28" s="29"/>
      <c r="W28" s="34">
        <v>0</v>
      </c>
      <c r="X28" s="34">
        <v>0</v>
      </c>
      <c r="Y28" s="34">
        <v>0</v>
      </c>
      <c r="Z28" s="29"/>
      <c r="AA28" s="35"/>
      <c r="AB28" s="29"/>
      <c r="AC28" s="34">
        <v>0</v>
      </c>
      <c r="AD28" s="34">
        <v>0</v>
      </c>
      <c r="AE28" s="34">
        <v>0</v>
      </c>
      <c r="AF28" s="29"/>
      <c r="AG28" s="35"/>
      <c r="AH28" s="29"/>
      <c r="AI28" s="34">
        <v>0</v>
      </c>
      <c r="AJ28" s="29" t="s">
        <v>135</v>
      </c>
      <c r="AK28" s="35">
        <v>45397</v>
      </c>
      <c r="AL28" s="35">
        <v>45397</v>
      </c>
      <c r="AM28" s="35" t="s">
        <v>136</v>
      </c>
      <c r="AN28" s="34">
        <v>2024748</v>
      </c>
      <c r="AO28" s="34">
        <v>2024748</v>
      </c>
      <c r="AP28" s="34">
        <v>2024748</v>
      </c>
      <c r="AQ28" s="34">
        <v>0</v>
      </c>
      <c r="AR28" s="34">
        <v>0</v>
      </c>
      <c r="AS28" s="34">
        <v>0</v>
      </c>
      <c r="AT28" s="34">
        <v>0</v>
      </c>
      <c r="AU28" s="34">
        <v>0</v>
      </c>
      <c r="AV28" s="34">
        <v>0</v>
      </c>
      <c r="AW28" s="29"/>
      <c r="AX28" s="29"/>
      <c r="AY28" s="29"/>
      <c r="AZ28" s="34">
        <v>2024748</v>
      </c>
    </row>
    <row r="29" spans="1:52" customFormat="1" ht="14.5" hidden="1" x14ac:dyDescent="0.35">
      <c r="A29" s="29">
        <v>860013779</v>
      </c>
      <c r="B29" s="29" t="s">
        <v>3</v>
      </c>
      <c r="C29" s="29" t="s">
        <v>151</v>
      </c>
      <c r="D29" s="30">
        <v>201171</v>
      </c>
      <c r="E29" s="31" t="s">
        <v>154</v>
      </c>
      <c r="F29" s="31" t="s">
        <v>155</v>
      </c>
      <c r="G29" s="32">
        <v>45455</v>
      </c>
      <c r="H29" s="32">
        <v>45455</v>
      </c>
      <c r="I29" s="33">
        <v>2024748</v>
      </c>
      <c r="J29" s="33">
        <v>2024748</v>
      </c>
      <c r="K29" s="29" t="s">
        <v>11</v>
      </c>
      <c r="L29" s="29" t="s">
        <v>85</v>
      </c>
      <c r="M29" s="29" t="s">
        <v>18</v>
      </c>
      <c r="N29" s="30" t="e">
        <v>#N/A</v>
      </c>
      <c r="O29" s="29" t="s">
        <v>134</v>
      </c>
      <c r="P29" s="34">
        <v>2024748</v>
      </c>
      <c r="Q29" s="29">
        <v>1222470181</v>
      </c>
      <c r="R29" s="34">
        <v>0</v>
      </c>
      <c r="S29" s="34">
        <v>0</v>
      </c>
      <c r="T29" s="29"/>
      <c r="U29" s="35"/>
      <c r="V29" s="29"/>
      <c r="W29" s="34">
        <v>0</v>
      </c>
      <c r="X29" s="34">
        <v>0</v>
      </c>
      <c r="Y29" s="34">
        <v>0</v>
      </c>
      <c r="Z29" s="29"/>
      <c r="AA29" s="35"/>
      <c r="AB29" s="29"/>
      <c r="AC29" s="34">
        <v>0</v>
      </c>
      <c r="AD29" s="34">
        <v>0</v>
      </c>
      <c r="AE29" s="34">
        <v>0</v>
      </c>
      <c r="AF29" s="29"/>
      <c r="AG29" s="35"/>
      <c r="AH29" s="29"/>
      <c r="AI29" s="34">
        <v>0</v>
      </c>
      <c r="AJ29" s="29" t="s">
        <v>135</v>
      </c>
      <c r="AK29" s="35">
        <v>45455</v>
      </c>
      <c r="AL29" s="35">
        <v>45455</v>
      </c>
      <c r="AM29" s="35" t="s">
        <v>136</v>
      </c>
      <c r="AN29" s="34">
        <v>2024748</v>
      </c>
      <c r="AO29" s="34">
        <v>2024748</v>
      </c>
      <c r="AP29" s="34">
        <v>2024748</v>
      </c>
      <c r="AQ29" s="34">
        <v>0</v>
      </c>
      <c r="AR29" s="34">
        <v>0</v>
      </c>
      <c r="AS29" s="34">
        <v>0</v>
      </c>
      <c r="AT29" s="34">
        <v>0</v>
      </c>
      <c r="AU29" s="34">
        <v>0</v>
      </c>
      <c r="AV29" s="34">
        <v>0</v>
      </c>
      <c r="AW29" s="29"/>
      <c r="AX29" s="29"/>
      <c r="AY29" s="29"/>
      <c r="AZ29" s="34">
        <v>2024748</v>
      </c>
    </row>
    <row r="30" spans="1:52" customFormat="1" ht="14.5" hidden="1" x14ac:dyDescent="0.35">
      <c r="A30" s="29">
        <v>860013779</v>
      </c>
      <c r="B30" s="29" t="s">
        <v>3</v>
      </c>
      <c r="C30" s="29" t="s">
        <v>148</v>
      </c>
      <c r="D30" s="30">
        <v>211964</v>
      </c>
      <c r="E30" s="31" t="s">
        <v>156</v>
      </c>
      <c r="F30" s="31" t="s">
        <v>157</v>
      </c>
      <c r="G30" s="32">
        <v>45484</v>
      </c>
      <c r="H30" s="32">
        <v>45485</v>
      </c>
      <c r="I30" s="33">
        <v>1383267</v>
      </c>
      <c r="J30" s="33">
        <v>1383267</v>
      </c>
      <c r="K30" s="29" t="s">
        <v>11</v>
      </c>
      <c r="L30" s="29" t="s">
        <v>55</v>
      </c>
      <c r="M30" s="29" t="s">
        <v>18</v>
      </c>
      <c r="N30" s="30" t="e">
        <v>#N/A</v>
      </c>
      <c r="O30" s="29" t="s">
        <v>134</v>
      </c>
      <c r="P30" s="34">
        <v>1383267</v>
      </c>
      <c r="Q30" s="29">
        <v>1222479064</v>
      </c>
      <c r="R30" s="34">
        <v>0</v>
      </c>
      <c r="S30" s="34">
        <v>0</v>
      </c>
      <c r="T30" s="29"/>
      <c r="U30" s="35"/>
      <c r="V30" s="29"/>
      <c r="W30" s="34">
        <v>0</v>
      </c>
      <c r="X30" s="34">
        <v>0</v>
      </c>
      <c r="Y30" s="34">
        <v>0</v>
      </c>
      <c r="Z30" s="29"/>
      <c r="AA30" s="35"/>
      <c r="AB30" s="29"/>
      <c r="AC30" s="34">
        <v>0</v>
      </c>
      <c r="AD30" s="34">
        <v>0</v>
      </c>
      <c r="AE30" s="34">
        <v>0</v>
      </c>
      <c r="AF30" s="29"/>
      <c r="AG30" s="35"/>
      <c r="AH30" s="29"/>
      <c r="AI30" s="34">
        <v>0</v>
      </c>
      <c r="AJ30" s="29" t="s">
        <v>135</v>
      </c>
      <c r="AK30" s="35">
        <v>45484</v>
      </c>
      <c r="AL30" s="35">
        <v>45485</v>
      </c>
      <c r="AM30" s="35" t="s">
        <v>136</v>
      </c>
      <c r="AN30" s="34">
        <v>1383267</v>
      </c>
      <c r="AO30" s="34">
        <v>1383267</v>
      </c>
      <c r="AP30" s="34">
        <v>1383267</v>
      </c>
      <c r="AQ30" s="34">
        <v>0</v>
      </c>
      <c r="AR30" s="34">
        <v>0</v>
      </c>
      <c r="AS30" s="34">
        <v>0</v>
      </c>
      <c r="AT30" s="34">
        <v>0</v>
      </c>
      <c r="AU30" s="34">
        <v>0</v>
      </c>
      <c r="AV30" s="34">
        <v>0</v>
      </c>
      <c r="AW30" s="29"/>
      <c r="AX30" s="29"/>
      <c r="AY30" s="29"/>
      <c r="AZ30" s="34">
        <v>1383267</v>
      </c>
    </row>
    <row r="31" spans="1:52" customFormat="1" ht="14.5" hidden="1" x14ac:dyDescent="0.35">
      <c r="A31" s="29">
        <v>860013779</v>
      </c>
      <c r="B31" s="29" t="s">
        <v>3</v>
      </c>
      <c r="C31" s="29" t="s">
        <v>158</v>
      </c>
      <c r="D31" s="30">
        <v>796488</v>
      </c>
      <c r="E31" s="31" t="s">
        <v>159</v>
      </c>
      <c r="F31" s="31" t="s">
        <v>160</v>
      </c>
      <c r="G31" s="32">
        <v>45484</v>
      </c>
      <c r="H31" s="32">
        <v>45484</v>
      </c>
      <c r="I31" s="33">
        <v>1250956</v>
      </c>
      <c r="J31" s="33">
        <v>1250956</v>
      </c>
      <c r="K31" s="29" t="s">
        <v>11</v>
      </c>
      <c r="L31" s="29" t="s">
        <v>54</v>
      </c>
      <c r="M31" s="29" t="s">
        <v>18</v>
      </c>
      <c r="N31" s="30" t="e">
        <v>#N/A</v>
      </c>
      <c r="O31" s="29" t="s">
        <v>134</v>
      </c>
      <c r="P31" s="34">
        <v>1250956</v>
      </c>
      <c r="Q31" s="29">
        <v>1222479063</v>
      </c>
      <c r="R31" s="34">
        <v>0</v>
      </c>
      <c r="S31" s="34">
        <v>0</v>
      </c>
      <c r="T31" s="29"/>
      <c r="U31" s="35"/>
      <c r="V31" s="29"/>
      <c r="W31" s="34">
        <v>0</v>
      </c>
      <c r="X31" s="34">
        <v>0</v>
      </c>
      <c r="Y31" s="34">
        <v>0</v>
      </c>
      <c r="Z31" s="29"/>
      <c r="AA31" s="35"/>
      <c r="AB31" s="29"/>
      <c r="AC31" s="34">
        <v>0</v>
      </c>
      <c r="AD31" s="34">
        <v>0</v>
      </c>
      <c r="AE31" s="34">
        <v>0</v>
      </c>
      <c r="AF31" s="29"/>
      <c r="AG31" s="35"/>
      <c r="AH31" s="29"/>
      <c r="AI31" s="34">
        <v>0</v>
      </c>
      <c r="AJ31" s="29" t="s">
        <v>135</v>
      </c>
      <c r="AK31" s="35">
        <v>45484</v>
      </c>
      <c r="AL31" s="35">
        <v>45484</v>
      </c>
      <c r="AM31" s="35" t="s">
        <v>136</v>
      </c>
      <c r="AN31" s="34">
        <v>1250956</v>
      </c>
      <c r="AO31" s="34">
        <v>1250956</v>
      </c>
      <c r="AP31" s="34">
        <v>1250956</v>
      </c>
      <c r="AQ31" s="34">
        <v>0</v>
      </c>
      <c r="AR31" s="34">
        <v>0</v>
      </c>
      <c r="AS31" s="34">
        <v>0</v>
      </c>
      <c r="AT31" s="34">
        <v>0</v>
      </c>
      <c r="AU31" s="34">
        <v>0</v>
      </c>
      <c r="AV31" s="34">
        <v>0</v>
      </c>
      <c r="AW31" s="29"/>
      <c r="AX31" s="29"/>
      <c r="AY31" s="29"/>
      <c r="AZ31" s="34">
        <v>1250956</v>
      </c>
    </row>
    <row r="32" spans="1:52" customFormat="1" ht="14.5" hidden="1" x14ac:dyDescent="0.35">
      <c r="A32" s="29">
        <v>860013779</v>
      </c>
      <c r="B32" s="29" t="s">
        <v>3</v>
      </c>
      <c r="C32" s="29" t="s">
        <v>148</v>
      </c>
      <c r="D32" s="30">
        <v>211968</v>
      </c>
      <c r="E32" s="31" t="s">
        <v>161</v>
      </c>
      <c r="F32" s="31" t="s">
        <v>162</v>
      </c>
      <c r="G32" s="32">
        <v>45484</v>
      </c>
      <c r="H32" s="32">
        <v>45485</v>
      </c>
      <c r="I32" s="33">
        <v>857263</v>
      </c>
      <c r="J32" s="33">
        <v>857263</v>
      </c>
      <c r="K32" s="29" t="s">
        <v>11</v>
      </c>
      <c r="L32" s="29" t="s">
        <v>55</v>
      </c>
      <c r="M32" s="29" t="s">
        <v>18</v>
      </c>
      <c r="N32" s="30" t="e">
        <v>#N/A</v>
      </c>
      <c r="O32" s="29" t="s">
        <v>134</v>
      </c>
      <c r="P32" s="34">
        <v>857263</v>
      </c>
      <c r="Q32" s="29">
        <v>1222479065</v>
      </c>
      <c r="R32" s="34">
        <v>0</v>
      </c>
      <c r="S32" s="34">
        <v>0</v>
      </c>
      <c r="T32" s="29"/>
      <c r="U32" s="35"/>
      <c r="V32" s="29"/>
      <c r="W32" s="34">
        <v>0</v>
      </c>
      <c r="X32" s="34">
        <v>0</v>
      </c>
      <c r="Y32" s="34">
        <v>0</v>
      </c>
      <c r="Z32" s="29"/>
      <c r="AA32" s="35"/>
      <c r="AB32" s="29"/>
      <c r="AC32" s="34">
        <v>0</v>
      </c>
      <c r="AD32" s="34">
        <v>0</v>
      </c>
      <c r="AE32" s="34">
        <v>0</v>
      </c>
      <c r="AF32" s="29"/>
      <c r="AG32" s="35"/>
      <c r="AH32" s="29"/>
      <c r="AI32" s="34">
        <v>0</v>
      </c>
      <c r="AJ32" s="29" t="s">
        <v>135</v>
      </c>
      <c r="AK32" s="35">
        <v>45484</v>
      </c>
      <c r="AL32" s="35">
        <v>45485</v>
      </c>
      <c r="AM32" s="35" t="s">
        <v>136</v>
      </c>
      <c r="AN32" s="34">
        <v>857263</v>
      </c>
      <c r="AO32" s="34">
        <v>857263</v>
      </c>
      <c r="AP32" s="34">
        <v>857263</v>
      </c>
      <c r="AQ32" s="34">
        <v>0</v>
      </c>
      <c r="AR32" s="34">
        <v>0</v>
      </c>
      <c r="AS32" s="34">
        <v>0</v>
      </c>
      <c r="AT32" s="34">
        <v>0</v>
      </c>
      <c r="AU32" s="34">
        <v>0</v>
      </c>
      <c r="AV32" s="34">
        <v>0</v>
      </c>
      <c r="AW32" s="29"/>
      <c r="AX32" s="29"/>
      <c r="AY32" s="29"/>
      <c r="AZ32" s="34">
        <v>857263</v>
      </c>
    </row>
    <row r="33" spans="1:52" customFormat="1" ht="14.5" hidden="1" x14ac:dyDescent="0.35">
      <c r="A33" s="29">
        <v>860013779</v>
      </c>
      <c r="B33" s="29" t="s">
        <v>3</v>
      </c>
      <c r="C33" s="29" t="s">
        <v>139</v>
      </c>
      <c r="D33" s="30">
        <v>218787</v>
      </c>
      <c r="E33" s="31" t="s">
        <v>163</v>
      </c>
      <c r="F33" s="31" t="s">
        <v>164</v>
      </c>
      <c r="G33" s="32">
        <v>45397</v>
      </c>
      <c r="H33" s="32">
        <v>45397</v>
      </c>
      <c r="I33" s="33">
        <v>867251</v>
      </c>
      <c r="J33" s="33">
        <v>831051</v>
      </c>
      <c r="K33" s="29" t="s">
        <v>11</v>
      </c>
      <c r="L33" s="29" t="s">
        <v>57</v>
      </c>
      <c r="M33" s="29" t="s">
        <v>18</v>
      </c>
      <c r="N33" s="30" t="s">
        <v>134</v>
      </c>
      <c r="O33" s="29" t="s">
        <v>134</v>
      </c>
      <c r="P33" s="34">
        <v>831051</v>
      </c>
      <c r="Q33" s="29">
        <v>1222440734</v>
      </c>
      <c r="R33" s="34">
        <v>0</v>
      </c>
      <c r="S33" s="34">
        <v>0</v>
      </c>
      <c r="T33" s="29"/>
      <c r="U33" s="35"/>
      <c r="V33" s="29"/>
      <c r="W33" s="34">
        <v>0</v>
      </c>
      <c r="X33" s="34">
        <v>0</v>
      </c>
      <c r="Y33" s="34">
        <v>0</v>
      </c>
      <c r="Z33" s="29"/>
      <c r="AA33" s="35"/>
      <c r="AB33" s="29"/>
      <c r="AC33" s="34">
        <v>0</v>
      </c>
      <c r="AD33" s="34">
        <v>0</v>
      </c>
      <c r="AE33" s="34">
        <v>0</v>
      </c>
      <c r="AF33" s="29"/>
      <c r="AG33" s="35"/>
      <c r="AH33" s="29"/>
      <c r="AI33" s="34">
        <v>0</v>
      </c>
      <c r="AJ33" s="29" t="s">
        <v>135</v>
      </c>
      <c r="AK33" s="35">
        <v>45397</v>
      </c>
      <c r="AL33" s="35">
        <v>45397</v>
      </c>
      <c r="AM33" s="35" t="s">
        <v>136</v>
      </c>
      <c r="AN33" s="34">
        <v>867251</v>
      </c>
      <c r="AO33" s="34">
        <v>831051</v>
      </c>
      <c r="AP33" s="34">
        <v>867251</v>
      </c>
      <c r="AQ33" s="34">
        <v>36200</v>
      </c>
      <c r="AR33" s="34">
        <v>0</v>
      </c>
      <c r="AS33" s="34">
        <v>0</v>
      </c>
      <c r="AT33" s="34">
        <v>0</v>
      </c>
      <c r="AU33" s="34">
        <v>0</v>
      </c>
      <c r="AV33" s="34">
        <v>0</v>
      </c>
      <c r="AW33" s="29"/>
      <c r="AX33" s="29"/>
      <c r="AY33" s="29"/>
      <c r="AZ33" s="34">
        <v>831051</v>
      </c>
    </row>
    <row r="34" spans="1:52" customFormat="1" ht="14.5" hidden="1" x14ac:dyDescent="0.35">
      <c r="A34" s="29">
        <v>860013779</v>
      </c>
      <c r="B34" s="29" t="s">
        <v>3</v>
      </c>
      <c r="C34" s="29" t="s">
        <v>165</v>
      </c>
      <c r="D34" s="30">
        <v>170582</v>
      </c>
      <c r="E34" s="31" t="s">
        <v>166</v>
      </c>
      <c r="F34" s="31" t="s">
        <v>167</v>
      </c>
      <c r="G34" s="32">
        <v>45422</v>
      </c>
      <c r="H34" s="32">
        <v>45434</v>
      </c>
      <c r="I34" s="33">
        <v>674916</v>
      </c>
      <c r="J34" s="33">
        <v>674916</v>
      </c>
      <c r="K34" s="29" t="s">
        <v>11</v>
      </c>
      <c r="L34" s="29" t="s">
        <v>56</v>
      </c>
      <c r="M34" s="29" t="s">
        <v>18</v>
      </c>
      <c r="N34" s="30" t="s">
        <v>134</v>
      </c>
      <c r="O34" s="29" t="s">
        <v>134</v>
      </c>
      <c r="P34" s="34">
        <v>674916</v>
      </c>
      <c r="Q34" s="29">
        <v>1222460694</v>
      </c>
      <c r="R34" s="34">
        <v>0</v>
      </c>
      <c r="S34" s="34">
        <v>0</v>
      </c>
      <c r="T34" s="29"/>
      <c r="U34" s="35"/>
      <c r="V34" s="29"/>
      <c r="W34" s="34">
        <v>0</v>
      </c>
      <c r="X34" s="34">
        <v>0</v>
      </c>
      <c r="Y34" s="34">
        <v>0</v>
      </c>
      <c r="Z34" s="29"/>
      <c r="AA34" s="35"/>
      <c r="AB34" s="29"/>
      <c r="AC34" s="34">
        <v>0</v>
      </c>
      <c r="AD34" s="34">
        <v>0</v>
      </c>
      <c r="AE34" s="34">
        <v>0</v>
      </c>
      <c r="AF34" s="29"/>
      <c r="AG34" s="35"/>
      <c r="AH34" s="29"/>
      <c r="AI34" s="34">
        <v>0</v>
      </c>
      <c r="AJ34" s="29" t="s">
        <v>135</v>
      </c>
      <c r="AK34" s="35">
        <v>45422</v>
      </c>
      <c r="AL34" s="35">
        <v>45426</v>
      </c>
      <c r="AM34" s="35" t="s">
        <v>136</v>
      </c>
      <c r="AN34" s="34">
        <v>674916</v>
      </c>
      <c r="AO34" s="34">
        <v>674916</v>
      </c>
      <c r="AP34" s="34">
        <v>674916</v>
      </c>
      <c r="AQ34" s="34">
        <v>0</v>
      </c>
      <c r="AR34" s="34">
        <v>0</v>
      </c>
      <c r="AS34" s="34">
        <v>0</v>
      </c>
      <c r="AT34" s="34">
        <v>0</v>
      </c>
      <c r="AU34" s="34">
        <v>0</v>
      </c>
      <c r="AV34" s="34">
        <v>0</v>
      </c>
      <c r="AW34" s="29"/>
      <c r="AX34" s="29"/>
      <c r="AY34" s="29"/>
      <c r="AZ34" s="34">
        <v>674916</v>
      </c>
    </row>
    <row r="35" spans="1:52" customFormat="1" ht="14.5" hidden="1" x14ac:dyDescent="0.35">
      <c r="A35" s="29">
        <v>860013779</v>
      </c>
      <c r="B35" s="29" t="s">
        <v>3</v>
      </c>
      <c r="C35" s="29" t="s">
        <v>168</v>
      </c>
      <c r="D35" s="30">
        <v>223706</v>
      </c>
      <c r="E35" s="31" t="s">
        <v>169</v>
      </c>
      <c r="F35" s="31" t="s">
        <v>170</v>
      </c>
      <c r="G35" s="32">
        <v>45448</v>
      </c>
      <c r="H35" s="32">
        <v>45448</v>
      </c>
      <c r="I35" s="33">
        <v>674916</v>
      </c>
      <c r="J35" s="33">
        <v>674916</v>
      </c>
      <c r="K35" s="29" t="s">
        <v>11</v>
      </c>
      <c r="L35" s="29" t="s">
        <v>58</v>
      </c>
      <c r="M35" s="29" t="s">
        <v>18</v>
      </c>
      <c r="N35" s="30" t="e">
        <v>#N/A</v>
      </c>
      <c r="O35" s="29" t="s">
        <v>134</v>
      </c>
      <c r="P35" s="34">
        <v>674916</v>
      </c>
      <c r="Q35" s="29">
        <v>1222470180</v>
      </c>
      <c r="R35" s="34">
        <v>0</v>
      </c>
      <c r="S35" s="34">
        <v>0</v>
      </c>
      <c r="T35" s="29"/>
      <c r="U35" s="35"/>
      <c r="V35" s="29"/>
      <c r="W35" s="34">
        <v>0</v>
      </c>
      <c r="X35" s="34">
        <v>0</v>
      </c>
      <c r="Y35" s="34">
        <v>0</v>
      </c>
      <c r="Z35" s="29"/>
      <c r="AA35" s="35"/>
      <c r="AB35" s="29"/>
      <c r="AC35" s="34">
        <v>0</v>
      </c>
      <c r="AD35" s="34">
        <v>0</v>
      </c>
      <c r="AE35" s="34">
        <v>0</v>
      </c>
      <c r="AF35" s="29"/>
      <c r="AG35" s="35"/>
      <c r="AH35" s="29"/>
      <c r="AI35" s="34">
        <v>0</v>
      </c>
      <c r="AJ35" s="29" t="s">
        <v>135</v>
      </c>
      <c r="AK35" s="35">
        <v>45448</v>
      </c>
      <c r="AL35" s="35">
        <v>45448</v>
      </c>
      <c r="AM35" s="35" t="s">
        <v>136</v>
      </c>
      <c r="AN35" s="34">
        <v>674916</v>
      </c>
      <c r="AO35" s="34">
        <v>674916</v>
      </c>
      <c r="AP35" s="34">
        <v>674916</v>
      </c>
      <c r="AQ35" s="34">
        <v>0</v>
      </c>
      <c r="AR35" s="34">
        <v>0</v>
      </c>
      <c r="AS35" s="34">
        <v>0</v>
      </c>
      <c r="AT35" s="34">
        <v>0</v>
      </c>
      <c r="AU35" s="34">
        <v>0</v>
      </c>
      <c r="AV35" s="34">
        <v>0</v>
      </c>
      <c r="AW35" s="29"/>
      <c r="AX35" s="29"/>
      <c r="AY35" s="29"/>
      <c r="AZ35" s="34">
        <v>674916</v>
      </c>
    </row>
    <row r="36" spans="1:52" customFormat="1" ht="14.5" hidden="1" x14ac:dyDescent="0.35">
      <c r="A36" s="29">
        <v>860013779</v>
      </c>
      <c r="B36" s="29" t="s">
        <v>3</v>
      </c>
      <c r="C36" s="29" t="s">
        <v>165</v>
      </c>
      <c r="D36" s="30">
        <v>171066</v>
      </c>
      <c r="E36" s="31" t="s">
        <v>171</v>
      </c>
      <c r="F36" s="31" t="s">
        <v>172</v>
      </c>
      <c r="G36" s="32">
        <v>45477</v>
      </c>
      <c r="H36" s="32">
        <v>45477</v>
      </c>
      <c r="I36" s="33">
        <v>674916</v>
      </c>
      <c r="J36" s="33">
        <v>674916</v>
      </c>
      <c r="K36" s="29" t="s">
        <v>11</v>
      </c>
      <c r="L36" s="29" t="s">
        <v>56</v>
      </c>
      <c r="M36" s="29" t="s">
        <v>18</v>
      </c>
      <c r="N36" s="30" t="e">
        <v>#N/A</v>
      </c>
      <c r="O36" s="29" t="s">
        <v>134</v>
      </c>
      <c r="P36" s="34">
        <v>674916</v>
      </c>
      <c r="Q36" s="29">
        <v>1222478221</v>
      </c>
      <c r="R36" s="34">
        <v>0</v>
      </c>
      <c r="S36" s="34">
        <v>0</v>
      </c>
      <c r="T36" s="29"/>
      <c r="U36" s="35"/>
      <c r="V36" s="29"/>
      <c r="W36" s="34">
        <v>0</v>
      </c>
      <c r="X36" s="34">
        <v>0</v>
      </c>
      <c r="Y36" s="34">
        <v>0</v>
      </c>
      <c r="Z36" s="29"/>
      <c r="AA36" s="35"/>
      <c r="AB36" s="29"/>
      <c r="AC36" s="34">
        <v>0</v>
      </c>
      <c r="AD36" s="34">
        <v>0</v>
      </c>
      <c r="AE36" s="34">
        <v>0</v>
      </c>
      <c r="AF36" s="29"/>
      <c r="AG36" s="35"/>
      <c r="AH36" s="29"/>
      <c r="AI36" s="34">
        <v>0</v>
      </c>
      <c r="AJ36" s="29" t="s">
        <v>135</v>
      </c>
      <c r="AK36" s="35">
        <v>45477</v>
      </c>
      <c r="AL36" s="35">
        <v>45478</v>
      </c>
      <c r="AM36" s="35" t="s">
        <v>136</v>
      </c>
      <c r="AN36" s="34">
        <v>674916</v>
      </c>
      <c r="AO36" s="34">
        <v>674916</v>
      </c>
      <c r="AP36" s="34">
        <v>674916</v>
      </c>
      <c r="AQ36" s="34">
        <v>0</v>
      </c>
      <c r="AR36" s="34">
        <v>0</v>
      </c>
      <c r="AS36" s="34">
        <v>0</v>
      </c>
      <c r="AT36" s="34">
        <v>0</v>
      </c>
      <c r="AU36" s="34">
        <v>0</v>
      </c>
      <c r="AV36" s="34">
        <v>0</v>
      </c>
      <c r="AW36" s="29"/>
      <c r="AX36" s="29"/>
      <c r="AY36" s="29"/>
      <c r="AZ36" s="34">
        <v>674916</v>
      </c>
    </row>
    <row r="37" spans="1:52" customFormat="1" ht="14.5" hidden="1" x14ac:dyDescent="0.35">
      <c r="A37" s="29">
        <v>860013779</v>
      </c>
      <c r="B37" s="29" t="s">
        <v>3</v>
      </c>
      <c r="C37" s="29" t="s">
        <v>151</v>
      </c>
      <c r="D37" s="30">
        <v>201719</v>
      </c>
      <c r="E37" s="31" t="s">
        <v>173</v>
      </c>
      <c r="F37" s="31" t="s">
        <v>174</v>
      </c>
      <c r="G37" s="32">
        <v>45485</v>
      </c>
      <c r="H37" s="32">
        <v>45485</v>
      </c>
      <c r="I37" s="33">
        <v>674916</v>
      </c>
      <c r="J37" s="33">
        <v>674916</v>
      </c>
      <c r="K37" s="29" t="s">
        <v>11</v>
      </c>
      <c r="L37" s="29" t="s">
        <v>85</v>
      </c>
      <c r="M37" s="29" t="s">
        <v>18</v>
      </c>
      <c r="N37" s="30" t="e">
        <v>#N/A</v>
      </c>
      <c r="O37" s="29" t="s">
        <v>134</v>
      </c>
      <c r="P37" s="34">
        <v>674916</v>
      </c>
      <c r="Q37" s="29">
        <v>1222479062</v>
      </c>
      <c r="R37" s="34">
        <v>0</v>
      </c>
      <c r="S37" s="34">
        <v>0</v>
      </c>
      <c r="T37" s="29"/>
      <c r="U37" s="35"/>
      <c r="V37" s="29"/>
      <c r="W37" s="34">
        <v>0</v>
      </c>
      <c r="X37" s="34">
        <v>0</v>
      </c>
      <c r="Y37" s="34">
        <v>0</v>
      </c>
      <c r="Z37" s="29"/>
      <c r="AA37" s="35"/>
      <c r="AB37" s="29"/>
      <c r="AC37" s="34">
        <v>0</v>
      </c>
      <c r="AD37" s="34">
        <v>0</v>
      </c>
      <c r="AE37" s="34">
        <v>0</v>
      </c>
      <c r="AF37" s="29"/>
      <c r="AG37" s="35"/>
      <c r="AH37" s="29"/>
      <c r="AI37" s="34">
        <v>0</v>
      </c>
      <c r="AJ37" s="29" t="s">
        <v>135</v>
      </c>
      <c r="AK37" s="35">
        <v>45485</v>
      </c>
      <c r="AL37" s="35">
        <v>45485</v>
      </c>
      <c r="AM37" s="35" t="s">
        <v>136</v>
      </c>
      <c r="AN37" s="34">
        <v>674916</v>
      </c>
      <c r="AO37" s="34">
        <v>674916</v>
      </c>
      <c r="AP37" s="34">
        <v>674916</v>
      </c>
      <c r="AQ37" s="34">
        <v>0</v>
      </c>
      <c r="AR37" s="34">
        <v>0</v>
      </c>
      <c r="AS37" s="34">
        <v>0</v>
      </c>
      <c r="AT37" s="34">
        <v>0</v>
      </c>
      <c r="AU37" s="34">
        <v>0</v>
      </c>
      <c r="AV37" s="34">
        <v>0</v>
      </c>
      <c r="AW37" s="29"/>
      <c r="AX37" s="29"/>
      <c r="AY37" s="29"/>
      <c r="AZ37" s="34">
        <v>674916</v>
      </c>
    </row>
    <row r="38" spans="1:52" customFormat="1" ht="14.5" hidden="1" x14ac:dyDescent="0.35">
      <c r="A38" s="29">
        <v>860013779</v>
      </c>
      <c r="B38" s="29" t="s">
        <v>3</v>
      </c>
      <c r="C38" s="29" t="s">
        <v>131</v>
      </c>
      <c r="D38" s="30">
        <v>326318</v>
      </c>
      <c r="E38" s="31" t="s">
        <v>175</v>
      </c>
      <c r="F38" s="31" t="s">
        <v>176</v>
      </c>
      <c r="G38" s="32">
        <v>45464</v>
      </c>
      <c r="H38" s="32">
        <v>45468</v>
      </c>
      <c r="I38" s="33">
        <v>616362</v>
      </c>
      <c r="J38" s="33">
        <v>616362</v>
      </c>
      <c r="K38" s="29" t="s">
        <v>11</v>
      </c>
      <c r="L38" s="29" t="s">
        <v>84</v>
      </c>
      <c r="M38" s="29" t="s">
        <v>18</v>
      </c>
      <c r="N38" s="30" t="e">
        <v>#N/A</v>
      </c>
      <c r="O38" s="29" t="s">
        <v>134</v>
      </c>
      <c r="P38" s="34">
        <v>616362</v>
      </c>
      <c r="Q38" s="29">
        <v>1222478212</v>
      </c>
      <c r="R38" s="34">
        <v>0</v>
      </c>
      <c r="S38" s="34">
        <v>0</v>
      </c>
      <c r="T38" s="29"/>
      <c r="U38" s="35"/>
      <c r="V38" s="29"/>
      <c r="W38" s="34">
        <v>0</v>
      </c>
      <c r="X38" s="34">
        <v>0</v>
      </c>
      <c r="Y38" s="34">
        <v>0</v>
      </c>
      <c r="Z38" s="29"/>
      <c r="AA38" s="35"/>
      <c r="AB38" s="29"/>
      <c r="AC38" s="34">
        <v>0</v>
      </c>
      <c r="AD38" s="34">
        <v>0</v>
      </c>
      <c r="AE38" s="34">
        <v>0</v>
      </c>
      <c r="AF38" s="29"/>
      <c r="AG38" s="35"/>
      <c r="AH38" s="29"/>
      <c r="AI38" s="34">
        <v>0</v>
      </c>
      <c r="AJ38" s="29" t="s">
        <v>135</v>
      </c>
      <c r="AK38" s="35">
        <v>45464</v>
      </c>
      <c r="AL38" s="35">
        <v>45475</v>
      </c>
      <c r="AM38" s="35" t="s">
        <v>136</v>
      </c>
      <c r="AN38" s="34">
        <v>616362</v>
      </c>
      <c r="AO38" s="34">
        <v>616362</v>
      </c>
      <c r="AP38" s="34">
        <v>616362</v>
      </c>
      <c r="AQ38" s="34">
        <v>0</v>
      </c>
      <c r="AR38" s="34">
        <v>0</v>
      </c>
      <c r="AS38" s="34">
        <v>0</v>
      </c>
      <c r="AT38" s="34">
        <v>0</v>
      </c>
      <c r="AU38" s="34">
        <v>0</v>
      </c>
      <c r="AV38" s="34">
        <v>0</v>
      </c>
      <c r="AW38" s="29"/>
      <c r="AX38" s="29"/>
      <c r="AY38" s="29"/>
      <c r="AZ38" s="34">
        <v>616362</v>
      </c>
    </row>
    <row r="39" spans="1:52" customFormat="1" ht="14.5" hidden="1" x14ac:dyDescent="0.35">
      <c r="A39" s="29">
        <v>860013779</v>
      </c>
      <c r="B39" s="29" t="s">
        <v>3</v>
      </c>
      <c r="C39" s="29" t="s">
        <v>148</v>
      </c>
      <c r="D39" s="30">
        <v>209978</v>
      </c>
      <c r="E39" s="31" t="s">
        <v>177</v>
      </c>
      <c r="F39" s="31" t="s">
        <v>178</v>
      </c>
      <c r="G39" s="32">
        <v>45426</v>
      </c>
      <c r="H39" s="32">
        <v>45427</v>
      </c>
      <c r="I39" s="33">
        <v>570000</v>
      </c>
      <c r="J39" s="33">
        <v>570000</v>
      </c>
      <c r="K39" s="29" t="s">
        <v>11</v>
      </c>
      <c r="L39" s="29" t="s">
        <v>55</v>
      </c>
      <c r="M39" s="29" t="s">
        <v>18</v>
      </c>
      <c r="N39" s="30" t="s">
        <v>134</v>
      </c>
      <c r="O39" s="29" t="s">
        <v>134</v>
      </c>
      <c r="P39" s="34">
        <v>570000</v>
      </c>
      <c r="Q39" s="29">
        <v>1222464666</v>
      </c>
      <c r="R39" s="34">
        <v>0</v>
      </c>
      <c r="S39" s="34">
        <v>0</v>
      </c>
      <c r="T39" s="29"/>
      <c r="U39" s="35"/>
      <c r="V39" s="29"/>
      <c r="W39" s="34">
        <v>0</v>
      </c>
      <c r="X39" s="34">
        <v>0</v>
      </c>
      <c r="Y39" s="34">
        <v>0</v>
      </c>
      <c r="Z39" s="29"/>
      <c r="AA39" s="35"/>
      <c r="AB39" s="29"/>
      <c r="AC39" s="34">
        <v>0</v>
      </c>
      <c r="AD39" s="34">
        <v>0</v>
      </c>
      <c r="AE39" s="34">
        <v>0</v>
      </c>
      <c r="AF39" s="29"/>
      <c r="AG39" s="35"/>
      <c r="AH39" s="29"/>
      <c r="AI39" s="34">
        <v>0</v>
      </c>
      <c r="AJ39" s="29" t="s">
        <v>135</v>
      </c>
      <c r="AK39" s="35">
        <v>45426</v>
      </c>
      <c r="AL39" s="35">
        <v>45427</v>
      </c>
      <c r="AM39" s="35" t="s">
        <v>136</v>
      </c>
      <c r="AN39" s="34">
        <v>570000</v>
      </c>
      <c r="AO39" s="34">
        <v>570000</v>
      </c>
      <c r="AP39" s="34">
        <v>570000</v>
      </c>
      <c r="AQ39" s="34">
        <v>0</v>
      </c>
      <c r="AR39" s="34">
        <v>0</v>
      </c>
      <c r="AS39" s="34">
        <v>0</v>
      </c>
      <c r="AT39" s="34">
        <v>0</v>
      </c>
      <c r="AU39" s="34">
        <v>0</v>
      </c>
      <c r="AV39" s="34">
        <v>0</v>
      </c>
      <c r="AW39" s="29"/>
      <c r="AX39" s="29"/>
      <c r="AY39" s="29"/>
      <c r="AZ39" s="34">
        <v>570000</v>
      </c>
    </row>
    <row r="40" spans="1:52" customFormat="1" ht="14.5" hidden="1" x14ac:dyDescent="0.35">
      <c r="A40" s="29">
        <v>860013779</v>
      </c>
      <c r="B40" s="29" t="s">
        <v>3</v>
      </c>
      <c r="C40" s="29" t="s">
        <v>148</v>
      </c>
      <c r="D40" s="30">
        <v>209977</v>
      </c>
      <c r="E40" s="31" t="s">
        <v>179</v>
      </c>
      <c r="F40" s="31" t="s">
        <v>180</v>
      </c>
      <c r="G40" s="32">
        <v>45426</v>
      </c>
      <c r="H40" s="32">
        <v>45427</v>
      </c>
      <c r="I40" s="33">
        <v>545104</v>
      </c>
      <c r="J40" s="33">
        <v>545104</v>
      </c>
      <c r="K40" s="29" t="s">
        <v>11</v>
      </c>
      <c r="L40" s="29" t="s">
        <v>55</v>
      </c>
      <c r="M40" s="29" t="s">
        <v>18</v>
      </c>
      <c r="N40" s="30" t="s">
        <v>134</v>
      </c>
      <c r="O40" s="29" t="s">
        <v>134</v>
      </c>
      <c r="P40" s="34">
        <v>545104</v>
      </c>
      <c r="Q40" s="29">
        <v>1222464667</v>
      </c>
      <c r="R40" s="34">
        <v>0</v>
      </c>
      <c r="S40" s="34">
        <v>0</v>
      </c>
      <c r="T40" s="29"/>
      <c r="U40" s="35"/>
      <c r="V40" s="29"/>
      <c r="W40" s="34">
        <v>0</v>
      </c>
      <c r="X40" s="34">
        <v>0</v>
      </c>
      <c r="Y40" s="34">
        <v>0</v>
      </c>
      <c r="Z40" s="29"/>
      <c r="AA40" s="35"/>
      <c r="AB40" s="29"/>
      <c r="AC40" s="34">
        <v>0</v>
      </c>
      <c r="AD40" s="34">
        <v>0</v>
      </c>
      <c r="AE40" s="34">
        <v>0</v>
      </c>
      <c r="AF40" s="29"/>
      <c r="AG40" s="35"/>
      <c r="AH40" s="29"/>
      <c r="AI40" s="34">
        <v>0</v>
      </c>
      <c r="AJ40" s="29" t="s">
        <v>135</v>
      </c>
      <c r="AK40" s="35">
        <v>45426</v>
      </c>
      <c r="AL40" s="35">
        <v>45427</v>
      </c>
      <c r="AM40" s="35" t="s">
        <v>136</v>
      </c>
      <c r="AN40" s="34">
        <v>545104</v>
      </c>
      <c r="AO40" s="34">
        <v>545104</v>
      </c>
      <c r="AP40" s="34">
        <v>545104</v>
      </c>
      <c r="AQ40" s="34">
        <v>0</v>
      </c>
      <c r="AR40" s="34">
        <v>0</v>
      </c>
      <c r="AS40" s="34">
        <v>0</v>
      </c>
      <c r="AT40" s="34">
        <v>0</v>
      </c>
      <c r="AU40" s="34">
        <v>0</v>
      </c>
      <c r="AV40" s="34">
        <v>0</v>
      </c>
      <c r="AW40" s="29"/>
      <c r="AX40" s="29"/>
      <c r="AY40" s="29"/>
      <c r="AZ40" s="34">
        <v>545104</v>
      </c>
    </row>
    <row r="41" spans="1:52" customFormat="1" ht="14.5" hidden="1" x14ac:dyDescent="0.35">
      <c r="A41" s="29">
        <v>860013779</v>
      </c>
      <c r="B41" s="29" t="s">
        <v>3</v>
      </c>
      <c r="C41" s="29" t="s">
        <v>181</v>
      </c>
      <c r="D41" s="30">
        <v>4934</v>
      </c>
      <c r="E41" s="31" t="s">
        <v>182</v>
      </c>
      <c r="F41" s="31" t="s">
        <v>183</v>
      </c>
      <c r="G41" s="32">
        <v>45484</v>
      </c>
      <c r="H41" s="32">
        <v>45485</v>
      </c>
      <c r="I41" s="33">
        <v>230802</v>
      </c>
      <c r="J41" s="33">
        <v>230802</v>
      </c>
      <c r="K41" s="29" t="s">
        <v>11</v>
      </c>
      <c r="L41" s="29" t="s">
        <v>90</v>
      </c>
      <c r="M41" s="29" t="s">
        <v>18</v>
      </c>
      <c r="N41" s="30" t="e">
        <v>#N/A</v>
      </c>
      <c r="O41" s="29" t="s">
        <v>134</v>
      </c>
      <c r="P41" s="34">
        <v>230802</v>
      </c>
      <c r="Q41" s="29">
        <v>1222479061</v>
      </c>
      <c r="R41" s="34">
        <v>0</v>
      </c>
      <c r="S41" s="34">
        <v>0</v>
      </c>
      <c r="T41" s="29"/>
      <c r="U41" s="35"/>
      <c r="V41" s="29"/>
      <c r="W41" s="34">
        <v>0</v>
      </c>
      <c r="X41" s="34">
        <v>0</v>
      </c>
      <c r="Y41" s="34">
        <v>0</v>
      </c>
      <c r="Z41" s="29"/>
      <c r="AA41" s="35"/>
      <c r="AB41" s="29"/>
      <c r="AC41" s="34">
        <v>0</v>
      </c>
      <c r="AD41" s="34">
        <v>0</v>
      </c>
      <c r="AE41" s="34">
        <v>0</v>
      </c>
      <c r="AF41" s="29"/>
      <c r="AG41" s="35"/>
      <c r="AH41" s="29"/>
      <c r="AI41" s="34">
        <v>0</v>
      </c>
      <c r="AJ41" s="29" t="s">
        <v>135</v>
      </c>
      <c r="AK41" s="35">
        <v>45484</v>
      </c>
      <c r="AL41" s="35">
        <v>45485</v>
      </c>
      <c r="AM41" s="35" t="s">
        <v>136</v>
      </c>
      <c r="AN41" s="34">
        <v>230802</v>
      </c>
      <c r="AO41" s="34">
        <v>230802</v>
      </c>
      <c r="AP41" s="34">
        <v>230802</v>
      </c>
      <c r="AQ41" s="34">
        <v>0</v>
      </c>
      <c r="AR41" s="34">
        <v>0</v>
      </c>
      <c r="AS41" s="34">
        <v>0</v>
      </c>
      <c r="AT41" s="34">
        <v>0</v>
      </c>
      <c r="AU41" s="34">
        <v>0</v>
      </c>
      <c r="AV41" s="34">
        <v>0</v>
      </c>
      <c r="AW41" s="29"/>
      <c r="AX41" s="29"/>
      <c r="AY41" s="29"/>
      <c r="AZ41" s="34">
        <v>230802</v>
      </c>
    </row>
    <row r="42" spans="1:52" customFormat="1" ht="14.5" hidden="1" x14ac:dyDescent="0.35">
      <c r="A42" s="29">
        <v>860013779</v>
      </c>
      <c r="B42" s="29" t="s">
        <v>3</v>
      </c>
      <c r="C42" s="29" t="s">
        <v>148</v>
      </c>
      <c r="D42" s="30">
        <v>211965</v>
      </c>
      <c r="E42" s="31" t="s">
        <v>184</v>
      </c>
      <c r="F42" s="31" t="s">
        <v>185</v>
      </c>
      <c r="G42" s="32">
        <v>45484</v>
      </c>
      <c r="H42" s="32">
        <v>45485</v>
      </c>
      <c r="I42" s="33">
        <v>185000</v>
      </c>
      <c r="J42" s="33">
        <v>185000</v>
      </c>
      <c r="K42" s="29" t="s">
        <v>11</v>
      </c>
      <c r="L42" s="29" t="s">
        <v>55</v>
      </c>
      <c r="M42" s="29" t="s">
        <v>18</v>
      </c>
      <c r="N42" s="30" t="e">
        <v>#N/A</v>
      </c>
      <c r="O42" s="29" t="s">
        <v>134</v>
      </c>
      <c r="P42" s="34">
        <v>185000</v>
      </c>
      <c r="Q42" s="29">
        <v>1222479060</v>
      </c>
      <c r="R42" s="34">
        <v>0</v>
      </c>
      <c r="S42" s="34">
        <v>0</v>
      </c>
      <c r="T42" s="29"/>
      <c r="U42" s="35"/>
      <c r="V42" s="29"/>
      <c r="W42" s="34">
        <v>0</v>
      </c>
      <c r="X42" s="34">
        <v>0</v>
      </c>
      <c r="Y42" s="34">
        <v>0</v>
      </c>
      <c r="Z42" s="29"/>
      <c r="AA42" s="35"/>
      <c r="AB42" s="29"/>
      <c r="AC42" s="34">
        <v>0</v>
      </c>
      <c r="AD42" s="34">
        <v>0</v>
      </c>
      <c r="AE42" s="34">
        <v>0</v>
      </c>
      <c r="AF42" s="29"/>
      <c r="AG42" s="35"/>
      <c r="AH42" s="29"/>
      <c r="AI42" s="34">
        <v>0</v>
      </c>
      <c r="AJ42" s="29" t="s">
        <v>135</v>
      </c>
      <c r="AK42" s="35">
        <v>45484</v>
      </c>
      <c r="AL42" s="35">
        <v>45485</v>
      </c>
      <c r="AM42" s="35" t="s">
        <v>136</v>
      </c>
      <c r="AN42" s="34">
        <v>185000</v>
      </c>
      <c r="AO42" s="34">
        <v>185000</v>
      </c>
      <c r="AP42" s="34">
        <v>185000</v>
      </c>
      <c r="AQ42" s="34">
        <v>0</v>
      </c>
      <c r="AR42" s="34">
        <v>0</v>
      </c>
      <c r="AS42" s="34">
        <v>0</v>
      </c>
      <c r="AT42" s="34">
        <v>0</v>
      </c>
      <c r="AU42" s="34">
        <v>0</v>
      </c>
      <c r="AV42" s="34">
        <v>0</v>
      </c>
      <c r="AW42" s="29"/>
      <c r="AX42" s="29"/>
      <c r="AY42" s="29"/>
      <c r="AZ42" s="34">
        <v>185000</v>
      </c>
    </row>
    <row r="43" spans="1:52" customFormat="1" ht="14.5" hidden="1" x14ac:dyDescent="0.35">
      <c r="A43" s="29">
        <v>860013779</v>
      </c>
      <c r="B43" s="29" t="s">
        <v>3</v>
      </c>
      <c r="C43" s="29" t="s">
        <v>168</v>
      </c>
      <c r="D43" s="30">
        <v>222616</v>
      </c>
      <c r="E43" s="31" t="s">
        <v>186</v>
      </c>
      <c r="F43" s="31" t="s">
        <v>187</v>
      </c>
      <c r="G43" s="32">
        <v>45415</v>
      </c>
      <c r="H43" s="32">
        <v>45415</v>
      </c>
      <c r="I43" s="33">
        <v>27437</v>
      </c>
      <c r="J43" s="33">
        <v>27437</v>
      </c>
      <c r="K43" s="29" t="s">
        <v>11</v>
      </c>
      <c r="L43" s="29" t="s">
        <v>58</v>
      </c>
      <c r="M43" s="29" t="s">
        <v>18</v>
      </c>
      <c r="N43" s="30" t="s">
        <v>134</v>
      </c>
      <c r="O43" s="29" t="s">
        <v>134</v>
      </c>
      <c r="P43" s="34">
        <v>27437</v>
      </c>
      <c r="Q43" s="29">
        <v>1222458554</v>
      </c>
      <c r="R43" s="34">
        <v>0</v>
      </c>
      <c r="S43" s="34">
        <v>0</v>
      </c>
      <c r="T43" s="29"/>
      <c r="U43" s="35"/>
      <c r="V43" s="29"/>
      <c r="W43" s="34">
        <v>0</v>
      </c>
      <c r="X43" s="34">
        <v>0</v>
      </c>
      <c r="Y43" s="34">
        <v>0</v>
      </c>
      <c r="Z43" s="29"/>
      <c r="AA43" s="35"/>
      <c r="AB43" s="29"/>
      <c r="AC43" s="34">
        <v>0</v>
      </c>
      <c r="AD43" s="34">
        <v>0</v>
      </c>
      <c r="AE43" s="34">
        <v>0</v>
      </c>
      <c r="AF43" s="29"/>
      <c r="AG43" s="35"/>
      <c r="AH43" s="29"/>
      <c r="AI43" s="34">
        <v>0</v>
      </c>
      <c r="AJ43" s="29" t="s">
        <v>135</v>
      </c>
      <c r="AK43" s="35">
        <v>45415</v>
      </c>
      <c r="AL43" s="35">
        <v>45415</v>
      </c>
      <c r="AM43" s="35" t="s">
        <v>136</v>
      </c>
      <c r="AN43" s="34">
        <v>27437</v>
      </c>
      <c r="AO43" s="34">
        <v>27437</v>
      </c>
      <c r="AP43" s="34">
        <v>27437</v>
      </c>
      <c r="AQ43" s="34">
        <v>0</v>
      </c>
      <c r="AR43" s="34">
        <v>0</v>
      </c>
      <c r="AS43" s="34">
        <v>0</v>
      </c>
      <c r="AT43" s="34">
        <v>0</v>
      </c>
      <c r="AU43" s="34">
        <v>0</v>
      </c>
      <c r="AV43" s="34">
        <v>0</v>
      </c>
      <c r="AW43" s="29"/>
      <c r="AX43" s="29"/>
      <c r="AY43" s="29"/>
      <c r="AZ43" s="34">
        <v>27437</v>
      </c>
    </row>
    <row r="44" spans="1:52" customFormat="1" ht="14.5" hidden="1" x14ac:dyDescent="0.35">
      <c r="A44" s="29">
        <v>860013779</v>
      </c>
      <c r="B44" s="29" t="s">
        <v>3</v>
      </c>
      <c r="C44" s="29" t="s">
        <v>188</v>
      </c>
      <c r="D44" s="30">
        <v>275865</v>
      </c>
      <c r="E44" s="31" t="s">
        <v>189</v>
      </c>
      <c r="F44" s="31" t="s">
        <v>190</v>
      </c>
      <c r="G44" s="32">
        <v>45456</v>
      </c>
      <c r="H44" s="32">
        <v>45475</v>
      </c>
      <c r="I44" s="33">
        <v>24148</v>
      </c>
      <c r="J44" s="33">
        <v>24148</v>
      </c>
      <c r="K44" s="29" t="s">
        <v>11</v>
      </c>
      <c r="L44" s="29" t="s">
        <v>88</v>
      </c>
      <c r="M44" s="29" t="s">
        <v>18</v>
      </c>
      <c r="N44" s="30" t="e">
        <v>#N/A</v>
      </c>
      <c r="O44" s="29" t="s">
        <v>134</v>
      </c>
      <c r="P44" s="34">
        <v>24148</v>
      </c>
      <c r="Q44" s="29">
        <v>1222478213</v>
      </c>
      <c r="R44" s="34">
        <v>0</v>
      </c>
      <c r="S44" s="34">
        <v>0</v>
      </c>
      <c r="T44" s="29"/>
      <c r="U44" s="35"/>
      <c r="V44" s="29"/>
      <c r="W44" s="34">
        <v>0</v>
      </c>
      <c r="X44" s="34">
        <v>0</v>
      </c>
      <c r="Y44" s="34">
        <v>0</v>
      </c>
      <c r="Z44" s="29"/>
      <c r="AA44" s="35"/>
      <c r="AB44" s="29"/>
      <c r="AC44" s="34">
        <v>0</v>
      </c>
      <c r="AD44" s="34">
        <v>0</v>
      </c>
      <c r="AE44" s="34">
        <v>0</v>
      </c>
      <c r="AF44" s="29"/>
      <c r="AG44" s="35"/>
      <c r="AH44" s="29"/>
      <c r="AI44" s="34">
        <v>0</v>
      </c>
      <c r="AJ44" s="29" t="s">
        <v>135</v>
      </c>
      <c r="AK44" s="35">
        <v>45456</v>
      </c>
      <c r="AL44" s="35">
        <v>45475</v>
      </c>
      <c r="AM44" s="35" t="s">
        <v>136</v>
      </c>
      <c r="AN44" s="34">
        <v>24148</v>
      </c>
      <c r="AO44" s="34">
        <v>24148</v>
      </c>
      <c r="AP44" s="34">
        <v>24148</v>
      </c>
      <c r="AQ44" s="34">
        <v>0</v>
      </c>
      <c r="AR44" s="34">
        <v>0</v>
      </c>
      <c r="AS44" s="34">
        <v>0</v>
      </c>
      <c r="AT44" s="34">
        <v>0</v>
      </c>
      <c r="AU44" s="34">
        <v>0</v>
      </c>
      <c r="AV44" s="34">
        <v>0</v>
      </c>
      <c r="AW44" s="29"/>
      <c r="AX44" s="29"/>
      <c r="AY44" s="29"/>
      <c r="AZ44" s="34">
        <v>24148</v>
      </c>
    </row>
    <row r="45" spans="1:52" customFormat="1" ht="14.5" hidden="1" x14ac:dyDescent="0.35">
      <c r="A45" s="29">
        <v>860013779</v>
      </c>
      <c r="B45" s="29" t="s">
        <v>3</v>
      </c>
      <c r="C45" s="29" t="s">
        <v>195</v>
      </c>
      <c r="D45" s="30">
        <v>198619</v>
      </c>
      <c r="E45" s="31" t="s">
        <v>196</v>
      </c>
      <c r="F45" s="31" t="s">
        <v>197</v>
      </c>
      <c r="G45" s="32">
        <v>45414</v>
      </c>
      <c r="H45" s="32">
        <v>45488</v>
      </c>
      <c r="I45" s="33">
        <v>24148</v>
      </c>
      <c r="J45" s="33">
        <v>24148</v>
      </c>
      <c r="K45" s="29" t="s">
        <v>11</v>
      </c>
      <c r="L45" s="29" t="s">
        <v>86</v>
      </c>
      <c r="M45" s="29" t="s">
        <v>18</v>
      </c>
      <c r="N45" s="30" t="s">
        <v>280</v>
      </c>
      <c r="O45" s="30" t="s">
        <v>134</v>
      </c>
      <c r="P45" s="34">
        <v>19648</v>
      </c>
      <c r="Q45" s="29">
        <v>1222479058</v>
      </c>
      <c r="R45" s="34">
        <v>0</v>
      </c>
      <c r="S45" s="34">
        <v>0</v>
      </c>
      <c r="T45" s="29"/>
      <c r="U45" s="35"/>
      <c r="V45" s="29"/>
      <c r="W45" s="34">
        <v>0</v>
      </c>
      <c r="X45" s="34">
        <v>0</v>
      </c>
      <c r="Y45" s="34">
        <v>0</v>
      </c>
      <c r="Z45" s="29"/>
      <c r="AA45" s="35"/>
      <c r="AB45" s="29"/>
      <c r="AC45" s="34">
        <v>0</v>
      </c>
      <c r="AD45" s="34">
        <v>0</v>
      </c>
      <c r="AE45" s="34">
        <v>0</v>
      </c>
      <c r="AF45" s="29"/>
      <c r="AG45" s="35"/>
      <c r="AH45" s="29"/>
      <c r="AI45" s="34">
        <v>0</v>
      </c>
      <c r="AJ45" s="29" t="s">
        <v>135</v>
      </c>
      <c r="AK45" s="35">
        <v>45414</v>
      </c>
      <c r="AL45" s="35">
        <v>45488</v>
      </c>
      <c r="AM45" s="35" t="s">
        <v>136</v>
      </c>
      <c r="AN45" s="34">
        <v>24148</v>
      </c>
      <c r="AO45" s="34">
        <v>19648</v>
      </c>
      <c r="AP45" s="34">
        <v>24148</v>
      </c>
      <c r="AQ45" s="34">
        <v>4500</v>
      </c>
      <c r="AR45" s="34">
        <v>0</v>
      </c>
      <c r="AS45" s="34">
        <v>0</v>
      </c>
      <c r="AT45" s="34">
        <v>0</v>
      </c>
      <c r="AU45" s="34">
        <v>0</v>
      </c>
      <c r="AV45" s="34">
        <v>0</v>
      </c>
      <c r="AW45" s="29"/>
      <c r="AX45" s="29"/>
      <c r="AY45" s="29"/>
      <c r="AZ45" s="34">
        <v>19648</v>
      </c>
    </row>
    <row r="46" spans="1:52" customFormat="1" ht="14.5" hidden="1" x14ac:dyDescent="0.35">
      <c r="A46" s="29">
        <v>860013779</v>
      </c>
      <c r="B46" s="29" t="s">
        <v>3</v>
      </c>
      <c r="C46" s="29" t="s">
        <v>131</v>
      </c>
      <c r="D46" s="30">
        <v>318571</v>
      </c>
      <c r="E46" s="31" t="s">
        <v>213</v>
      </c>
      <c r="F46" s="31" t="s">
        <v>214</v>
      </c>
      <c r="G46" s="32">
        <v>45392</v>
      </c>
      <c r="H46" s="32">
        <v>45394</v>
      </c>
      <c r="I46" s="33">
        <v>37868360</v>
      </c>
      <c r="J46" s="33">
        <v>37581839</v>
      </c>
      <c r="K46" s="29" t="s">
        <v>11</v>
      </c>
      <c r="L46" s="29" t="s">
        <v>84</v>
      </c>
      <c r="M46" s="29" t="s">
        <v>18</v>
      </c>
      <c r="N46" s="30" t="s">
        <v>134</v>
      </c>
      <c r="O46" s="29" t="s">
        <v>134</v>
      </c>
      <c r="P46" s="34">
        <v>37504224</v>
      </c>
      <c r="Q46" s="29">
        <v>1222441340</v>
      </c>
      <c r="R46" s="34">
        <v>0</v>
      </c>
      <c r="S46" s="34">
        <v>0</v>
      </c>
      <c r="T46" s="29"/>
      <c r="U46" s="35"/>
      <c r="V46" s="29"/>
      <c r="W46" s="34">
        <v>0</v>
      </c>
      <c r="X46" s="34">
        <v>77615</v>
      </c>
      <c r="Y46" s="34">
        <v>0</v>
      </c>
      <c r="Z46" s="29">
        <v>2201540030</v>
      </c>
      <c r="AA46" s="35">
        <v>45530</v>
      </c>
      <c r="AB46" s="29" t="s">
        <v>287</v>
      </c>
      <c r="AC46" s="34">
        <v>50160434</v>
      </c>
      <c r="AD46" s="34">
        <v>40171</v>
      </c>
      <c r="AE46" s="34">
        <v>0</v>
      </c>
      <c r="AF46" s="29">
        <v>2201510710</v>
      </c>
      <c r="AG46" s="35">
        <v>45434</v>
      </c>
      <c r="AH46" s="29" t="s">
        <v>287</v>
      </c>
      <c r="AI46" s="34">
        <v>40171</v>
      </c>
      <c r="AJ46" s="29" t="s">
        <v>135</v>
      </c>
      <c r="AK46" s="35">
        <v>45392</v>
      </c>
      <c r="AL46" s="35">
        <v>45393</v>
      </c>
      <c r="AM46" s="35" t="s">
        <v>136</v>
      </c>
      <c r="AN46" s="34">
        <v>37868360</v>
      </c>
      <c r="AO46" s="34">
        <v>37622010</v>
      </c>
      <c r="AP46" s="34">
        <v>37790745</v>
      </c>
      <c r="AQ46" s="34">
        <v>246350</v>
      </c>
      <c r="AR46" s="34">
        <v>0</v>
      </c>
      <c r="AS46" s="34">
        <v>0</v>
      </c>
      <c r="AT46" s="34">
        <v>0</v>
      </c>
      <c r="AU46" s="34">
        <v>0</v>
      </c>
      <c r="AV46" s="34">
        <v>0</v>
      </c>
      <c r="AW46" s="29"/>
      <c r="AX46" s="29"/>
      <c r="AY46" s="29"/>
      <c r="AZ46" s="34">
        <v>37544395</v>
      </c>
    </row>
    <row r="47" spans="1:52" customFormat="1" ht="14.5" hidden="1" x14ac:dyDescent="0.35">
      <c r="A47" s="29">
        <v>860013779</v>
      </c>
      <c r="B47" s="29" t="s">
        <v>3</v>
      </c>
      <c r="C47" s="29" t="s">
        <v>158</v>
      </c>
      <c r="D47" s="30">
        <v>777610</v>
      </c>
      <c r="E47" s="31" t="s">
        <v>201</v>
      </c>
      <c r="F47" s="31" t="s">
        <v>202</v>
      </c>
      <c r="G47" s="32">
        <v>45392</v>
      </c>
      <c r="H47" s="32">
        <v>45393</v>
      </c>
      <c r="I47" s="33">
        <v>22053</v>
      </c>
      <c r="J47" s="33">
        <v>22053</v>
      </c>
      <c r="K47" s="29" t="s">
        <v>11</v>
      </c>
      <c r="L47" s="29" t="s">
        <v>54</v>
      </c>
      <c r="M47" s="29" t="s">
        <v>18</v>
      </c>
      <c r="N47" s="30" t="s">
        <v>134</v>
      </c>
      <c r="O47" s="30" t="s">
        <v>134</v>
      </c>
      <c r="P47" s="34">
        <v>17553</v>
      </c>
      <c r="Q47" s="29">
        <v>1222435120</v>
      </c>
      <c r="R47" s="34">
        <v>0</v>
      </c>
      <c r="S47" s="34">
        <v>0</v>
      </c>
      <c r="T47" s="29"/>
      <c r="U47" s="35"/>
      <c r="V47" s="29"/>
      <c r="W47" s="34">
        <v>0</v>
      </c>
      <c r="X47" s="34">
        <v>0</v>
      </c>
      <c r="Y47" s="34">
        <v>0</v>
      </c>
      <c r="Z47" s="29"/>
      <c r="AA47" s="35"/>
      <c r="AB47" s="29"/>
      <c r="AC47" s="34">
        <v>0</v>
      </c>
      <c r="AD47" s="34">
        <v>0</v>
      </c>
      <c r="AE47" s="34">
        <v>0</v>
      </c>
      <c r="AF47" s="29"/>
      <c r="AG47" s="35"/>
      <c r="AH47" s="29"/>
      <c r="AI47" s="34">
        <v>0</v>
      </c>
      <c r="AJ47" s="29" t="s">
        <v>135</v>
      </c>
      <c r="AK47" s="35">
        <v>45392</v>
      </c>
      <c r="AL47" s="35">
        <v>45393</v>
      </c>
      <c r="AM47" s="35" t="s">
        <v>136</v>
      </c>
      <c r="AN47" s="34">
        <v>22053</v>
      </c>
      <c r="AO47" s="34">
        <v>17553</v>
      </c>
      <c r="AP47" s="34">
        <v>22053</v>
      </c>
      <c r="AQ47" s="34">
        <v>4500</v>
      </c>
      <c r="AR47" s="34">
        <v>0</v>
      </c>
      <c r="AS47" s="34">
        <v>0</v>
      </c>
      <c r="AT47" s="34">
        <v>0</v>
      </c>
      <c r="AU47" s="34">
        <v>0</v>
      </c>
      <c r="AV47" s="34">
        <v>0</v>
      </c>
      <c r="AW47" s="29"/>
      <c r="AX47" s="29"/>
      <c r="AY47" s="29"/>
      <c r="AZ47" s="34">
        <v>17553</v>
      </c>
    </row>
    <row r="48" spans="1:52" customFormat="1" ht="14.5" hidden="1" x14ac:dyDescent="0.35">
      <c r="A48" s="29">
        <v>860013779</v>
      </c>
      <c r="B48" s="29" t="s">
        <v>3</v>
      </c>
      <c r="C48" s="29" t="s">
        <v>158</v>
      </c>
      <c r="D48" s="30">
        <v>783972</v>
      </c>
      <c r="E48" s="31" t="s">
        <v>203</v>
      </c>
      <c r="F48" s="31" t="s">
        <v>204</v>
      </c>
      <c r="G48" s="32">
        <v>45422</v>
      </c>
      <c r="H48" s="32">
        <v>45422</v>
      </c>
      <c r="I48" s="33">
        <v>44830</v>
      </c>
      <c r="J48" s="33">
        <v>44830</v>
      </c>
      <c r="K48" s="29" t="s">
        <v>11</v>
      </c>
      <c r="L48" s="29" t="s">
        <v>54</v>
      </c>
      <c r="M48" s="29" t="s">
        <v>18</v>
      </c>
      <c r="N48" s="30" t="s">
        <v>134</v>
      </c>
      <c r="O48" s="30" t="s">
        <v>134</v>
      </c>
      <c r="P48" s="34">
        <v>35830</v>
      </c>
      <c r="Q48" s="29">
        <v>1222460698</v>
      </c>
      <c r="R48" s="34">
        <v>0</v>
      </c>
      <c r="S48" s="34">
        <v>0</v>
      </c>
      <c r="T48" s="29"/>
      <c r="U48" s="35"/>
      <c r="V48" s="29"/>
      <c r="W48" s="34">
        <v>0</v>
      </c>
      <c r="X48" s="34">
        <v>0</v>
      </c>
      <c r="Y48" s="34">
        <v>0</v>
      </c>
      <c r="Z48" s="29"/>
      <c r="AA48" s="35"/>
      <c r="AB48" s="29"/>
      <c r="AC48" s="34">
        <v>0</v>
      </c>
      <c r="AD48" s="34">
        <v>0</v>
      </c>
      <c r="AE48" s="34">
        <v>0</v>
      </c>
      <c r="AF48" s="29"/>
      <c r="AG48" s="35"/>
      <c r="AH48" s="29"/>
      <c r="AI48" s="34">
        <v>0</v>
      </c>
      <c r="AJ48" s="29" t="s">
        <v>135</v>
      </c>
      <c r="AK48" s="35">
        <v>45422</v>
      </c>
      <c r="AL48" s="35">
        <v>45422</v>
      </c>
      <c r="AM48" s="35" t="s">
        <v>136</v>
      </c>
      <c r="AN48" s="34">
        <v>44830</v>
      </c>
      <c r="AO48" s="34">
        <v>35830</v>
      </c>
      <c r="AP48" s="34">
        <v>44830</v>
      </c>
      <c r="AQ48" s="34">
        <v>9000</v>
      </c>
      <c r="AR48" s="34">
        <v>0</v>
      </c>
      <c r="AS48" s="34">
        <v>0</v>
      </c>
      <c r="AT48" s="34">
        <v>0</v>
      </c>
      <c r="AU48" s="34">
        <v>0</v>
      </c>
      <c r="AV48" s="34">
        <v>0</v>
      </c>
      <c r="AW48" s="29"/>
      <c r="AX48" s="29"/>
      <c r="AY48" s="29"/>
      <c r="AZ48" s="34">
        <v>35830</v>
      </c>
    </row>
    <row r="49" spans="1:52" customFormat="1" ht="14.5" hidden="1" x14ac:dyDescent="0.35">
      <c r="A49" s="29">
        <v>860013779</v>
      </c>
      <c r="B49" s="29" t="s">
        <v>3</v>
      </c>
      <c r="C49" s="29" t="s">
        <v>158</v>
      </c>
      <c r="D49" s="30">
        <v>777616</v>
      </c>
      <c r="E49" s="31" t="s">
        <v>205</v>
      </c>
      <c r="F49" s="31" t="s">
        <v>206</v>
      </c>
      <c r="G49" s="32">
        <v>45392</v>
      </c>
      <c r="H49" s="32">
        <v>45393</v>
      </c>
      <c r="I49" s="33">
        <v>212543</v>
      </c>
      <c r="J49" s="33">
        <v>212543</v>
      </c>
      <c r="K49" s="29" t="s">
        <v>11</v>
      </c>
      <c r="L49" s="29" t="s">
        <v>54</v>
      </c>
      <c r="M49" s="29" t="s">
        <v>18</v>
      </c>
      <c r="N49" s="30" t="s">
        <v>134</v>
      </c>
      <c r="O49" s="30" t="s">
        <v>134</v>
      </c>
      <c r="P49" s="34">
        <v>199043</v>
      </c>
      <c r="Q49" s="29">
        <v>1222440735</v>
      </c>
      <c r="R49" s="34">
        <v>0</v>
      </c>
      <c r="S49" s="34">
        <v>0</v>
      </c>
      <c r="T49" s="29"/>
      <c r="U49" s="35"/>
      <c r="V49" s="29"/>
      <c r="W49" s="34">
        <v>0</v>
      </c>
      <c r="X49" s="34">
        <v>0</v>
      </c>
      <c r="Y49" s="34">
        <v>0</v>
      </c>
      <c r="Z49" s="29"/>
      <c r="AA49" s="35"/>
      <c r="AB49" s="29"/>
      <c r="AC49" s="34">
        <v>0</v>
      </c>
      <c r="AD49" s="34">
        <v>0</v>
      </c>
      <c r="AE49" s="34">
        <v>0</v>
      </c>
      <c r="AF49" s="29"/>
      <c r="AG49" s="35"/>
      <c r="AH49" s="29"/>
      <c r="AI49" s="34">
        <v>0</v>
      </c>
      <c r="AJ49" s="29" t="s">
        <v>135</v>
      </c>
      <c r="AK49" s="35">
        <v>45392</v>
      </c>
      <c r="AL49" s="35">
        <v>45393</v>
      </c>
      <c r="AM49" s="35" t="s">
        <v>136</v>
      </c>
      <c r="AN49" s="34">
        <v>212543</v>
      </c>
      <c r="AO49" s="34">
        <v>199043</v>
      </c>
      <c r="AP49" s="34">
        <v>212543</v>
      </c>
      <c r="AQ49" s="34">
        <v>13500</v>
      </c>
      <c r="AR49" s="34">
        <v>0</v>
      </c>
      <c r="AS49" s="34">
        <v>0</v>
      </c>
      <c r="AT49" s="34">
        <v>0</v>
      </c>
      <c r="AU49" s="34">
        <v>0</v>
      </c>
      <c r="AV49" s="34">
        <v>0</v>
      </c>
      <c r="AW49" s="29"/>
      <c r="AX49" s="29"/>
      <c r="AY49" s="29"/>
      <c r="AZ49" s="34">
        <v>199043</v>
      </c>
    </row>
    <row r="50" spans="1:52" customFormat="1" ht="14.5" hidden="1" x14ac:dyDescent="0.35">
      <c r="A50" s="29">
        <v>860013779</v>
      </c>
      <c r="B50" s="29" t="s">
        <v>3</v>
      </c>
      <c r="C50" s="29" t="s">
        <v>168</v>
      </c>
      <c r="D50" s="30">
        <v>221588</v>
      </c>
      <c r="E50" s="31" t="s">
        <v>211</v>
      </c>
      <c r="F50" s="31" t="s">
        <v>212</v>
      </c>
      <c r="G50" s="32">
        <v>45385</v>
      </c>
      <c r="H50" s="32">
        <v>45385</v>
      </c>
      <c r="I50" s="33">
        <v>1899843</v>
      </c>
      <c r="J50" s="33">
        <v>1899843</v>
      </c>
      <c r="K50" s="29" t="s">
        <v>11</v>
      </c>
      <c r="L50" s="29" t="s">
        <v>58</v>
      </c>
      <c r="M50" s="29" t="s">
        <v>18</v>
      </c>
      <c r="N50" s="30" t="s">
        <v>134</v>
      </c>
      <c r="O50" s="30" t="s">
        <v>134</v>
      </c>
      <c r="P50" s="34">
        <v>1838393</v>
      </c>
      <c r="Q50" s="29">
        <v>1222435963</v>
      </c>
      <c r="R50" s="34">
        <v>0</v>
      </c>
      <c r="S50" s="34">
        <v>0</v>
      </c>
      <c r="T50" s="29"/>
      <c r="U50" s="35"/>
      <c r="V50" s="29"/>
      <c r="W50" s="34">
        <v>0</v>
      </c>
      <c r="X50" s="34">
        <v>0</v>
      </c>
      <c r="Y50" s="34">
        <v>0</v>
      </c>
      <c r="Z50" s="29"/>
      <c r="AA50" s="35"/>
      <c r="AB50" s="29"/>
      <c r="AC50" s="34">
        <v>0</v>
      </c>
      <c r="AD50" s="34">
        <v>0</v>
      </c>
      <c r="AE50" s="34">
        <v>0</v>
      </c>
      <c r="AF50" s="29"/>
      <c r="AG50" s="35"/>
      <c r="AH50" s="29"/>
      <c r="AI50" s="34">
        <v>0</v>
      </c>
      <c r="AJ50" s="29" t="s">
        <v>135</v>
      </c>
      <c r="AK50" s="35">
        <v>45385</v>
      </c>
      <c r="AL50" s="35">
        <v>45385</v>
      </c>
      <c r="AM50" s="35" t="s">
        <v>136</v>
      </c>
      <c r="AN50" s="34">
        <v>1899843</v>
      </c>
      <c r="AO50" s="34">
        <v>1838393</v>
      </c>
      <c r="AP50" s="34">
        <v>1899843</v>
      </c>
      <c r="AQ50" s="34">
        <v>61450</v>
      </c>
      <c r="AR50" s="34">
        <v>0</v>
      </c>
      <c r="AS50" s="34">
        <v>0</v>
      </c>
      <c r="AT50" s="34">
        <v>0</v>
      </c>
      <c r="AU50" s="34">
        <v>0</v>
      </c>
      <c r="AV50" s="34">
        <v>0</v>
      </c>
      <c r="AW50" s="29"/>
      <c r="AX50" s="29"/>
      <c r="AY50" s="29"/>
      <c r="AZ50" s="34">
        <v>1838393</v>
      </c>
    </row>
    <row r="51" spans="1:52" customFormat="1" ht="14.5" hidden="1" x14ac:dyDescent="0.35">
      <c r="A51" s="29">
        <v>860013779</v>
      </c>
      <c r="B51" s="29" t="s">
        <v>3</v>
      </c>
      <c r="C51" s="29" t="s">
        <v>131</v>
      </c>
      <c r="D51" s="30">
        <v>324745</v>
      </c>
      <c r="E51" s="31" t="s">
        <v>191</v>
      </c>
      <c r="F51" s="31" t="s">
        <v>192</v>
      </c>
      <c r="G51" s="32">
        <v>45450</v>
      </c>
      <c r="H51" s="32">
        <v>45455</v>
      </c>
      <c r="I51" s="33">
        <v>12388671</v>
      </c>
      <c r="J51" s="33">
        <v>12388671</v>
      </c>
      <c r="K51" s="29" t="s">
        <v>11</v>
      </c>
      <c r="L51" s="29" t="s">
        <v>84</v>
      </c>
      <c r="M51" s="29" t="s">
        <v>18</v>
      </c>
      <c r="N51" s="30" t="e">
        <v>#N/A</v>
      </c>
      <c r="O51" s="30" t="s">
        <v>134</v>
      </c>
      <c r="P51" s="34">
        <v>12385921</v>
      </c>
      <c r="Q51" s="29">
        <v>1222479075</v>
      </c>
      <c r="R51" s="34">
        <v>0</v>
      </c>
      <c r="S51" s="34">
        <v>0</v>
      </c>
      <c r="T51" s="29"/>
      <c r="U51" s="35"/>
      <c r="V51" s="29"/>
      <c r="W51" s="34">
        <v>0</v>
      </c>
      <c r="X51" s="34">
        <v>0</v>
      </c>
      <c r="Y51" s="34">
        <v>0</v>
      </c>
      <c r="Z51" s="29"/>
      <c r="AA51" s="35"/>
      <c r="AB51" s="29"/>
      <c r="AC51" s="34">
        <v>0</v>
      </c>
      <c r="AD51" s="34">
        <v>0</v>
      </c>
      <c r="AE51" s="34">
        <v>0</v>
      </c>
      <c r="AF51" s="29"/>
      <c r="AG51" s="35"/>
      <c r="AH51" s="29"/>
      <c r="AI51" s="34">
        <v>0</v>
      </c>
      <c r="AJ51" s="29" t="s">
        <v>135</v>
      </c>
      <c r="AK51" s="35">
        <v>45450</v>
      </c>
      <c r="AL51" s="35">
        <v>45455</v>
      </c>
      <c r="AM51" s="35" t="s">
        <v>136</v>
      </c>
      <c r="AN51" s="34">
        <v>12388671</v>
      </c>
      <c r="AO51" s="34">
        <v>12385921</v>
      </c>
      <c r="AP51" s="34">
        <v>12388671</v>
      </c>
      <c r="AQ51" s="34">
        <v>2750</v>
      </c>
      <c r="AR51" s="34">
        <v>0</v>
      </c>
      <c r="AS51" s="34">
        <v>0</v>
      </c>
      <c r="AT51" s="34">
        <v>0</v>
      </c>
      <c r="AU51" s="34">
        <v>0</v>
      </c>
      <c r="AV51" s="34">
        <v>0</v>
      </c>
      <c r="AW51" s="29"/>
      <c r="AX51" s="29"/>
      <c r="AY51" s="29"/>
      <c r="AZ51" s="34">
        <v>12385921</v>
      </c>
    </row>
    <row r="52" spans="1:52" customFormat="1" ht="14.5" hidden="1" x14ac:dyDescent="0.35">
      <c r="A52" s="29">
        <v>860013779</v>
      </c>
      <c r="B52" s="29" t="s">
        <v>3</v>
      </c>
      <c r="C52" s="29" t="s">
        <v>158</v>
      </c>
      <c r="D52" s="30">
        <v>796487</v>
      </c>
      <c r="E52" s="31" t="s">
        <v>193</v>
      </c>
      <c r="F52" s="31" t="s">
        <v>194</v>
      </c>
      <c r="G52" s="32">
        <v>45484</v>
      </c>
      <c r="H52" s="32">
        <v>45484</v>
      </c>
      <c r="I52" s="33">
        <v>49636</v>
      </c>
      <c r="J52" s="33">
        <v>49636</v>
      </c>
      <c r="K52" s="29" t="s">
        <v>11</v>
      </c>
      <c r="L52" s="29" t="s">
        <v>54</v>
      </c>
      <c r="M52" s="29" t="s">
        <v>18</v>
      </c>
      <c r="N52" s="30" t="e">
        <v>#N/A</v>
      </c>
      <c r="O52" s="30" t="s">
        <v>134</v>
      </c>
      <c r="P52" s="34">
        <v>45136</v>
      </c>
      <c r="Q52" s="29">
        <v>1222479059</v>
      </c>
      <c r="R52" s="34">
        <v>0</v>
      </c>
      <c r="S52" s="34">
        <v>0</v>
      </c>
      <c r="T52" s="29"/>
      <c r="U52" s="35"/>
      <c r="V52" s="29"/>
      <c r="W52" s="34">
        <v>0</v>
      </c>
      <c r="X52" s="34">
        <v>0</v>
      </c>
      <c r="Y52" s="34">
        <v>0</v>
      </c>
      <c r="Z52" s="29"/>
      <c r="AA52" s="35"/>
      <c r="AB52" s="29"/>
      <c r="AC52" s="34">
        <v>0</v>
      </c>
      <c r="AD52" s="34">
        <v>0</v>
      </c>
      <c r="AE52" s="34">
        <v>0</v>
      </c>
      <c r="AF52" s="29"/>
      <c r="AG52" s="35"/>
      <c r="AH52" s="29"/>
      <c r="AI52" s="34">
        <v>0</v>
      </c>
      <c r="AJ52" s="29" t="s">
        <v>135</v>
      </c>
      <c r="AK52" s="35">
        <v>45484</v>
      </c>
      <c r="AL52" s="35">
        <v>45484</v>
      </c>
      <c r="AM52" s="35" t="s">
        <v>136</v>
      </c>
      <c r="AN52" s="34">
        <v>49636</v>
      </c>
      <c r="AO52" s="34">
        <v>45136</v>
      </c>
      <c r="AP52" s="34">
        <v>49636</v>
      </c>
      <c r="AQ52" s="34">
        <v>4500</v>
      </c>
      <c r="AR52" s="34">
        <v>0</v>
      </c>
      <c r="AS52" s="34">
        <v>0</v>
      </c>
      <c r="AT52" s="34">
        <v>0</v>
      </c>
      <c r="AU52" s="34">
        <v>0</v>
      </c>
      <c r="AV52" s="34">
        <v>0</v>
      </c>
      <c r="AW52" s="29"/>
      <c r="AX52" s="29"/>
      <c r="AY52" s="29"/>
      <c r="AZ52" s="34">
        <v>45136</v>
      </c>
    </row>
    <row r="53" spans="1:52" customFormat="1" ht="14.5" hidden="1" x14ac:dyDescent="0.35">
      <c r="A53" s="29">
        <v>860013779</v>
      </c>
      <c r="B53" s="29" t="s">
        <v>3</v>
      </c>
      <c r="C53" s="29" t="s">
        <v>198</v>
      </c>
      <c r="D53" s="30">
        <v>1117551</v>
      </c>
      <c r="E53" s="31" t="s">
        <v>199</v>
      </c>
      <c r="F53" s="31" t="s">
        <v>200</v>
      </c>
      <c r="G53" s="32">
        <v>45449</v>
      </c>
      <c r="H53" s="32">
        <v>45449</v>
      </c>
      <c r="I53" s="33">
        <v>24148</v>
      </c>
      <c r="J53" s="33">
        <v>24148</v>
      </c>
      <c r="K53" s="29" t="s">
        <v>11</v>
      </c>
      <c r="L53" s="29" t="s">
        <v>87</v>
      </c>
      <c r="M53" s="29" t="s">
        <v>18</v>
      </c>
      <c r="N53" s="30" t="e">
        <v>#N/A</v>
      </c>
      <c r="O53" s="30" t="s">
        <v>134</v>
      </c>
      <c r="P53" s="34">
        <v>19648</v>
      </c>
      <c r="Q53" s="29">
        <v>1222479072</v>
      </c>
      <c r="R53" s="34">
        <v>0</v>
      </c>
      <c r="S53" s="34">
        <v>0</v>
      </c>
      <c r="T53" s="29"/>
      <c r="U53" s="35"/>
      <c r="V53" s="29"/>
      <c r="W53" s="34">
        <v>0</v>
      </c>
      <c r="X53" s="34">
        <v>0</v>
      </c>
      <c r="Y53" s="34">
        <v>0</v>
      </c>
      <c r="Z53" s="29"/>
      <c r="AA53" s="35"/>
      <c r="AB53" s="29"/>
      <c r="AC53" s="34">
        <v>0</v>
      </c>
      <c r="AD53" s="34">
        <v>0</v>
      </c>
      <c r="AE53" s="34">
        <v>0</v>
      </c>
      <c r="AF53" s="29"/>
      <c r="AG53" s="35"/>
      <c r="AH53" s="29"/>
      <c r="AI53" s="34">
        <v>0</v>
      </c>
      <c r="AJ53" s="29" t="s">
        <v>135</v>
      </c>
      <c r="AK53" s="35">
        <v>45449</v>
      </c>
      <c r="AL53" s="35">
        <v>45449</v>
      </c>
      <c r="AM53" s="35" t="s">
        <v>136</v>
      </c>
      <c r="AN53" s="34">
        <v>24148</v>
      </c>
      <c r="AO53" s="34">
        <v>19648</v>
      </c>
      <c r="AP53" s="34">
        <v>24148</v>
      </c>
      <c r="AQ53" s="34">
        <v>4500</v>
      </c>
      <c r="AR53" s="34">
        <v>0</v>
      </c>
      <c r="AS53" s="34">
        <v>0</v>
      </c>
      <c r="AT53" s="34">
        <v>0</v>
      </c>
      <c r="AU53" s="34">
        <v>0</v>
      </c>
      <c r="AV53" s="34">
        <v>0</v>
      </c>
      <c r="AW53" s="29"/>
      <c r="AX53" s="29"/>
      <c r="AY53" s="29"/>
      <c r="AZ53" s="34">
        <v>19648</v>
      </c>
    </row>
    <row r="54" spans="1:52" customFormat="1" ht="14.5" hidden="1" x14ac:dyDescent="0.35">
      <c r="A54" s="29">
        <v>860013779</v>
      </c>
      <c r="B54" s="29" t="s">
        <v>3</v>
      </c>
      <c r="C54" s="29" t="s">
        <v>168</v>
      </c>
      <c r="D54" s="30">
        <v>224685</v>
      </c>
      <c r="E54" s="31" t="s">
        <v>207</v>
      </c>
      <c r="F54" s="31" t="s">
        <v>208</v>
      </c>
      <c r="G54" s="32">
        <v>45475</v>
      </c>
      <c r="H54" s="32">
        <v>45475</v>
      </c>
      <c r="I54" s="33">
        <v>1507017</v>
      </c>
      <c r="J54" s="33">
        <v>1507017</v>
      </c>
      <c r="K54" s="29" t="s">
        <v>11</v>
      </c>
      <c r="L54" s="29" t="s">
        <v>58</v>
      </c>
      <c r="M54" s="29" t="s">
        <v>18</v>
      </c>
      <c r="N54" s="30" t="e">
        <v>#N/A</v>
      </c>
      <c r="O54" s="30" t="s">
        <v>134</v>
      </c>
      <c r="P54" s="34">
        <v>1488917</v>
      </c>
      <c r="Q54" s="29">
        <v>1222478211</v>
      </c>
      <c r="R54" s="34">
        <v>0</v>
      </c>
      <c r="S54" s="34">
        <v>0</v>
      </c>
      <c r="T54" s="29"/>
      <c r="U54" s="35"/>
      <c r="V54" s="29"/>
      <c r="W54" s="34">
        <v>0</v>
      </c>
      <c r="X54" s="34">
        <v>0</v>
      </c>
      <c r="Y54" s="34">
        <v>0</v>
      </c>
      <c r="Z54" s="29"/>
      <c r="AA54" s="35"/>
      <c r="AB54" s="29"/>
      <c r="AC54" s="34">
        <v>0</v>
      </c>
      <c r="AD54" s="34">
        <v>0</v>
      </c>
      <c r="AE54" s="34">
        <v>0</v>
      </c>
      <c r="AF54" s="29"/>
      <c r="AG54" s="35"/>
      <c r="AH54" s="29"/>
      <c r="AI54" s="34">
        <v>0</v>
      </c>
      <c r="AJ54" s="29" t="s">
        <v>135</v>
      </c>
      <c r="AK54" s="35">
        <v>45475</v>
      </c>
      <c r="AL54" s="35">
        <v>45475</v>
      </c>
      <c r="AM54" s="35" t="s">
        <v>136</v>
      </c>
      <c r="AN54" s="34">
        <v>1507017</v>
      </c>
      <c r="AO54" s="34">
        <v>1488917</v>
      </c>
      <c r="AP54" s="34">
        <v>1507017</v>
      </c>
      <c r="AQ54" s="34">
        <v>18100</v>
      </c>
      <c r="AR54" s="34">
        <v>0</v>
      </c>
      <c r="AS54" s="34">
        <v>0</v>
      </c>
      <c r="AT54" s="34">
        <v>0</v>
      </c>
      <c r="AU54" s="34">
        <v>0</v>
      </c>
      <c r="AV54" s="34">
        <v>0</v>
      </c>
      <c r="AW54" s="29"/>
      <c r="AX54" s="29"/>
      <c r="AY54" s="29"/>
      <c r="AZ54" s="34">
        <v>1488917</v>
      </c>
    </row>
    <row r="55" spans="1:52" customFormat="1" ht="14.5" hidden="1" x14ac:dyDescent="0.35">
      <c r="A55" s="29">
        <v>860013779</v>
      </c>
      <c r="B55" s="29" t="s">
        <v>3</v>
      </c>
      <c r="C55" s="29" t="s">
        <v>131</v>
      </c>
      <c r="D55" s="30">
        <v>328389</v>
      </c>
      <c r="E55" s="31" t="s">
        <v>209</v>
      </c>
      <c r="F55" s="31" t="s">
        <v>210</v>
      </c>
      <c r="G55" s="32">
        <v>45482</v>
      </c>
      <c r="H55" s="32">
        <v>45484</v>
      </c>
      <c r="I55" s="33">
        <v>11952125</v>
      </c>
      <c r="J55" s="33">
        <v>11952125</v>
      </c>
      <c r="K55" s="29" t="s">
        <v>11</v>
      </c>
      <c r="L55" s="29" t="s">
        <v>84</v>
      </c>
      <c r="M55" s="29" t="s">
        <v>18</v>
      </c>
      <c r="N55" s="30" t="e">
        <v>#N/A</v>
      </c>
      <c r="O55" s="30" t="s">
        <v>134</v>
      </c>
      <c r="P55" s="34">
        <v>11930325</v>
      </c>
      <c r="Q55" s="29">
        <v>1222479067</v>
      </c>
      <c r="R55" s="34">
        <v>0</v>
      </c>
      <c r="S55" s="34">
        <v>0</v>
      </c>
      <c r="T55" s="29"/>
      <c r="U55" s="35"/>
      <c r="V55" s="29"/>
      <c r="W55" s="34">
        <v>0</v>
      </c>
      <c r="X55" s="34">
        <v>0</v>
      </c>
      <c r="Y55" s="34">
        <v>0</v>
      </c>
      <c r="Z55" s="29"/>
      <c r="AA55" s="35"/>
      <c r="AB55" s="29"/>
      <c r="AC55" s="34">
        <v>0</v>
      </c>
      <c r="AD55" s="34">
        <v>0</v>
      </c>
      <c r="AE55" s="34">
        <v>0</v>
      </c>
      <c r="AF55" s="29"/>
      <c r="AG55" s="35"/>
      <c r="AH55" s="29"/>
      <c r="AI55" s="34">
        <v>0</v>
      </c>
      <c r="AJ55" s="29" t="s">
        <v>135</v>
      </c>
      <c r="AK55" s="35">
        <v>45482</v>
      </c>
      <c r="AL55" s="35">
        <v>45483</v>
      </c>
      <c r="AM55" s="35" t="s">
        <v>136</v>
      </c>
      <c r="AN55" s="34">
        <v>11952125</v>
      </c>
      <c r="AO55" s="34">
        <v>11930325</v>
      </c>
      <c r="AP55" s="34">
        <v>11952125</v>
      </c>
      <c r="AQ55" s="34">
        <v>21800</v>
      </c>
      <c r="AR55" s="34">
        <v>0</v>
      </c>
      <c r="AS55" s="34">
        <v>0</v>
      </c>
      <c r="AT55" s="34">
        <v>0</v>
      </c>
      <c r="AU55" s="34">
        <v>0</v>
      </c>
      <c r="AV55" s="34">
        <v>0</v>
      </c>
      <c r="AW55" s="29"/>
      <c r="AX55" s="29"/>
      <c r="AY55" s="29"/>
      <c r="AZ55" s="34">
        <v>11930325</v>
      </c>
    </row>
    <row r="56" spans="1:52" customFormat="1" ht="14.5" hidden="1" x14ac:dyDescent="0.35">
      <c r="A56" s="29">
        <v>860013779</v>
      </c>
      <c r="B56" s="29" t="s">
        <v>3</v>
      </c>
      <c r="C56" s="29" t="s">
        <v>131</v>
      </c>
      <c r="D56" s="30">
        <v>312418</v>
      </c>
      <c r="E56" s="31" t="s">
        <v>219</v>
      </c>
      <c r="F56" s="31" t="s">
        <v>220</v>
      </c>
      <c r="G56" s="32">
        <v>45331</v>
      </c>
      <c r="H56" s="32">
        <v>45356</v>
      </c>
      <c r="I56" s="33">
        <v>40867339</v>
      </c>
      <c r="J56" s="33">
        <v>40140341</v>
      </c>
      <c r="K56" s="29" t="s">
        <v>11</v>
      </c>
      <c r="L56" s="29" t="s">
        <v>84</v>
      </c>
      <c r="M56" s="29" t="s">
        <v>18</v>
      </c>
      <c r="N56" s="30" t="s">
        <v>282</v>
      </c>
      <c r="O56" s="29" t="s">
        <v>282</v>
      </c>
      <c r="P56" s="34">
        <v>39998458</v>
      </c>
      <c r="Q56" s="29">
        <v>1222420995</v>
      </c>
      <c r="R56" s="34">
        <v>0</v>
      </c>
      <c r="S56" s="34">
        <v>0</v>
      </c>
      <c r="T56" s="29"/>
      <c r="U56" s="35"/>
      <c r="V56" s="29"/>
      <c r="W56" s="34">
        <v>0</v>
      </c>
      <c r="X56" s="34">
        <v>141083</v>
      </c>
      <c r="Y56" s="34">
        <v>0</v>
      </c>
      <c r="Z56" s="29">
        <v>2201540030</v>
      </c>
      <c r="AA56" s="35">
        <v>45530</v>
      </c>
      <c r="AB56" s="29" t="s">
        <v>287</v>
      </c>
      <c r="AC56" s="34">
        <v>50160434</v>
      </c>
      <c r="AD56" s="34">
        <v>36686</v>
      </c>
      <c r="AE56" s="34">
        <v>0</v>
      </c>
      <c r="AF56" s="29">
        <v>2201501079</v>
      </c>
      <c r="AG56" s="35">
        <v>45406</v>
      </c>
      <c r="AH56" s="29" t="s">
        <v>287</v>
      </c>
      <c r="AI56" s="34">
        <v>157199</v>
      </c>
      <c r="AJ56" s="29" t="s">
        <v>217</v>
      </c>
      <c r="AK56" s="35">
        <v>45331</v>
      </c>
      <c r="AL56" s="35">
        <v>45335</v>
      </c>
      <c r="AM56" s="35" t="s">
        <v>136</v>
      </c>
      <c r="AN56" s="34">
        <v>40867339</v>
      </c>
      <c r="AO56" s="34">
        <v>40793389</v>
      </c>
      <c r="AP56" s="34">
        <v>40725456</v>
      </c>
      <c r="AQ56" s="34">
        <v>73950</v>
      </c>
      <c r="AR56" s="34">
        <v>0</v>
      </c>
      <c r="AS56" s="34">
        <v>141883</v>
      </c>
      <c r="AT56" s="34">
        <v>0</v>
      </c>
      <c r="AU56" s="34">
        <v>0</v>
      </c>
      <c r="AV56" s="34">
        <v>141883</v>
      </c>
      <c r="AW56" s="29" t="s">
        <v>221</v>
      </c>
      <c r="AX56" s="29" t="s">
        <v>222</v>
      </c>
      <c r="AY56" s="29" t="s">
        <v>223</v>
      </c>
      <c r="AZ56" s="34">
        <v>40651506</v>
      </c>
    </row>
    <row r="57" spans="1:52" customFormat="1" ht="14.5" hidden="1" x14ac:dyDescent="0.35">
      <c r="A57" s="29">
        <v>860013779</v>
      </c>
      <c r="B57" s="29" t="s">
        <v>3</v>
      </c>
      <c r="C57" s="29" t="s">
        <v>131</v>
      </c>
      <c r="D57" s="30">
        <v>328443</v>
      </c>
      <c r="E57" s="31" t="s">
        <v>215</v>
      </c>
      <c r="F57" s="31" t="s">
        <v>216</v>
      </c>
      <c r="G57" s="32">
        <v>45482</v>
      </c>
      <c r="H57" s="32">
        <v>45483</v>
      </c>
      <c r="I57" s="33">
        <v>30223081</v>
      </c>
      <c r="J57" s="33">
        <v>30146331</v>
      </c>
      <c r="K57" s="29" t="s">
        <v>11</v>
      </c>
      <c r="L57" s="29" t="s">
        <v>84</v>
      </c>
      <c r="M57" s="29" t="s">
        <v>18</v>
      </c>
      <c r="N57" s="30" t="e">
        <v>#N/A</v>
      </c>
      <c r="O57" s="29" t="s">
        <v>282</v>
      </c>
      <c r="P57" s="34">
        <v>30043414</v>
      </c>
      <c r="Q57" s="29">
        <v>1222479069</v>
      </c>
      <c r="R57" s="34">
        <v>0</v>
      </c>
      <c r="S57" s="34">
        <v>0</v>
      </c>
      <c r="T57" s="29"/>
      <c r="U57" s="35"/>
      <c r="V57" s="29"/>
      <c r="W57" s="34">
        <v>0</v>
      </c>
      <c r="X57" s="34">
        <v>0</v>
      </c>
      <c r="Y57" s="34">
        <v>0</v>
      </c>
      <c r="Z57" s="29"/>
      <c r="AA57" s="35"/>
      <c r="AB57" s="29"/>
      <c r="AC57" s="34">
        <v>0</v>
      </c>
      <c r="AD57" s="34">
        <v>0</v>
      </c>
      <c r="AE57" s="34">
        <v>0</v>
      </c>
      <c r="AF57" s="29"/>
      <c r="AG57" s="35"/>
      <c r="AH57" s="29"/>
      <c r="AI57" s="34">
        <v>0</v>
      </c>
      <c r="AJ57" s="29" t="s">
        <v>217</v>
      </c>
      <c r="AK57" s="35">
        <v>45482</v>
      </c>
      <c r="AL57" s="35">
        <v>45483</v>
      </c>
      <c r="AM57" s="35" t="s">
        <v>136</v>
      </c>
      <c r="AN57" s="34">
        <v>30223081</v>
      </c>
      <c r="AO57" s="34">
        <v>30150831</v>
      </c>
      <c r="AP57" s="34">
        <v>30115664</v>
      </c>
      <c r="AQ57" s="34">
        <v>72250</v>
      </c>
      <c r="AR57" s="34">
        <v>0</v>
      </c>
      <c r="AS57" s="34">
        <v>107417</v>
      </c>
      <c r="AT57" s="34">
        <v>0</v>
      </c>
      <c r="AU57" s="34">
        <v>0</v>
      </c>
      <c r="AV57" s="34">
        <v>107417</v>
      </c>
      <c r="AW57" s="29" t="s">
        <v>221</v>
      </c>
      <c r="AX57" s="29" t="s">
        <v>218</v>
      </c>
      <c r="AY57" s="29"/>
      <c r="AZ57" s="34">
        <v>30043414</v>
      </c>
    </row>
    <row r="58" spans="1:52" customFormat="1" ht="14.5" hidden="1" x14ac:dyDescent="0.35">
      <c r="A58" s="29">
        <v>860013779</v>
      </c>
      <c r="B58" s="29" t="s">
        <v>3</v>
      </c>
      <c r="C58" s="29" t="s">
        <v>131</v>
      </c>
      <c r="D58" s="30">
        <v>308719</v>
      </c>
      <c r="E58" s="31" t="s">
        <v>239</v>
      </c>
      <c r="F58" s="31" t="s">
        <v>240</v>
      </c>
      <c r="G58" s="32">
        <v>45301</v>
      </c>
      <c r="H58" s="32">
        <v>45303</v>
      </c>
      <c r="I58" s="33">
        <v>12474510</v>
      </c>
      <c r="J58" s="33">
        <v>192700</v>
      </c>
      <c r="K58" s="29" t="s">
        <v>11</v>
      </c>
      <c r="L58" s="29" t="s">
        <v>84</v>
      </c>
      <c r="M58" s="29" t="s">
        <v>18</v>
      </c>
      <c r="N58" s="30" t="s">
        <v>286</v>
      </c>
      <c r="O58" s="29" t="s">
        <v>286</v>
      </c>
      <c r="P58" s="34">
        <v>0</v>
      </c>
      <c r="Q58" s="29"/>
      <c r="R58" s="34">
        <v>0</v>
      </c>
      <c r="S58" s="34">
        <v>0</v>
      </c>
      <c r="T58" s="29"/>
      <c r="U58" s="35"/>
      <c r="V58" s="29"/>
      <c r="W58" s="34">
        <v>0</v>
      </c>
      <c r="X58" s="34">
        <v>0</v>
      </c>
      <c r="Y58" s="34">
        <v>0</v>
      </c>
      <c r="Z58" s="29"/>
      <c r="AA58" s="35"/>
      <c r="AB58" s="29"/>
      <c r="AC58" s="34">
        <v>0</v>
      </c>
      <c r="AD58" s="34">
        <v>12281810</v>
      </c>
      <c r="AE58" s="34">
        <v>0</v>
      </c>
      <c r="AF58" s="29">
        <v>4800062721</v>
      </c>
      <c r="AG58" s="35">
        <v>45341</v>
      </c>
      <c r="AH58" s="29" t="s">
        <v>288</v>
      </c>
      <c r="AI58" s="34">
        <v>72265189</v>
      </c>
      <c r="AJ58" s="29" t="s">
        <v>135</v>
      </c>
      <c r="AK58" s="35">
        <v>45301</v>
      </c>
      <c r="AL58" s="35">
        <v>45303</v>
      </c>
      <c r="AM58" s="35" t="s">
        <v>136</v>
      </c>
      <c r="AN58" s="34">
        <v>12474510</v>
      </c>
      <c r="AO58" s="34">
        <v>12474510</v>
      </c>
      <c r="AP58" s="34">
        <v>12281810</v>
      </c>
      <c r="AQ58" s="34">
        <v>0</v>
      </c>
      <c r="AR58" s="34">
        <v>192700</v>
      </c>
      <c r="AS58" s="34">
        <v>0</v>
      </c>
      <c r="AT58" s="34">
        <v>0</v>
      </c>
      <c r="AU58" s="34">
        <v>0</v>
      </c>
      <c r="AV58" s="34">
        <v>0</v>
      </c>
      <c r="AW58" s="29"/>
      <c r="AX58" s="29"/>
      <c r="AY58" s="29"/>
      <c r="AZ58" s="34">
        <v>12281810</v>
      </c>
    </row>
    <row r="59" spans="1:52" customFormat="1" ht="14.5" hidden="1" x14ac:dyDescent="0.35">
      <c r="A59" s="29">
        <v>860013779</v>
      </c>
      <c r="B59" s="29" t="s">
        <v>3</v>
      </c>
      <c r="C59" s="29" t="s">
        <v>131</v>
      </c>
      <c r="D59" s="30">
        <v>289076</v>
      </c>
      <c r="E59" s="31" t="s">
        <v>244</v>
      </c>
      <c r="F59" s="31" t="s">
        <v>245</v>
      </c>
      <c r="G59" s="32">
        <v>45117</v>
      </c>
      <c r="H59" s="32">
        <v>45153</v>
      </c>
      <c r="I59" s="33">
        <v>42677759</v>
      </c>
      <c r="J59" s="33">
        <v>35130</v>
      </c>
      <c r="K59" s="29" t="s">
        <v>11</v>
      </c>
      <c r="L59" s="29" t="s">
        <v>84</v>
      </c>
      <c r="M59" s="29" t="s">
        <v>18</v>
      </c>
      <c r="N59" s="30" t="s">
        <v>283</v>
      </c>
      <c r="O59" s="29" t="s">
        <v>290</v>
      </c>
      <c r="P59" s="34">
        <v>0</v>
      </c>
      <c r="Q59" s="29"/>
      <c r="R59" s="34">
        <v>0</v>
      </c>
      <c r="S59" s="34">
        <v>0</v>
      </c>
      <c r="T59" s="29"/>
      <c r="U59" s="35"/>
      <c r="V59" s="29"/>
      <c r="W59" s="34">
        <v>0</v>
      </c>
      <c r="X59" s="34">
        <v>0</v>
      </c>
      <c r="Y59" s="34">
        <v>0</v>
      </c>
      <c r="Z59" s="29"/>
      <c r="AA59" s="35"/>
      <c r="AB59" s="29"/>
      <c r="AC59" s="34">
        <v>0</v>
      </c>
      <c r="AD59" s="34">
        <v>1540550</v>
      </c>
      <c r="AE59" s="34">
        <v>0</v>
      </c>
      <c r="AF59" s="29">
        <v>2201469437</v>
      </c>
      <c r="AG59" s="35">
        <v>45288</v>
      </c>
      <c r="AH59" s="29" t="s">
        <v>287</v>
      </c>
      <c r="AI59" s="34">
        <v>27594318</v>
      </c>
      <c r="AJ59" s="29" t="s">
        <v>135</v>
      </c>
      <c r="AK59" s="35">
        <v>45117</v>
      </c>
      <c r="AL59" s="35">
        <v>45153</v>
      </c>
      <c r="AM59" s="35" t="s">
        <v>136</v>
      </c>
      <c r="AN59" s="34">
        <v>42677759</v>
      </c>
      <c r="AO59" s="34">
        <v>42482959</v>
      </c>
      <c r="AP59" s="34">
        <v>42642629</v>
      </c>
      <c r="AQ59" s="34">
        <v>194800</v>
      </c>
      <c r="AR59" s="34">
        <v>35130</v>
      </c>
      <c r="AS59" s="34">
        <v>0</v>
      </c>
      <c r="AT59" s="34">
        <v>0</v>
      </c>
      <c r="AU59" s="34">
        <v>0</v>
      </c>
      <c r="AV59" s="34">
        <v>35130</v>
      </c>
      <c r="AW59" s="29" t="s">
        <v>221</v>
      </c>
      <c r="AX59" s="29"/>
      <c r="AY59" s="29" t="s">
        <v>246</v>
      </c>
      <c r="AZ59" s="34">
        <v>42447829</v>
      </c>
    </row>
    <row r="60" spans="1:52" customFormat="1" ht="14.5" hidden="1" x14ac:dyDescent="0.35">
      <c r="A60" s="29">
        <v>860013779</v>
      </c>
      <c r="B60" s="29" t="s">
        <v>3</v>
      </c>
      <c r="C60" s="29" t="s">
        <v>131</v>
      </c>
      <c r="D60" s="30">
        <v>292773</v>
      </c>
      <c r="E60" s="31" t="s">
        <v>230</v>
      </c>
      <c r="F60" s="31" t="s">
        <v>231</v>
      </c>
      <c r="G60" s="32">
        <v>45148</v>
      </c>
      <c r="H60" s="32">
        <v>45150</v>
      </c>
      <c r="I60" s="33">
        <v>20656545</v>
      </c>
      <c r="J60" s="33">
        <v>661692</v>
      </c>
      <c r="K60" s="29" t="s">
        <v>11</v>
      </c>
      <c r="L60" s="29" t="s">
        <v>84</v>
      </c>
      <c r="M60" s="29" t="s">
        <v>18</v>
      </c>
      <c r="N60" s="30" t="s">
        <v>283</v>
      </c>
      <c r="O60" s="29" t="s">
        <v>232</v>
      </c>
      <c r="P60" s="34">
        <v>0</v>
      </c>
      <c r="Q60" s="29"/>
      <c r="R60" s="34">
        <v>0</v>
      </c>
      <c r="S60" s="34">
        <v>0</v>
      </c>
      <c r="T60" s="29"/>
      <c r="U60" s="35"/>
      <c r="V60" s="29"/>
      <c r="W60" s="34">
        <v>0</v>
      </c>
      <c r="X60" s="34">
        <v>0</v>
      </c>
      <c r="Y60" s="34">
        <v>0</v>
      </c>
      <c r="Z60" s="29"/>
      <c r="AA60" s="35"/>
      <c r="AB60" s="29"/>
      <c r="AC60" s="34">
        <v>0</v>
      </c>
      <c r="AD60" s="34">
        <v>18797573</v>
      </c>
      <c r="AE60" s="34">
        <v>0</v>
      </c>
      <c r="AF60" s="29">
        <v>2201469437</v>
      </c>
      <c r="AG60" s="35">
        <v>45288</v>
      </c>
      <c r="AH60" s="29" t="s">
        <v>287</v>
      </c>
      <c r="AI60" s="34">
        <v>27594318</v>
      </c>
      <c r="AJ60" s="29" t="s">
        <v>217</v>
      </c>
      <c r="AK60" s="35">
        <v>45148</v>
      </c>
      <c r="AL60" s="35">
        <v>45152</v>
      </c>
      <c r="AM60" s="35" t="s">
        <v>136</v>
      </c>
      <c r="AN60" s="34">
        <v>20656545</v>
      </c>
      <c r="AO60" s="34">
        <v>20153345</v>
      </c>
      <c r="AP60" s="34">
        <v>19994853</v>
      </c>
      <c r="AQ60" s="34">
        <v>503200</v>
      </c>
      <c r="AR60" s="34">
        <v>0</v>
      </c>
      <c r="AS60" s="34">
        <v>661692</v>
      </c>
      <c r="AT60" s="34">
        <v>0</v>
      </c>
      <c r="AU60" s="34">
        <v>0</v>
      </c>
      <c r="AV60" s="34">
        <v>661692</v>
      </c>
      <c r="AW60" s="29" t="s">
        <v>221</v>
      </c>
      <c r="AX60" s="29" t="s">
        <v>233</v>
      </c>
      <c r="AY60" s="29" t="s">
        <v>234</v>
      </c>
      <c r="AZ60" s="34">
        <v>19491653</v>
      </c>
    </row>
    <row r="61" spans="1:52" customFormat="1" ht="14.5" hidden="1" x14ac:dyDescent="0.35">
      <c r="A61" s="29">
        <v>860013779</v>
      </c>
      <c r="B61" s="29" t="s">
        <v>3</v>
      </c>
      <c r="C61" s="29" t="s">
        <v>131</v>
      </c>
      <c r="D61" s="30">
        <v>302841</v>
      </c>
      <c r="E61" s="31" t="s">
        <v>241</v>
      </c>
      <c r="F61" s="31" t="s">
        <v>242</v>
      </c>
      <c r="G61" s="32">
        <v>45240</v>
      </c>
      <c r="H61" s="32">
        <v>45266</v>
      </c>
      <c r="I61" s="33">
        <v>18654581</v>
      </c>
      <c r="J61" s="33">
        <v>192700</v>
      </c>
      <c r="K61" s="29" t="s">
        <v>11</v>
      </c>
      <c r="L61" s="29" t="s">
        <v>84</v>
      </c>
      <c r="M61" s="29" t="s">
        <v>18</v>
      </c>
      <c r="N61" s="30" t="s">
        <v>232</v>
      </c>
      <c r="O61" s="29" t="s">
        <v>232</v>
      </c>
      <c r="P61" s="34">
        <v>0</v>
      </c>
      <c r="Q61" s="29"/>
      <c r="R61" s="34">
        <v>0</v>
      </c>
      <c r="S61" s="34">
        <v>0</v>
      </c>
      <c r="T61" s="29"/>
      <c r="U61" s="35"/>
      <c r="V61" s="29"/>
      <c r="W61" s="34">
        <v>0</v>
      </c>
      <c r="X61" s="34">
        <v>0</v>
      </c>
      <c r="Y61" s="34">
        <v>0</v>
      </c>
      <c r="Z61" s="29"/>
      <c r="AA61" s="35"/>
      <c r="AB61" s="29"/>
      <c r="AC61" s="34">
        <v>0</v>
      </c>
      <c r="AD61" s="34">
        <v>18461881</v>
      </c>
      <c r="AE61" s="34">
        <v>0</v>
      </c>
      <c r="AF61" s="29">
        <v>4800062309</v>
      </c>
      <c r="AG61" s="35">
        <v>45314</v>
      </c>
      <c r="AH61" s="29" t="s">
        <v>289</v>
      </c>
      <c r="AI61" s="34">
        <v>22439682</v>
      </c>
      <c r="AJ61" s="29" t="s">
        <v>217</v>
      </c>
      <c r="AK61" s="35">
        <v>45240</v>
      </c>
      <c r="AL61" s="35">
        <v>45245</v>
      </c>
      <c r="AM61" s="35" t="s">
        <v>136</v>
      </c>
      <c r="AN61" s="34">
        <v>18654581</v>
      </c>
      <c r="AO61" s="34">
        <v>18654581</v>
      </c>
      <c r="AP61" s="34">
        <v>18461881</v>
      </c>
      <c r="AQ61" s="34">
        <v>0</v>
      </c>
      <c r="AR61" s="34">
        <v>0</v>
      </c>
      <c r="AS61" s="34">
        <v>192700</v>
      </c>
      <c r="AT61" s="34">
        <v>0</v>
      </c>
      <c r="AU61" s="34">
        <v>0</v>
      </c>
      <c r="AV61" s="34">
        <v>192700</v>
      </c>
      <c r="AW61" s="29" t="s">
        <v>221</v>
      </c>
      <c r="AX61" s="29" t="s">
        <v>243</v>
      </c>
      <c r="AY61" s="29" t="s">
        <v>234</v>
      </c>
      <c r="AZ61" s="34">
        <v>18461881</v>
      </c>
    </row>
    <row r="62" spans="1:52" x14ac:dyDescent="0.2">
      <c r="I62" s="37"/>
      <c r="J62" s="37"/>
    </row>
  </sheetData>
  <autoFilter ref="A2:AZ61">
    <filterColumn colId="14">
      <filters>
        <filter val="Factura cancelada parcialmente - Saldo en programacion de pago"/>
      </filters>
    </filterColumn>
    <sortState ref="A2:AZ60">
      <sortCondition ref="O1:O60"/>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I18" sqref="I18"/>
    </sheetView>
  </sheetViews>
  <sheetFormatPr baseColWidth="10"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7265625" style="45" customWidth="1"/>
    <col min="12" max="16384" width="10.90625" style="45"/>
  </cols>
  <sheetData>
    <row r="1" spans="2:10" ht="6" customHeight="1" thickBot="1" x14ac:dyDescent="0.3"/>
    <row r="2" spans="2:10" ht="19.5" customHeight="1" x14ac:dyDescent="0.25">
      <c r="B2" s="46"/>
      <c r="C2" s="47"/>
      <c r="D2" s="48" t="s">
        <v>301</v>
      </c>
      <c r="E2" s="49"/>
      <c r="F2" s="49"/>
      <c r="G2" s="49"/>
      <c r="H2" s="49"/>
      <c r="I2" s="50"/>
      <c r="J2" s="51" t="s">
        <v>302</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303</v>
      </c>
      <c r="E5" s="63"/>
      <c r="F5" s="63"/>
      <c r="G5" s="63"/>
      <c r="H5" s="63"/>
      <c r="I5" s="64"/>
      <c r="J5" s="64" t="s">
        <v>304</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J9" s="72"/>
    </row>
    <row r="10" spans="2:10" ht="13" x14ac:dyDescent="0.3">
      <c r="B10" s="71"/>
      <c r="C10" s="73" t="str">
        <f ca="1">+CONCATENATE("Santiago de Cali, ",TEXT(TODAY(),"MMMM DD YYYY"))</f>
        <v>Santiago de Cali, septiembre 05 2024</v>
      </c>
      <c r="E10" s="74"/>
      <c r="H10" s="75"/>
      <c r="J10" s="72"/>
    </row>
    <row r="11" spans="2:10" x14ac:dyDescent="0.25">
      <c r="B11" s="71"/>
      <c r="J11" s="72"/>
    </row>
    <row r="12" spans="2:10" ht="13" x14ac:dyDescent="0.3">
      <c r="B12" s="71"/>
      <c r="C12" s="73" t="s">
        <v>334</v>
      </c>
      <c r="J12" s="72"/>
    </row>
    <row r="13" spans="2:10" ht="13" x14ac:dyDescent="0.3">
      <c r="B13" s="71"/>
      <c r="C13" s="73" t="s">
        <v>335</v>
      </c>
      <c r="J13" s="72"/>
    </row>
    <row r="14" spans="2:10" x14ac:dyDescent="0.25">
      <c r="B14" s="71"/>
      <c r="J14" s="72"/>
    </row>
    <row r="15" spans="2:10" x14ac:dyDescent="0.25">
      <c r="B15" s="71"/>
      <c r="C15" s="45" t="s">
        <v>305</v>
      </c>
      <c r="J15" s="72"/>
    </row>
    <row r="16" spans="2:10" x14ac:dyDescent="0.25">
      <c r="B16" s="71"/>
      <c r="C16" s="76"/>
      <c r="J16" s="72"/>
    </row>
    <row r="17" spans="2:10" ht="13" x14ac:dyDescent="0.3">
      <c r="B17" s="71"/>
      <c r="C17" s="45" t="s">
        <v>306</v>
      </c>
      <c r="D17" s="74"/>
      <c r="H17" s="77"/>
      <c r="I17" s="78"/>
      <c r="J17" s="72"/>
    </row>
    <row r="18" spans="2:10" ht="13" x14ac:dyDescent="0.3">
      <c r="B18" s="71"/>
      <c r="C18" s="73" t="s">
        <v>307</v>
      </c>
      <c r="D18" s="73"/>
      <c r="E18" s="73"/>
      <c r="F18" s="73"/>
      <c r="H18" s="79">
        <v>59</v>
      </c>
      <c r="I18" s="80">
        <v>451521620</v>
      </c>
      <c r="J18" s="72"/>
    </row>
    <row r="19" spans="2:10" x14ac:dyDescent="0.25">
      <c r="B19" s="71"/>
      <c r="C19" s="45" t="s">
        <v>308</v>
      </c>
      <c r="H19" s="81">
        <v>15</v>
      </c>
      <c r="I19" s="82">
        <f>75823674+7928697</f>
        <v>83752371</v>
      </c>
      <c r="J19" s="72"/>
    </row>
    <row r="20" spans="2:10" x14ac:dyDescent="0.25">
      <c r="B20" s="71"/>
      <c r="C20" s="45" t="s">
        <v>309</v>
      </c>
      <c r="H20" s="81">
        <v>1</v>
      </c>
      <c r="I20" s="82">
        <v>1736735</v>
      </c>
      <c r="J20" s="72"/>
    </row>
    <row r="21" spans="2:10" x14ac:dyDescent="0.25">
      <c r="B21" s="71"/>
      <c r="C21" s="45" t="s">
        <v>310</v>
      </c>
      <c r="H21" s="81">
        <v>1</v>
      </c>
      <c r="I21" s="82">
        <v>113808</v>
      </c>
      <c r="J21" s="72"/>
    </row>
    <row r="22" spans="2:10" x14ac:dyDescent="0.25">
      <c r="B22" s="71"/>
      <c r="C22" s="45" t="s">
        <v>311</v>
      </c>
      <c r="H22" s="81">
        <v>2</v>
      </c>
      <c r="I22" s="82">
        <v>227830</v>
      </c>
      <c r="J22" s="72"/>
    </row>
    <row r="23" spans="2:10" x14ac:dyDescent="0.25">
      <c r="B23" s="71"/>
      <c r="C23" s="45" t="s">
        <v>312</v>
      </c>
      <c r="H23" s="81">
        <v>0</v>
      </c>
      <c r="I23" s="82">
        <v>0</v>
      </c>
      <c r="J23" s="72"/>
    </row>
    <row r="24" spans="2:10" ht="13" thickBot="1" x14ac:dyDescent="0.3">
      <c r="B24" s="71"/>
      <c r="C24" s="45" t="s">
        <v>313</v>
      </c>
      <c r="H24" s="83">
        <v>4</v>
      </c>
      <c r="I24" s="84">
        <f>854392+249300</f>
        <v>1103692</v>
      </c>
      <c r="J24" s="72"/>
    </row>
    <row r="25" spans="2:10" ht="13" x14ac:dyDescent="0.3">
      <c r="B25" s="71"/>
      <c r="C25" s="73" t="s">
        <v>314</v>
      </c>
      <c r="D25" s="73"/>
      <c r="E25" s="73"/>
      <c r="F25" s="73"/>
      <c r="H25" s="79">
        <f>H19+H20+H21+H22+H24+H23</f>
        <v>23</v>
      </c>
      <c r="I25" s="80">
        <f>I19+I20+I21+I22+I24+I23</f>
        <v>86934436</v>
      </c>
      <c r="J25" s="72"/>
    </row>
    <row r="26" spans="2:10" x14ac:dyDescent="0.25">
      <c r="B26" s="71"/>
      <c r="C26" s="45" t="s">
        <v>315</v>
      </c>
      <c r="H26" s="81">
        <v>35</v>
      </c>
      <c r="I26" s="82">
        <f>157786492+70286672-249300+144620169-7928697</f>
        <v>364515336</v>
      </c>
      <c r="J26" s="72"/>
    </row>
    <row r="27" spans="2:10" ht="13" thickBot="1" x14ac:dyDescent="0.3">
      <c r="B27" s="71"/>
      <c r="C27" s="45" t="s">
        <v>316</v>
      </c>
      <c r="H27" s="83">
        <v>1</v>
      </c>
      <c r="I27" s="84">
        <v>71848</v>
      </c>
      <c r="J27" s="72"/>
    </row>
    <row r="28" spans="2:10" ht="13" x14ac:dyDescent="0.3">
      <c r="B28" s="71"/>
      <c r="C28" s="73" t="s">
        <v>317</v>
      </c>
      <c r="D28" s="73"/>
      <c r="E28" s="73"/>
      <c r="F28" s="73"/>
      <c r="H28" s="79">
        <f>H26+H27</f>
        <v>36</v>
      </c>
      <c r="I28" s="80">
        <f>I26+I27</f>
        <v>364587184</v>
      </c>
      <c r="J28" s="72"/>
    </row>
    <row r="29" spans="2:10" ht="13.5" thickBot="1" x14ac:dyDescent="0.35">
      <c r="B29" s="71"/>
      <c r="C29" s="45" t="s">
        <v>318</v>
      </c>
      <c r="D29" s="73"/>
      <c r="E29" s="73"/>
      <c r="F29" s="73"/>
      <c r="H29" s="83">
        <v>0</v>
      </c>
      <c r="I29" s="84">
        <v>0</v>
      </c>
      <c r="J29" s="72"/>
    </row>
    <row r="30" spans="2:10" ht="13" x14ac:dyDescent="0.3">
      <c r="B30" s="71"/>
      <c r="C30" s="73" t="s">
        <v>319</v>
      </c>
      <c r="D30" s="73"/>
      <c r="E30" s="73"/>
      <c r="F30" s="73"/>
      <c r="H30" s="81">
        <f>H29</f>
        <v>0</v>
      </c>
      <c r="I30" s="82">
        <f>I29</f>
        <v>0</v>
      </c>
      <c r="J30" s="72"/>
    </row>
    <row r="31" spans="2:10" ht="13" x14ac:dyDescent="0.3">
      <c r="B31" s="71"/>
      <c r="C31" s="73"/>
      <c r="D31" s="73"/>
      <c r="E31" s="73"/>
      <c r="F31" s="73"/>
      <c r="H31" s="85"/>
      <c r="I31" s="80"/>
      <c r="J31" s="72"/>
    </row>
    <row r="32" spans="2:10" ht="13.5" thickBot="1" x14ac:dyDescent="0.35">
      <c r="B32" s="71"/>
      <c r="C32" s="73" t="s">
        <v>320</v>
      </c>
      <c r="D32" s="73"/>
      <c r="H32" s="86">
        <f>H25+H28+H30</f>
        <v>59</v>
      </c>
      <c r="I32" s="87">
        <f>I25+I28+I30</f>
        <v>451521620</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336</v>
      </c>
      <c r="D37" s="90"/>
      <c r="H37" s="89" t="s">
        <v>321</v>
      </c>
      <c r="I37" s="90"/>
      <c r="J37" s="72"/>
    </row>
    <row r="38" spans="2:10" ht="13" x14ac:dyDescent="0.3">
      <c r="B38" s="71"/>
      <c r="C38" s="73" t="s">
        <v>337</v>
      </c>
      <c r="D38" s="88"/>
      <c r="H38" s="91" t="s">
        <v>322</v>
      </c>
      <c r="I38" s="88"/>
      <c r="J38" s="72"/>
    </row>
    <row r="39" spans="2:10" ht="13" x14ac:dyDescent="0.3">
      <c r="B39" s="71"/>
      <c r="C39" s="73" t="s">
        <v>338</v>
      </c>
      <c r="H39" s="73" t="s">
        <v>323</v>
      </c>
      <c r="I39" s="88"/>
      <c r="J39" s="72"/>
    </row>
    <row r="40" spans="2:10" x14ac:dyDescent="0.25">
      <c r="B40" s="71"/>
      <c r="G40" s="88"/>
      <c r="H40" s="88"/>
      <c r="I40" s="88"/>
      <c r="J40" s="72"/>
    </row>
    <row r="41" spans="2:10" ht="12.75" customHeight="1" x14ac:dyDescent="0.25">
      <c r="B41" s="71"/>
      <c r="C41" s="92" t="s">
        <v>324</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9" zoomScale="84" zoomScaleNormal="84" zoomScaleSheetLayoutView="100" workbookViewId="0">
      <selection activeCell="K33" activeCellId="1" sqref="H35 K33"/>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7265625" style="45" customWidth="1"/>
    <col min="10" max="10" width="12.54296875" style="45" customWidth="1"/>
    <col min="11" max="11" width="1.7265625" style="45" customWidth="1"/>
    <col min="12" max="16384" width="11.453125" style="45"/>
  </cols>
  <sheetData>
    <row r="1" spans="2:10" ht="18" customHeight="1" thickBot="1" x14ac:dyDescent="0.3"/>
    <row r="2" spans="2:10" ht="19.5" customHeight="1" x14ac:dyDescent="0.25">
      <c r="B2" s="46"/>
      <c r="C2" s="47"/>
      <c r="D2" s="48" t="s">
        <v>325</v>
      </c>
      <c r="E2" s="49"/>
      <c r="F2" s="49"/>
      <c r="G2" s="49"/>
      <c r="H2" s="49"/>
      <c r="I2" s="50"/>
      <c r="J2" s="51" t="s">
        <v>302</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326</v>
      </c>
      <c r="E5" s="97"/>
      <c r="F5" s="97"/>
      <c r="G5" s="97"/>
      <c r="H5" s="97"/>
      <c r="I5" s="98"/>
      <c r="J5" s="64" t="s">
        <v>327</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ht="13" x14ac:dyDescent="0.3">
      <c r="B9" s="71"/>
      <c r="C9" s="73" t="str">
        <f ca="1">+CONCATENATE("Santiago de Cali, ",TEXT(TODAY(),"MMMM DD YYYY"))</f>
        <v>Santiago de Cali, septiembre 05 2024</v>
      </c>
      <c r="D9" s="75"/>
      <c r="E9" s="74"/>
      <c r="J9" s="72"/>
    </row>
    <row r="10" spans="2:10" ht="13" x14ac:dyDescent="0.3">
      <c r="B10" s="71"/>
      <c r="C10" s="73"/>
      <c r="J10" s="72"/>
    </row>
    <row r="11" spans="2:10" ht="13" x14ac:dyDescent="0.3">
      <c r="B11" s="71"/>
      <c r="C11" s="73" t="str">
        <f>+'FOR-CSA-018'!C12</f>
        <v>Señores : ASOCIACION PROFAMILIA</v>
      </c>
      <c r="J11" s="72"/>
    </row>
    <row r="12" spans="2:10" ht="13" x14ac:dyDescent="0.3">
      <c r="B12" s="71"/>
      <c r="C12" s="73" t="str">
        <f>+'FOR-CSA-018'!C13</f>
        <v>NIT: 860013779</v>
      </c>
      <c r="J12" s="72"/>
    </row>
    <row r="13" spans="2:10" x14ac:dyDescent="0.25">
      <c r="B13" s="71"/>
      <c r="J13" s="72"/>
    </row>
    <row r="14" spans="2:10" x14ac:dyDescent="0.25">
      <c r="B14" s="71"/>
      <c r="C14" s="45" t="s">
        <v>328</v>
      </c>
      <c r="J14" s="72"/>
    </row>
    <row r="15" spans="2:10" x14ac:dyDescent="0.25">
      <c r="B15" s="71"/>
      <c r="C15" s="76"/>
      <c r="J15" s="72"/>
    </row>
    <row r="16" spans="2:10" ht="13" x14ac:dyDescent="0.3">
      <c r="B16" s="71"/>
      <c r="C16" s="99"/>
      <c r="D16" s="74"/>
      <c r="H16" s="100" t="s">
        <v>329</v>
      </c>
      <c r="I16" s="100" t="s">
        <v>330</v>
      </c>
      <c r="J16" s="72"/>
    </row>
    <row r="17" spans="2:10" ht="13" x14ac:dyDescent="0.3">
      <c r="B17" s="71"/>
      <c r="C17" s="73" t="s">
        <v>307</v>
      </c>
      <c r="D17" s="73"/>
      <c r="E17" s="73"/>
      <c r="F17" s="73"/>
      <c r="H17" s="77">
        <f>+SUM(H18:H21)</f>
        <v>22</v>
      </c>
      <c r="I17" s="101">
        <f>+SUM(I18:I21)</f>
        <v>86820628</v>
      </c>
      <c r="J17" s="72"/>
    </row>
    <row r="18" spans="2:10" x14ac:dyDescent="0.25">
      <c r="B18" s="71"/>
      <c r="C18" s="45" t="s">
        <v>308</v>
      </c>
      <c r="H18" s="102">
        <f>+'FOR-CSA-018'!H19</f>
        <v>15</v>
      </c>
      <c r="I18" s="103">
        <f>+'FOR-CSA-018'!I19</f>
        <v>83752371</v>
      </c>
      <c r="J18" s="72"/>
    </row>
    <row r="19" spans="2:10" x14ac:dyDescent="0.25">
      <c r="B19" s="71"/>
      <c r="C19" s="45" t="s">
        <v>309</v>
      </c>
      <c r="H19" s="102">
        <f>+'FOR-CSA-018'!H20</f>
        <v>1</v>
      </c>
      <c r="I19" s="103">
        <f>+'FOR-CSA-018'!I20</f>
        <v>1736735</v>
      </c>
      <c r="J19" s="72"/>
    </row>
    <row r="20" spans="2:10" x14ac:dyDescent="0.25">
      <c r="B20" s="71"/>
      <c r="C20" s="45" t="s">
        <v>311</v>
      </c>
      <c r="H20" s="102">
        <f>+'FOR-CSA-018'!H22</f>
        <v>2</v>
      </c>
      <c r="I20" s="103">
        <f>+'FOR-CSA-018'!I22</f>
        <v>227830</v>
      </c>
      <c r="J20" s="72"/>
    </row>
    <row r="21" spans="2:10" x14ac:dyDescent="0.25">
      <c r="B21" s="71"/>
      <c r="C21" s="45" t="s">
        <v>331</v>
      </c>
      <c r="H21" s="102">
        <f>+'FOR-CSA-018'!H24</f>
        <v>4</v>
      </c>
      <c r="I21" s="103">
        <f>+'FOR-CSA-018'!I24</f>
        <v>1103692</v>
      </c>
      <c r="J21" s="72"/>
    </row>
    <row r="22" spans="2:10" ht="13" x14ac:dyDescent="0.3">
      <c r="B22" s="71"/>
      <c r="C22" s="73" t="s">
        <v>332</v>
      </c>
      <c r="D22" s="73"/>
      <c r="E22" s="73"/>
      <c r="F22" s="73"/>
      <c r="H22" s="77">
        <f>SUM(H18:H21)</f>
        <v>22</v>
      </c>
      <c r="I22" s="101">
        <f>+SUBTOTAL(9,I18:I21)</f>
        <v>86820628</v>
      </c>
      <c r="J22" s="72"/>
    </row>
    <row r="23" spans="2:10" ht="13.5" thickBot="1" x14ac:dyDescent="0.35">
      <c r="B23" s="71"/>
      <c r="C23" s="73"/>
      <c r="D23" s="73"/>
      <c r="H23" s="104"/>
      <c r="I23" s="105"/>
      <c r="J23" s="72"/>
    </row>
    <row r="24" spans="2:10" ht="13.5" thickTop="1" x14ac:dyDescent="0.3">
      <c r="B24" s="71"/>
      <c r="C24" s="73"/>
      <c r="D24" s="73"/>
      <c r="H24" s="88"/>
      <c r="I24" s="82"/>
      <c r="J24" s="72"/>
    </row>
    <row r="25" spans="2:10" ht="13" x14ac:dyDescent="0.3">
      <c r="B25" s="71"/>
      <c r="C25" s="73"/>
      <c r="D25" s="73"/>
      <c r="H25" s="88"/>
      <c r="I25" s="82"/>
      <c r="J25" s="72"/>
    </row>
    <row r="26" spans="2:10" ht="13" x14ac:dyDescent="0.3">
      <c r="B26" s="71"/>
      <c r="C26" s="73"/>
      <c r="D26" s="73"/>
      <c r="H26" s="88"/>
      <c r="I26" s="82"/>
      <c r="J26" s="72"/>
    </row>
    <row r="27" spans="2:10" x14ac:dyDescent="0.25">
      <c r="B27" s="71"/>
      <c r="G27" s="88"/>
      <c r="H27" s="88"/>
      <c r="I27" s="88"/>
      <c r="J27" s="72"/>
    </row>
    <row r="28" spans="2:10" ht="13.5" thickBot="1" x14ac:dyDescent="0.35">
      <c r="B28" s="71"/>
      <c r="C28" s="89" t="str">
        <f>+'FOR-CSA-018'!C37</f>
        <v>Aura Marina Mora M.</v>
      </c>
      <c r="D28" s="89"/>
      <c r="G28" s="89" t="s">
        <v>321</v>
      </c>
      <c r="H28" s="90"/>
      <c r="I28" s="88"/>
      <c r="J28" s="72"/>
    </row>
    <row r="29" spans="2:10" ht="13" x14ac:dyDescent="0.3">
      <c r="B29" s="71"/>
      <c r="C29" s="91" t="str">
        <f>+'FOR-CSA-018'!C38</f>
        <v>Analista de Cartera </v>
      </c>
      <c r="D29" s="91"/>
      <c r="G29" s="91" t="s">
        <v>333</v>
      </c>
      <c r="H29" s="88"/>
      <c r="I29" s="88"/>
      <c r="J29" s="72"/>
    </row>
    <row r="30" spans="2:10" ht="18.75" customHeight="1" thickBot="1" x14ac:dyDescent="0.3">
      <c r="B30" s="93"/>
      <c r="C30" s="94"/>
      <c r="D30" s="94"/>
      <c r="E30" s="94"/>
      <c r="F30" s="94"/>
      <c r="G30" s="90"/>
      <c r="H30" s="90"/>
      <c r="I30" s="90"/>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cp:lastPrinted>2024-09-05T18:42:58Z</cp:lastPrinted>
  <dcterms:created xsi:type="dcterms:W3CDTF">2023-06-09T18:00:29Z</dcterms:created>
  <dcterms:modified xsi:type="dcterms:W3CDTF">2024-09-05T18:45:30Z</dcterms:modified>
</cp:coreProperties>
</file>