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12380_HOSP SAN JORGE DE CALIMA DARIEN E.S.E\"/>
    </mc:Choice>
  </mc:AlternateContent>
  <bookViews>
    <workbookView xWindow="0" yWindow="0" windowWidth="19200" windowHeight="7310" activeTab="3"/>
  </bookViews>
  <sheets>
    <sheet name="INFO IPS" sheetId="1" r:id="rId1"/>
    <sheet name="TD" sheetId="5" r:id="rId2"/>
    <sheet name="ESTADO DE CADA FACTURA" sheetId="4" r:id="rId3"/>
    <sheet name="FOR-CSA-018" sheetId="2" r:id="rId4"/>
    <sheet name="CIRCULAR 030" sheetId="3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FACTURA'!$A$1:$AK$22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3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2" l="1"/>
  <c r="H30" i="2"/>
  <c r="I28" i="2"/>
  <c r="H28" i="2"/>
  <c r="I25" i="2"/>
  <c r="H25" i="2"/>
  <c r="I32" i="2" l="1"/>
  <c r="I33" i="2" s="1"/>
  <c r="H32" i="2"/>
  <c r="H33" i="2" s="1"/>
  <c r="H23" i="1"/>
</calcChain>
</file>

<file path=xl/sharedStrings.xml><?xml version="1.0" encoding="utf-8"?>
<sst xmlns="http://schemas.openxmlformats.org/spreadsheetml/2006/main" count="472" uniqueCount="146">
  <si>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</si>
  <si>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</si>
  <si>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</si>
  <si>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</si>
  <si>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</si>
  <si>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</si>
  <si>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</si>
  <si>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</si>
  <si>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</si>
  <si>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</si>
  <si>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</si>
  <si>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</si>
  <si>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HOSPITAL SAN JORGE</t>
  </si>
  <si>
    <t>FEVR</t>
  </si>
  <si>
    <t xml:space="preserve"> EVENTO</t>
  </si>
  <si>
    <t>CALIMA</t>
  </si>
  <si>
    <t>44B200166</t>
  </si>
  <si>
    <t>FVEV</t>
  </si>
  <si>
    <t>URGENCIAS</t>
  </si>
  <si>
    <t>TOTAL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</si>
  <si>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</si>
  <si>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</si>
  <si>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</si>
  <si>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</si>
  <si>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</si>
  <si>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</si>
  <si>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</si>
  <si>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</si>
  <si>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</si>
  <si>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</si>
  <si>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</si>
  <si>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</si>
  <si>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</si>
  <si>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</si>
  <si>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</si>
  <si>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</si>
  <si>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</si>
  <si>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</si>
  <si>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</si>
  <si>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</si>
  <si>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</si>
  <si>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</si>
  <si>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</si>
  <si>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</si>
  <si>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</si>
  <si>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</si>
  <si>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</si>
  <si>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</si>
  <si>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</si>
  <si>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</si>
  <si>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</si>
  <si>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</si>
  <si>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</si>
  <si>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FACT</t>
  </si>
  <si>
    <t>LLAVE</t>
  </si>
  <si>
    <t>ESTADO EPS 04-09-2024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</si>
  <si>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</si>
  <si>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</si>
  <si>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</si>
  <si>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</si>
  <si>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</si>
  <si>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</si>
  <si>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</si>
  <si>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</si>
  <si>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</si>
  <si>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</si>
  <si>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</si>
  <si>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</si>
  <si>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</si>
  <si>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</si>
  <si>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</si>
  <si>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</si>
  <si>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</si>
  <si>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</si>
  <si>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</si>
  <si>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</si>
  <si>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</si>
  <si>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</si>
  <si>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</si>
  <si>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FEVR29631</t>
  </si>
  <si>
    <t>890312380_FEVR29631</t>
  </si>
  <si>
    <t>ESTADO DOS</t>
  </si>
  <si>
    <t>PAGADA POR LA ADRES</t>
  </si>
  <si>
    <t>Finalizada</t>
  </si>
  <si>
    <t>FEVR42374</t>
  </si>
  <si>
    <t>890312380_FEVR42374</t>
  </si>
  <si>
    <t>Factura pendiente en programacion de pago</t>
  </si>
  <si>
    <t>FEVR16448</t>
  </si>
  <si>
    <t>890312380_FEVR16448</t>
  </si>
  <si>
    <t>Factura devuelta</t>
  </si>
  <si>
    <t>Devuelta</t>
  </si>
  <si>
    <t>DEVOLUCION</t>
  </si>
  <si>
    <t>SOPORTE</t>
  </si>
  <si>
    <t>FVEV6761</t>
  </si>
  <si>
    <t>890312380_FVEV6761</t>
  </si>
  <si>
    <t>COVID-19</t>
  </si>
  <si>
    <t>FVEV6496</t>
  </si>
  <si>
    <t>890312380_FVEV6496</t>
  </si>
  <si>
    <t>FEVR19716</t>
  </si>
  <si>
    <t>890312380_FEVR19716</t>
  </si>
  <si>
    <t>AUTORIZACION</t>
  </si>
  <si>
    <t>FEVR27662</t>
  </si>
  <si>
    <t>890312380_FEVR27662</t>
  </si>
  <si>
    <t>FEVR24242</t>
  </si>
  <si>
    <t>890312380_FEVR24242</t>
  </si>
  <si>
    <t>FEVR21127</t>
  </si>
  <si>
    <t>890312380_FEVR21127</t>
  </si>
  <si>
    <t>FEVR19214</t>
  </si>
  <si>
    <t>890312380_FEVR19214</t>
  </si>
  <si>
    <t>FEVR39842</t>
  </si>
  <si>
    <t>890312380_FEVR39842</t>
  </si>
  <si>
    <t>FEVR39955</t>
  </si>
  <si>
    <t>890312380_FEVR39955</t>
  </si>
  <si>
    <t>FEVR34316</t>
  </si>
  <si>
    <t>890312380_FEVR34316</t>
  </si>
  <si>
    <t>FEVR24641</t>
  </si>
  <si>
    <t>890312380_FEVR24641</t>
  </si>
  <si>
    <t>FEVR40283</t>
  </si>
  <si>
    <t>890312380_FEVR40283</t>
  </si>
  <si>
    <t>FEVR40321</t>
  </si>
  <si>
    <t>890312380_FEVR40321</t>
  </si>
  <si>
    <t>FEVR40968</t>
  </si>
  <si>
    <t>890312380_FEVR40968</t>
  </si>
  <si>
    <t>FEVR41534</t>
  </si>
  <si>
    <t>890312380_FEVR41534</t>
  </si>
  <si>
    <t>FEVR41670</t>
  </si>
  <si>
    <t>890312380_FEVR41670</t>
  </si>
  <si>
    <t>FEVR41778</t>
  </si>
  <si>
    <t>890312380_FEVR41778</t>
  </si>
  <si>
    <t>FEVR40306</t>
  </si>
  <si>
    <t>890312380_FEVR40306</t>
  </si>
  <si>
    <t>Factura en proceso interno</t>
  </si>
  <si>
    <t>Para auditoria de pertinencia</t>
  </si>
  <si>
    <t>INGRESO X RECONOC. PRUEBAS COVID 8 JULIO 2024</t>
  </si>
  <si>
    <t>(en blanco)</t>
  </si>
  <si>
    <t>Factura cancelada</t>
  </si>
  <si>
    <t>Cuenta de LLAVE</t>
  </si>
  <si>
    <t>Suma de IPS Saldo Factura</t>
  </si>
  <si>
    <t>Etiquetas de fila</t>
  </si>
  <si>
    <t>Total general</t>
  </si>
  <si>
    <t>Señores : HOSPITAL SAN JORGE</t>
  </si>
  <si>
    <t>NIT: 890312380</t>
  </si>
  <si>
    <t>Santiago de Cali, septiembre 04 2024</t>
  </si>
  <si>
    <t>MONICA ANDREA VALENCIA L.</t>
  </si>
  <si>
    <t>Aux Adm. Apoyo Área de Cartera</t>
  </si>
  <si>
    <t>E.S.E.  Hospital San Jorge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</si>
</sst>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[$-240A]d&quot; de &quot;mmmm&quot; de &quot;yyyy;@"/>
    <numFmt numFmtId="165" formatCode="_-* #,##0.00\ _€_-;\-* #,##0.00\ _€_-;_-* &quot;-&quot;??\ _€_-;_-@_-"/>
    <numFmt numFmtId="166" formatCode="&quot;$&quot;\ #,##0"/>
    <numFmt numFmtId="167" formatCode="&quot;$&quot;\ #,##0;[Red]&quot;$&quot;\ #,##0"/>
    <numFmt numFmtId="168" formatCode="[$$-240A]\ #,##0;\-[$$-240A]\ #,##0"/>
    <numFmt numFmtId="169" formatCode="_-* #,##0_-;\-* #,##0_-;_-* &quot;-&quot;??_-;_-@_-"/>
    <numFmt numFmtId="170" formatCode="_-&quot;$&quot;\ * #,##0_-;\-&quot;$&quot;\ * #,##0_-;_-&quot;$&quot;\ * &quot;-&quot;??_-;_-@_-"/>
    <numFmt numFmtId="171" formatCode="_-* #,##0\ _€_-;\-* #,##0\ _€_-;_-* &quot;-&quot;??\ _€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 tint="-0.499984740745262"/>
      <name val="Calibri"/>
      <family val="2"/>
      <scheme val="minor"/>
    </font>
    <font>
      <sz val="10"/>
      <name val="Arial"/>
      <family val="2"/>
    </font>
    <font>
      <sz val="8"/>
      <color theme="1"/>
      <name val="Tahoma"/>
      <family val="2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8"/>
      <color theme="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3" fillId="0" borderId="0"/>
    <xf numFmtId="44" fontId="6" fillId="0" borderId="0" applyFont="0" applyFill="0" applyBorder="0" applyAlignment="0" applyProtection="0"/>
    <xf numFmtId="0" fontId="3" fillId="0" borderId="0"/>
    <xf numFmtId="165" fontId="6" fillId="0" borderId="0" applyFont="0" applyFill="0" applyBorder="0" applyAlignment="0" applyProtection="0"/>
    <xf numFmtId="43" fontId="6" fillId="0" borderId="0" applyFont="0" applyFill="0" applyBorder="0" applyAlignment="0" applyProtection="0"/>
  </cellStyleXfs>
  <cellXfs count="9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 wrapText="1"/>
    </xf>
    <xf numFmtId="0" fontId="2" fillId="2" borderId="1" xfId="0" applyFont="1" applyFill="1" applyBorder="1" applyAlignment="1">
      <alignment horizontal="center" vertical="top" wrapText="1"/>
    </xf>
    <xf numFmtId="0" fontId="1" fillId="2" borderId="1" xfId="0" applyFont="1" applyFill="1" applyBorder="1" applyAlignment="1">
      <alignment horizontal="center" vertical="top"/>
    </xf>
    <xf numFmtId="4" fontId="0" fillId="0" borderId="1" xfId="0" applyNumberFormat="1" applyBorder="1"/>
    <xf numFmtId="0" fontId="2" fillId="2" borderId="2" xfId="0" applyFont="1" applyFill="1" applyBorder="1" applyAlignment="1">
      <alignment horizontal="center" vertical="top" wrapText="1"/>
    </xf>
    <xf numFmtId="0" fontId="4" fillId="0" borderId="1" xfId="0" applyFont="1" applyBorder="1"/>
    <xf numFmtId="14" fontId="4" fillId="0" borderId="1" xfId="0" applyNumberFormat="1" applyFont="1" applyBorder="1"/>
    <xf numFmtId="0" fontId="0" fillId="0" borderId="1" xfId="0" applyBorder="1" applyAlignment="1">
      <alignment horizontal="center"/>
    </xf>
    <xf numFmtId="0" fontId="7" fillId="0" borderId="0" xfId="3" applyFont="1"/>
    <xf numFmtId="0" fontId="7" fillId="0" borderId="3" xfId="3" applyFont="1" applyBorder="1" applyAlignment="1">
      <alignment horizontal="centerContinuous"/>
    </xf>
    <xf numFmtId="0" fontId="7" fillId="0" borderId="4" xfId="3" applyFont="1" applyBorder="1" applyAlignment="1">
      <alignment horizontal="centerContinuous"/>
    </xf>
    <xf numFmtId="0" fontId="8" fillId="0" borderId="3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6" xfId="3" applyFont="1" applyBorder="1" applyAlignment="1">
      <alignment horizontal="center" vertical="center"/>
    </xf>
    <xf numFmtId="0" fontId="7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8" fillId="0" borderId="12" xfId="3" applyFont="1" applyBorder="1" applyAlignment="1">
      <alignment horizontal="center" vertical="center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7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3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/>
    </xf>
    <xf numFmtId="0" fontId="7" fillId="0" borderId="11" xfId="3" applyFont="1" applyBorder="1" applyAlignment="1">
      <alignment horizontal="centerContinuous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7" xfId="3" applyFont="1" applyBorder="1"/>
    <xf numFmtId="0" fontId="7" fillId="0" borderId="8" xfId="3" applyFont="1" applyBorder="1"/>
    <xf numFmtId="0" fontId="8" fillId="0" borderId="0" xfId="3" applyFont="1"/>
    <xf numFmtId="14" fontId="7" fillId="0" borderId="0" xfId="3" applyNumberFormat="1" applyFont="1"/>
    <xf numFmtId="164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right"/>
    </xf>
    <xf numFmtId="166" fontId="8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7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7" fontId="7" fillId="0" borderId="0" xfId="3" applyNumberFormat="1" applyFont="1" applyAlignment="1">
      <alignment horizontal="right"/>
    </xf>
    <xf numFmtId="1" fontId="7" fillId="0" borderId="10" xfId="3" applyNumberFormat="1" applyFont="1" applyBorder="1" applyAlignment="1">
      <alignment horizontal="center"/>
    </xf>
    <xf numFmtId="167" fontId="7" fillId="0" borderId="10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4" xfId="3" applyNumberFormat="1" applyFont="1" applyBorder="1" applyAlignment="1">
      <alignment horizontal="center"/>
    </xf>
    <xf numFmtId="167" fontId="8" fillId="0" borderId="14" xfId="3" applyNumberFormat="1" applyFont="1" applyBorder="1" applyAlignment="1">
      <alignment horizontal="right"/>
    </xf>
    <xf numFmtId="167" fontId="7" fillId="0" borderId="0" xfId="3" applyNumberFormat="1" applyFont="1"/>
    <xf numFmtId="167" fontId="8" fillId="0" borderId="10" xfId="3" applyNumberFormat="1" applyFont="1" applyBorder="1"/>
    <xf numFmtId="167" fontId="7" fillId="0" borderId="10" xfId="3" applyNumberFormat="1" applyFont="1" applyBorder="1"/>
    <xf numFmtId="167" fontId="8" fillId="0" borderId="0" xfId="3" applyNumberFormat="1" applyFont="1"/>
    <xf numFmtId="0" fontId="9" fillId="0" borderId="0" xfId="3" applyFont="1" applyAlignment="1">
      <alignment horizontal="center" vertical="center" wrapText="1"/>
    </xf>
    <xf numFmtId="0" fontId="7" fillId="0" borderId="9" xfId="3" applyFont="1" applyBorder="1"/>
    <xf numFmtId="0" fontId="7" fillId="0" borderId="10" xfId="3" applyFont="1" applyBorder="1"/>
    <xf numFmtId="0" fontId="7" fillId="0" borderId="11" xfId="3" applyFont="1" applyBorder="1"/>
    <xf numFmtId="0" fontId="8" fillId="0" borderId="7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8" xfId="3" applyFont="1" applyBorder="1" applyAlignment="1">
      <alignment horizontal="center" vertical="center" wrapText="1"/>
    </xf>
    <xf numFmtId="0" fontId="7" fillId="2" borderId="0" xfId="3" applyFont="1" applyFill="1"/>
    <xf numFmtId="0" fontId="8" fillId="0" borderId="0" xfId="3" applyFont="1" applyAlignment="1">
      <alignment horizontal="center"/>
    </xf>
    <xf numFmtId="168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68" fontId="7" fillId="0" borderId="0" xfId="5" applyNumberFormat="1" applyFont="1" applyAlignment="1">
      <alignment horizontal="right"/>
    </xf>
    <xf numFmtId="169" fontId="7" fillId="0" borderId="14" xfId="5" applyNumberFormat="1" applyFont="1" applyBorder="1" applyAlignment="1">
      <alignment horizontal="center"/>
    </xf>
    <xf numFmtId="168" fontId="7" fillId="0" borderId="14" xfId="5" applyNumberFormat="1" applyFont="1" applyBorder="1" applyAlignment="1">
      <alignment horizontal="right"/>
    </xf>
    <xf numFmtId="0" fontId="10" fillId="0" borderId="1" xfId="0" applyFont="1" applyBorder="1" applyAlignment="1">
      <alignment horizontal="center" vertical="center" wrapText="1"/>
    </xf>
    <xf numFmtId="14" fontId="10" fillId="0" borderId="1" xfId="0" applyNumberFormat="1" applyFont="1" applyBorder="1" applyAlignment="1">
      <alignment horizontal="center" vertical="center" wrapText="1"/>
    </xf>
    <xf numFmtId="170" fontId="10" fillId="0" borderId="1" xfId="2" applyNumberFormat="1" applyFont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171" fontId="10" fillId="3" borderId="1" xfId="5" applyNumberFormat="1" applyFont="1" applyFill="1" applyBorder="1" applyAlignment="1">
      <alignment horizontal="center" vertical="center" wrapText="1"/>
    </xf>
    <xf numFmtId="1" fontId="10" fillId="3" borderId="1" xfId="0" applyNumberFormat="1" applyFont="1" applyFill="1" applyBorder="1" applyAlignment="1">
      <alignment horizontal="center" vertical="center" wrapText="1"/>
    </xf>
    <xf numFmtId="2" fontId="10" fillId="3" borderId="1" xfId="0" applyNumberFormat="1" applyFont="1" applyFill="1" applyBorder="1" applyAlignment="1">
      <alignment horizontal="center" vertical="center" wrapText="1"/>
    </xf>
    <xf numFmtId="171" fontId="10" fillId="4" borderId="1" xfId="5" applyNumberFormat="1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0" fontId="4" fillId="0" borderId="1" xfId="0" applyNumberFormat="1" applyFont="1" applyBorder="1" applyAlignment="1">
      <alignment vertical="center"/>
    </xf>
    <xf numFmtId="14" fontId="4" fillId="0" borderId="1" xfId="0" applyNumberFormat="1" applyFont="1" applyBorder="1" applyAlignment="1">
      <alignment vertical="center"/>
    </xf>
    <xf numFmtId="170" fontId="4" fillId="0" borderId="1" xfId="2" applyNumberFormat="1" applyFont="1" applyBorder="1" applyAlignment="1">
      <alignment vertical="center"/>
    </xf>
    <xf numFmtId="170" fontId="4" fillId="0" borderId="1" xfId="2" applyNumberFormat="1" applyFont="1" applyBorder="1"/>
    <xf numFmtId="0" fontId="4" fillId="0" borderId="0" xfId="0" applyFont="1"/>
    <xf numFmtId="170" fontId="4" fillId="0" borderId="0" xfId="2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 2 2" xfId="5"/>
    <cellStyle name="Millares 3" xfId="4"/>
    <cellStyle name="Moneda" xfId="2" builtinId="4"/>
    <cellStyle name="Normal" xfId="0" builtinId="0"/>
    <cellStyle name="Normal 2" xfId="1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Hoja1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39.364621412038" createdVersion="5" refreshedVersion="5" minRefreshableVersion="3" recordCount="21">
  <cacheSource type="worksheet">
    <worksheetSource ref="A1:AK22" sheet="ESTADO DE CADA FACTURA"/>
  </cacheSource>
  <cacheFields count="43">
    <cacheField name="NIT IPS" numFmtId="0">
      <sharedItems containsSemiMixedTypes="0" containsString="0" containsNumber="1" containsInteger="1" minValue="890312380" maxValue="89031238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496" maxValue="4237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2-31T00:00:00" maxDate="2024-06-28T00:00:00"/>
    </cacheField>
    <cacheField name="IPS Fecha radicado" numFmtId="14">
      <sharedItems containsSemiMixedTypes="0" containsNonDate="0" containsDate="1" containsString="0" minDate="2020-12-12T00:00:00" maxDate="2024-07-09T00:00:00"/>
    </cacheField>
    <cacheField name="IPS Saldo Factura" numFmtId="170">
      <sharedItems containsSemiMixedTypes="0" containsString="0" containsNumber="1" containsInteger="1" minValue="4100" maxValue="746305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EPS 04-09-2024" numFmtId="0">
      <sharedItems count="4">
        <s v="Factura cancelada"/>
        <s v="Factura pendiente en programacion de pago"/>
        <s v="Factura devuelta"/>
        <s v="Factura en proceso interno"/>
      </sharedItems>
    </cacheField>
    <cacheField name="POR PAGAR SAP" numFmtId="170">
      <sharedItems containsSemiMixedTypes="0" containsString="0" containsNumber="1" containsInteger="1" minValue="0" maxValue="82711"/>
    </cacheField>
    <cacheField name="DOC CONTA" numFmtId="0">
      <sharedItems containsString="0" containsBlank="1" containsNumber="1" containsInteger="1" minValue="1222493445" maxValue="1222493445"/>
    </cacheField>
    <cacheField name="ESTADO COVID" numFmtId="0">
      <sharedItems containsBlank="1"/>
    </cacheField>
    <cacheField name="VALIDACION" numFmtId="0">
      <sharedItems containsBlank="1"/>
    </cacheField>
    <cacheField name="VALO CANCELADO SAP" numFmtId="170">
      <sharedItems containsSemiMixedTypes="0" containsString="0" containsNumber="1" containsInteger="1" minValue="0" maxValue="746305"/>
    </cacheField>
    <cacheField name="RETENCION" numFmtId="170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20928" maxValue="4800064616"/>
    </cacheField>
    <cacheField name="FECHA COMPENSACION SAP" numFmtId="14">
      <sharedItems containsNonDate="0" containsDate="1" containsString="0" containsBlank="1" minDate="2024-06-26T00:00:00" maxDate="2024-08-21T00:00:00"/>
    </cacheField>
    <cacheField name="OBS PAGO" numFmtId="0">
      <sharedItems containsBlank="1"/>
    </cacheField>
    <cacheField name="VALOR TRANFERENCIA" numFmtId="170">
      <sharedItems containsSemiMixedTypes="0" containsString="0" containsNumber="1" containsInteger="1" minValue="0" maxValue="7482481"/>
    </cacheField>
    <cacheField name="Estado Factura" numFmtId="0">
      <sharedItems/>
    </cacheField>
    <cacheField name="Fecha Factura" numFmtId="14">
      <sharedItems containsSemiMixedTypes="0" containsNonDate="0" containsDate="1" containsString="0" minDate="2020-12-12T00:00:00" maxDate="2024-06-28T00:00:00"/>
    </cacheField>
    <cacheField name="Fecha Radicacion" numFmtId="14">
      <sharedItems containsSemiMixedTypes="0" containsNonDate="0" containsDate="1" containsString="0" minDate="2023-12-04T00:00:00" maxDate="2024-08-02T00:00:00"/>
    </cacheField>
    <cacheField name="Fecha Devolucion" numFmtId="14">
      <sharedItems containsDate="1" containsMixedTypes="1" minDate="2024-03-23T00:00:00" maxDate="2024-08-15T00:00:00"/>
    </cacheField>
    <cacheField name="Valor Bruto" numFmtId="170">
      <sharedItems containsSemiMixedTypes="0" containsString="0" containsNumber="1" containsInteger="1" minValue="13166" maxValue="746305"/>
    </cacheField>
    <cacheField name="Valor Inicio Factura" numFmtId="170">
      <sharedItems containsSemiMixedTypes="0" containsString="0" containsNumber="1" containsInteger="1" minValue="0" maxValue="746305"/>
    </cacheField>
    <cacheField name="Valor Aprobado" numFmtId="170">
      <sharedItems containsSemiMixedTypes="0" containsString="0" containsNumber="1" containsInteger="1" minValue="0" maxValue="746305"/>
    </cacheField>
    <cacheField name="Valor Deducible " numFmtId="170">
      <sharedItems containsSemiMixedTypes="0" containsString="0" containsNumber="1" containsInteger="1" minValue="0" maxValue="4500"/>
    </cacheField>
    <cacheField name="Valor Autorizado" numFmtId="170">
      <sharedItems containsSemiMixedTypes="0" containsString="0" containsNumber="1" minValue="0" maxValue="240000"/>
    </cacheField>
    <cacheField name="Valor Rete Fuente" numFmtId="170">
      <sharedItems containsSemiMixedTypes="0" containsString="0" containsNumber="1" containsInteger="1" minValue="0" maxValue="0"/>
    </cacheField>
    <cacheField name="Glosa Aceptada" numFmtId="170">
      <sharedItems containsSemiMixedTypes="0" containsString="0" containsNumber="1" containsInteger="1" minValue="0" maxValue="0"/>
    </cacheField>
    <cacheField name="Glosa Pendiente" numFmtId="170">
      <sharedItems containsSemiMixedTypes="0" containsString="0" containsNumber="1" containsInteger="1" minValue="0" maxValue="0"/>
    </cacheField>
    <cacheField name="Valor Devolucion" numFmtId="170">
      <sharedItems containsSemiMixedTypes="0" containsString="0" containsNumber="1" containsInteger="1" minValue="0" maxValue="165940"/>
    </cacheField>
    <cacheField name="Valor Nota Credito" numFmtId="170">
      <sharedItems containsSemiMixedTypes="0" containsString="0" containsNumber="1" containsInteger="1" minValue="0" maxValue="0"/>
    </cacheField>
    <cacheField name="Valor_Glosa y Devolución" numFmtId="170">
      <sharedItems containsSemiMixedTypes="0" containsString="0" containsNumber="1" containsInteger="1" minValue="0" maxValue="165940"/>
    </cacheField>
    <cacheField name="TIPIFICACION" numFmtId="0">
      <sharedItems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Blank="1"/>
    </cacheField>
    <cacheField name="Valor a Pagar " numFmtId="170">
      <sharedItems containsSemiMixedTypes="0" containsString="0" containsNumber="1" containsInteger="1" minValue="0" maxValue="74630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1">
  <r>
    <n v="890312380"/>
    <s v="HOSPITAL SAN JORGE"/>
    <s v="FEVR"/>
    <n v="39955"/>
    <s v="FEVR39955"/>
    <s v="890312380_FEVR39955"/>
    <d v="2024-05-28T00:00:00"/>
    <d v="2024-06-06T00:00:00"/>
    <n v="746305"/>
    <s v=" EVENTO"/>
    <s v="CALIMA"/>
    <s v="URGENCIAS"/>
    <s v="44B200166"/>
    <x v="0"/>
    <n v="0"/>
    <m/>
    <m/>
    <m/>
    <n v="746305"/>
    <n v="0"/>
    <n v="2201539590"/>
    <d v="2024-08-20T00:00:00"/>
    <s v="(en blanco)"/>
    <n v="1421154"/>
    <s v="Finalizada"/>
    <d v="2024-05-28T00:00:00"/>
    <d v="2024-06-06T00:00:00"/>
    <s v="NULL"/>
    <n v="746305"/>
    <n v="746305"/>
    <n v="746305"/>
    <n v="0"/>
    <n v="240000"/>
    <n v="0"/>
    <n v="0"/>
    <n v="0"/>
    <n v="0"/>
    <n v="0"/>
    <n v="0"/>
    <m/>
    <m/>
    <m/>
    <n v="746305"/>
  </r>
  <r>
    <n v="890312380"/>
    <s v="HOSPITAL SAN JORGE"/>
    <s v="FEVR"/>
    <n v="40283"/>
    <s v="FEVR40283"/>
    <s v="890312380_FEVR40283"/>
    <d v="2024-06-01T00:00:00"/>
    <d v="2024-07-08T00:00:00"/>
    <n v="44900"/>
    <s v=" EVENTO"/>
    <s v="CALIMA"/>
    <s v="URGENCIAS"/>
    <s v="44B200166"/>
    <x v="0"/>
    <n v="0"/>
    <m/>
    <m/>
    <m/>
    <n v="44900"/>
    <n v="0"/>
    <n v="2201539590"/>
    <d v="2024-08-20T00:00:00"/>
    <s v="(en blanco)"/>
    <n v="1421154"/>
    <s v="Finalizada"/>
    <d v="2024-06-01T00:00:00"/>
    <d v="2024-07-08T00:00:00"/>
    <s v="NULL"/>
    <n v="49400"/>
    <n v="44900"/>
    <n v="49400"/>
    <n v="4500"/>
    <n v="28129.57"/>
    <n v="0"/>
    <n v="0"/>
    <n v="0"/>
    <n v="0"/>
    <n v="0"/>
    <n v="0"/>
    <m/>
    <m/>
    <m/>
    <n v="44900"/>
  </r>
  <r>
    <n v="890312380"/>
    <s v="HOSPITAL SAN JORGE"/>
    <s v="FEVR"/>
    <n v="40321"/>
    <s v="FEVR40321"/>
    <s v="890312380_FEVR40321"/>
    <d v="2024-06-03T00:00:00"/>
    <d v="2024-07-08T00:00:00"/>
    <n v="205375"/>
    <s v=" EVENTO"/>
    <s v="CALIMA"/>
    <s v="URGENCIAS"/>
    <s v="44B200166"/>
    <x v="0"/>
    <n v="0"/>
    <m/>
    <m/>
    <m/>
    <n v="205375"/>
    <n v="0"/>
    <n v="2201539590"/>
    <d v="2024-08-20T00:00:00"/>
    <s v="(en blanco)"/>
    <n v="1421154"/>
    <s v="Finalizada"/>
    <d v="2024-06-03T00:00:00"/>
    <d v="2024-07-08T00:00:00"/>
    <s v="NULL"/>
    <n v="205375"/>
    <n v="205375"/>
    <n v="205375"/>
    <n v="0"/>
    <n v="240000"/>
    <n v="0"/>
    <n v="0"/>
    <n v="0"/>
    <n v="0"/>
    <n v="0"/>
    <n v="0"/>
    <m/>
    <m/>
    <m/>
    <n v="205375"/>
  </r>
  <r>
    <n v="890312380"/>
    <s v="HOSPITAL SAN JORGE"/>
    <s v="FEVR"/>
    <n v="40968"/>
    <s v="FEVR40968"/>
    <s v="890312380_FEVR40968"/>
    <d v="2024-06-11T00:00:00"/>
    <d v="2024-07-08T00:00:00"/>
    <n v="154014"/>
    <s v=" EVENTO"/>
    <s v="CALIMA"/>
    <s v="URGENCIAS"/>
    <s v="44B200166"/>
    <x v="0"/>
    <n v="0"/>
    <m/>
    <m/>
    <m/>
    <n v="154014"/>
    <n v="0"/>
    <n v="2201539590"/>
    <d v="2024-08-20T00:00:00"/>
    <s v="(en blanco)"/>
    <n v="1421154"/>
    <s v="Finalizada"/>
    <d v="2024-06-11T00:00:00"/>
    <d v="2024-07-08T00:00:00"/>
    <s v="NULL"/>
    <n v="154014"/>
    <n v="154014"/>
    <n v="154014"/>
    <n v="0"/>
    <n v="240000"/>
    <n v="0"/>
    <n v="0"/>
    <n v="0"/>
    <n v="0"/>
    <n v="0"/>
    <n v="0"/>
    <m/>
    <m/>
    <m/>
    <n v="154014"/>
  </r>
  <r>
    <n v="890312380"/>
    <s v="HOSPITAL SAN JORGE"/>
    <s v="FEVR"/>
    <n v="41534"/>
    <s v="FEVR41534"/>
    <s v="890312380_FEVR41534"/>
    <d v="2024-06-18T00:00:00"/>
    <d v="2024-07-08T00:00:00"/>
    <n v="90860"/>
    <s v=" EVENTO"/>
    <s v="CALIMA"/>
    <s v="URGENCIAS"/>
    <s v="44B200166"/>
    <x v="0"/>
    <n v="0"/>
    <m/>
    <m/>
    <m/>
    <n v="90860"/>
    <n v="0"/>
    <n v="2201539590"/>
    <d v="2024-08-20T00:00:00"/>
    <s v="(en blanco)"/>
    <n v="1421154"/>
    <s v="Finalizada"/>
    <d v="2024-06-18T00:00:00"/>
    <d v="2024-07-08T00:00:00"/>
    <s v="NULL"/>
    <n v="90860"/>
    <n v="90860"/>
    <n v="90860"/>
    <n v="0"/>
    <n v="240000"/>
    <n v="0"/>
    <n v="0"/>
    <n v="0"/>
    <n v="0"/>
    <n v="0"/>
    <n v="0"/>
    <m/>
    <m/>
    <m/>
    <n v="90860"/>
  </r>
  <r>
    <n v="890312380"/>
    <s v="HOSPITAL SAN JORGE"/>
    <s v="FEVR"/>
    <n v="41670"/>
    <s v="FEVR41670"/>
    <s v="890312380_FEVR41670"/>
    <d v="2024-06-20T00:00:00"/>
    <d v="2024-07-08T00:00:00"/>
    <n v="82443"/>
    <s v=" EVENTO"/>
    <s v="CALIMA"/>
    <s v="URGENCIAS"/>
    <s v="44B200166"/>
    <x v="0"/>
    <n v="0"/>
    <m/>
    <m/>
    <m/>
    <n v="82443"/>
    <n v="0"/>
    <n v="2201539590"/>
    <d v="2024-08-20T00:00:00"/>
    <s v="(en blanco)"/>
    <n v="1421154"/>
    <s v="Finalizada"/>
    <d v="2024-06-20T00:00:00"/>
    <d v="2024-07-08T00:00:00"/>
    <s v="NULL"/>
    <n v="82443"/>
    <n v="82443"/>
    <n v="82443"/>
    <n v="0"/>
    <n v="240000"/>
    <n v="0"/>
    <n v="0"/>
    <n v="0"/>
    <n v="0"/>
    <n v="0"/>
    <n v="0"/>
    <m/>
    <m/>
    <m/>
    <n v="82443"/>
  </r>
  <r>
    <n v="890312380"/>
    <s v="HOSPITAL SAN JORGE"/>
    <s v="FEVR"/>
    <n v="41778"/>
    <s v="FEVR41778"/>
    <s v="890312380_FEVR41778"/>
    <d v="2024-06-20T00:00:00"/>
    <d v="2024-07-08T00:00:00"/>
    <n v="97257"/>
    <s v=" EVENTO"/>
    <s v="CALIMA"/>
    <s v="URGENCIAS"/>
    <s v="44B200166"/>
    <x v="0"/>
    <n v="0"/>
    <m/>
    <m/>
    <m/>
    <n v="97257"/>
    <n v="0"/>
    <n v="2201539590"/>
    <d v="2024-08-20T00:00:00"/>
    <s v="(en blanco)"/>
    <n v="1421154"/>
    <s v="Finalizada"/>
    <d v="2024-06-20T00:00:00"/>
    <d v="2024-07-08T00:00:00"/>
    <s v="NULL"/>
    <n v="97257"/>
    <n v="97257"/>
    <n v="97257"/>
    <n v="0"/>
    <n v="240000"/>
    <n v="0"/>
    <n v="0"/>
    <n v="0"/>
    <n v="0"/>
    <n v="0"/>
    <n v="0"/>
    <m/>
    <m/>
    <m/>
    <n v="97257"/>
  </r>
  <r>
    <n v="890312380"/>
    <s v="HOSPITAL SAN JORGE"/>
    <s v="FEVR"/>
    <n v="29631"/>
    <s v="FEVR29631"/>
    <s v="890312380_FEVR29631"/>
    <d v="2024-01-21T00:00:00"/>
    <d v="2024-02-07T00:00:00"/>
    <n v="87702"/>
    <s v=" EVENTO"/>
    <s v="CALIMA"/>
    <s v="URGENCIAS"/>
    <s v="44B200166"/>
    <x v="0"/>
    <n v="0"/>
    <m/>
    <s v="ESTADO DOS"/>
    <s v="PAGADA POR LA ADRES"/>
    <n v="87702"/>
    <n v="0"/>
    <n v="4800064616"/>
    <d v="2024-07-31T00:00:00"/>
    <s v="INGRESO X RECONOC. PRUEBAS COVID 8 JULIO 2024"/>
    <n v="87702"/>
    <s v="Finalizada"/>
    <d v="2024-01-21T00:00:00"/>
    <d v="2024-02-07T00:00:00"/>
    <s v="NULL"/>
    <n v="87702"/>
    <n v="87702"/>
    <n v="87702"/>
    <n v="0"/>
    <n v="0"/>
    <n v="0"/>
    <n v="0"/>
    <n v="0"/>
    <n v="0"/>
    <n v="0"/>
    <n v="0"/>
    <m/>
    <m/>
    <m/>
    <n v="87702"/>
  </r>
  <r>
    <n v="890312380"/>
    <s v="HOSPITAL SAN JORGE"/>
    <s v="FEVR"/>
    <n v="34316"/>
    <s v="FEVR34316"/>
    <s v="890312380_FEVR34316"/>
    <d v="2024-03-15T00:00:00"/>
    <d v="2024-04-08T00:00:00"/>
    <n v="4500"/>
    <s v=" EVENTO"/>
    <s v="CALIMA"/>
    <s v="URGENCIAS"/>
    <s v="44B200166"/>
    <x v="0"/>
    <n v="0"/>
    <m/>
    <m/>
    <m/>
    <n v="44920"/>
    <n v="0"/>
    <n v="2201520928"/>
    <d v="2024-06-26T00:00:00"/>
    <s v="(en blanco)"/>
    <n v="7482481"/>
    <s v="Finalizada"/>
    <d v="2024-03-15T00:00:00"/>
    <d v="2024-04-08T00:00:00"/>
    <s v="NULL"/>
    <n v="49420"/>
    <n v="44920"/>
    <n v="49420"/>
    <n v="4500"/>
    <n v="52000"/>
    <n v="0"/>
    <n v="0"/>
    <n v="0"/>
    <n v="0"/>
    <n v="0"/>
    <n v="0"/>
    <m/>
    <m/>
    <m/>
    <n v="44920"/>
  </r>
  <r>
    <n v="890312380"/>
    <s v="HOSPITAL SAN JORGE"/>
    <s v="FEVR"/>
    <n v="24641"/>
    <s v="FEVR24641"/>
    <s v="890312380_FEVR24641"/>
    <d v="2023-11-17T00:00:00"/>
    <d v="2023-12-02T00:00:00"/>
    <n v="4100"/>
    <s v=" EVENTO"/>
    <s v="CALIMA"/>
    <s v="URGENCIAS"/>
    <s v="44B200166"/>
    <x v="0"/>
    <n v="0"/>
    <m/>
    <m/>
    <m/>
    <n v="58670"/>
    <n v="0"/>
    <n v="2201520928"/>
    <d v="2024-06-26T00:00:00"/>
    <s v="(en blanco)"/>
    <n v="7482481"/>
    <s v="Finalizada"/>
    <d v="2023-11-17T00:00:00"/>
    <d v="2023-12-04T00:00:00"/>
    <s v="NULL"/>
    <n v="62770"/>
    <n v="58670"/>
    <n v="62770"/>
    <n v="4100"/>
    <n v="65300"/>
    <n v="0"/>
    <n v="0"/>
    <n v="0"/>
    <n v="0"/>
    <n v="0"/>
    <n v="0"/>
    <m/>
    <m/>
    <m/>
    <n v="58670"/>
  </r>
  <r>
    <n v="890312380"/>
    <s v="HOSPITAL SAN JORGE"/>
    <s v="FEVR"/>
    <n v="42374"/>
    <s v="FEVR42374"/>
    <s v="890312380_FEVR42374"/>
    <d v="2024-06-27T00:00:00"/>
    <d v="2024-07-08T00:00:00"/>
    <n v="82711"/>
    <s v=" EVENTO"/>
    <s v="CALIMA"/>
    <s v="URGENCIAS"/>
    <s v="44B200166"/>
    <x v="1"/>
    <n v="82711"/>
    <n v="1222493445"/>
    <m/>
    <m/>
    <n v="0"/>
    <n v="0"/>
    <m/>
    <m/>
    <m/>
    <n v="0"/>
    <s v="Finalizada"/>
    <d v="2024-06-27T00:00:00"/>
    <d v="2024-07-08T00:00:00"/>
    <s v="NULL"/>
    <n v="82711"/>
    <n v="82711"/>
    <n v="82711"/>
    <n v="0"/>
    <n v="240000"/>
    <n v="0"/>
    <n v="0"/>
    <n v="0"/>
    <n v="0"/>
    <n v="0"/>
    <n v="0"/>
    <m/>
    <m/>
    <m/>
    <n v="82711"/>
  </r>
  <r>
    <n v="890312380"/>
    <s v="HOSPITAL SAN JORGE"/>
    <s v="FEVR"/>
    <n v="16448"/>
    <s v="FEVR16448"/>
    <s v="890312380_FEVR16448"/>
    <d v="2023-08-16T00:00:00"/>
    <d v="2023-09-02T00:00:00"/>
    <n v="165940"/>
    <s v=" EVENTO"/>
    <s v="CALIMA"/>
    <s v="URGENCIAS"/>
    <s v="44B200166"/>
    <x v="2"/>
    <n v="0"/>
    <m/>
    <m/>
    <m/>
    <n v="0"/>
    <n v="0"/>
    <m/>
    <m/>
    <m/>
    <n v="0"/>
    <s v="Devuelta"/>
    <d v="2023-08-16T00:00:00"/>
    <d v="2024-04-11T00:00:00"/>
    <d v="2024-04-23T00:00:00"/>
    <n v="165940"/>
    <n v="0"/>
    <n v="0"/>
    <n v="0"/>
    <n v="0"/>
    <n v="0"/>
    <n v="0"/>
    <n v="0"/>
    <n v="165940"/>
    <n v="0"/>
    <n v="165940"/>
    <s v="DEVOLUCION"/>
    <m/>
    <s v="SOPORTE"/>
    <n v="0"/>
  </r>
  <r>
    <n v="890312380"/>
    <s v="HOSPITAL SAN JORGE"/>
    <s v="FVEV"/>
    <n v="6761"/>
    <s v="FVEV6761"/>
    <s v="890312380_FVEV6761"/>
    <d v="2022-12-31T00:00:00"/>
    <d v="2020-12-14T00:00:00"/>
    <n v="157023"/>
    <s v=" EVENTO"/>
    <s v="CALIMA"/>
    <s v="URGENCIAS"/>
    <s v="44B200166"/>
    <x v="2"/>
    <n v="0"/>
    <m/>
    <m/>
    <m/>
    <n v="0"/>
    <n v="0"/>
    <m/>
    <m/>
    <m/>
    <n v="0"/>
    <s v="Devuelta"/>
    <d v="2020-12-14T00:00:00"/>
    <d v="2024-08-01T00:00:00"/>
    <d v="2024-08-12T00:00:00"/>
    <n v="157023"/>
    <n v="0"/>
    <n v="0"/>
    <n v="0"/>
    <n v="0"/>
    <n v="0"/>
    <n v="0"/>
    <n v="0"/>
    <n v="157023"/>
    <n v="0"/>
    <n v="157023"/>
    <s v="DEVOLUCION"/>
    <m/>
    <s v="COVID-19"/>
    <n v="0"/>
  </r>
  <r>
    <n v="890312380"/>
    <s v="HOSPITAL SAN JORGE"/>
    <s v="FVEV"/>
    <n v="6496"/>
    <s v="FVEV6496"/>
    <s v="890312380_FVEV6496"/>
    <d v="2022-12-31T00:00:00"/>
    <d v="2020-12-12T00:00:00"/>
    <n v="157023"/>
    <s v=" EVENTO"/>
    <s v="CALIMA"/>
    <s v="URGENCIAS"/>
    <s v="44B200166"/>
    <x v="2"/>
    <n v="0"/>
    <m/>
    <m/>
    <m/>
    <n v="0"/>
    <n v="0"/>
    <m/>
    <m/>
    <m/>
    <n v="0"/>
    <s v="Devuelta"/>
    <d v="2020-12-12T00:00:00"/>
    <d v="2024-08-01T00:00:00"/>
    <d v="2024-08-14T00:00:00"/>
    <n v="157023"/>
    <n v="0"/>
    <n v="0"/>
    <n v="0"/>
    <n v="0"/>
    <n v="0"/>
    <n v="0"/>
    <n v="0"/>
    <n v="157023"/>
    <n v="0"/>
    <n v="157023"/>
    <s v="DEVOLUCION"/>
    <m/>
    <s v="COVID-19"/>
    <n v="0"/>
  </r>
  <r>
    <n v="890312380"/>
    <s v="HOSPITAL SAN JORGE"/>
    <s v="FEVR"/>
    <n v="19716"/>
    <s v="FEVR19716"/>
    <s v="890312380_FEVR19716"/>
    <d v="2023-09-24T00:00:00"/>
    <d v="2023-10-03T00:00:00"/>
    <n v="142258"/>
    <s v=" EVENTO"/>
    <s v="CALIMA"/>
    <s v="URGENCIAS"/>
    <s v="44B200166"/>
    <x v="2"/>
    <n v="0"/>
    <m/>
    <m/>
    <m/>
    <n v="0"/>
    <n v="0"/>
    <m/>
    <m/>
    <m/>
    <n v="0"/>
    <s v="Devuelta"/>
    <d v="2023-09-24T00:00:00"/>
    <d v="2024-03-08T00:00:00"/>
    <d v="2024-03-23T00:00:00"/>
    <n v="142258"/>
    <n v="0"/>
    <n v="0"/>
    <n v="0"/>
    <n v="0"/>
    <n v="0"/>
    <n v="0"/>
    <n v="0"/>
    <n v="142258"/>
    <n v="0"/>
    <n v="142258"/>
    <s v="DEVOLUCION"/>
    <m/>
    <s v="AUTORIZACION"/>
    <n v="0"/>
  </r>
  <r>
    <n v="890312380"/>
    <s v="HOSPITAL SAN JORGE"/>
    <s v="FEVR"/>
    <n v="27662"/>
    <s v="FEVR27662"/>
    <s v="890312380_FEVR27662"/>
    <d v="2024-01-04T00:00:00"/>
    <d v="2023-12-26T00:00:00"/>
    <n v="134440"/>
    <s v=" EVENTO"/>
    <s v="CALIMA"/>
    <s v="URGENCIAS"/>
    <s v="44B200166"/>
    <x v="2"/>
    <n v="0"/>
    <m/>
    <m/>
    <m/>
    <n v="0"/>
    <n v="0"/>
    <m/>
    <m/>
    <m/>
    <n v="0"/>
    <s v="Devuelta"/>
    <d v="2023-12-26T00:00:00"/>
    <d v="2024-03-08T00:00:00"/>
    <d v="2024-03-23T00:00:00"/>
    <n v="134440"/>
    <n v="0"/>
    <n v="0"/>
    <n v="0"/>
    <n v="0"/>
    <n v="0"/>
    <n v="0"/>
    <n v="0"/>
    <n v="134440"/>
    <n v="0"/>
    <n v="134440"/>
    <s v="DEVOLUCION"/>
    <m/>
    <s v="AUTORIZACION"/>
    <n v="0"/>
  </r>
  <r>
    <n v="890312380"/>
    <s v="HOSPITAL SAN JORGE"/>
    <s v="FEVR"/>
    <n v="24242"/>
    <s v="FEVR24242"/>
    <s v="890312380_FEVR24242"/>
    <d v="2023-11-11T00:00:00"/>
    <d v="2023-12-02T00:00:00"/>
    <n v="99560"/>
    <s v=" EVENTO"/>
    <s v="CALIMA"/>
    <s v="URGENCIAS"/>
    <s v="44B200166"/>
    <x v="2"/>
    <n v="0"/>
    <m/>
    <m/>
    <m/>
    <n v="0"/>
    <n v="0"/>
    <m/>
    <m/>
    <m/>
    <n v="0"/>
    <s v="Devuelta"/>
    <d v="2023-11-11T00:00:00"/>
    <d v="2024-03-08T00:00:00"/>
    <d v="2024-03-23T00:00:00"/>
    <n v="99560"/>
    <n v="0"/>
    <n v="0"/>
    <n v="0"/>
    <n v="0"/>
    <n v="0"/>
    <n v="0"/>
    <n v="0"/>
    <n v="99560"/>
    <n v="0"/>
    <n v="99560"/>
    <s v="DEVOLUCION"/>
    <m/>
    <s v="AUTORIZACION"/>
    <n v="0"/>
  </r>
  <r>
    <n v="890312380"/>
    <s v="HOSPITAL SAN JORGE"/>
    <s v="FEVR"/>
    <n v="21127"/>
    <s v="FEVR21127"/>
    <s v="890312380_FEVR21127"/>
    <d v="2023-10-07T00:00:00"/>
    <d v="2023-11-02T00:00:00"/>
    <n v="79039"/>
    <s v=" EVENTO"/>
    <s v="CALIMA"/>
    <s v="URGENCIAS"/>
    <s v="44B200166"/>
    <x v="2"/>
    <n v="0"/>
    <m/>
    <m/>
    <m/>
    <n v="0"/>
    <n v="0"/>
    <m/>
    <m/>
    <m/>
    <n v="0"/>
    <s v="Devuelta"/>
    <d v="2023-10-07T00:00:00"/>
    <d v="2024-03-08T00:00:00"/>
    <d v="2024-03-23T00:00:00"/>
    <n v="79039"/>
    <n v="0"/>
    <n v="0"/>
    <n v="0"/>
    <n v="0"/>
    <n v="0"/>
    <n v="0"/>
    <n v="0"/>
    <n v="79039"/>
    <n v="0"/>
    <n v="79039"/>
    <s v="DEVOLUCION"/>
    <m/>
    <s v="AUTORIZACION"/>
    <n v="0"/>
  </r>
  <r>
    <n v="890312380"/>
    <s v="HOSPITAL SAN JORGE"/>
    <s v="FEVR"/>
    <n v="19214"/>
    <s v="FEVR19214"/>
    <s v="890312380_FEVR19214"/>
    <d v="2023-09-19T00:00:00"/>
    <d v="2023-10-03T00:00:00"/>
    <n v="13166"/>
    <s v=" EVENTO"/>
    <s v="CALIMA"/>
    <s v="URGENCIAS"/>
    <s v="44B200166"/>
    <x v="2"/>
    <n v="0"/>
    <m/>
    <m/>
    <m/>
    <n v="0"/>
    <n v="0"/>
    <m/>
    <m/>
    <m/>
    <n v="0"/>
    <s v="Devuelta"/>
    <d v="2023-09-19T00:00:00"/>
    <d v="2024-04-11T00:00:00"/>
    <d v="2024-04-23T00:00:00"/>
    <n v="13166"/>
    <n v="0"/>
    <n v="0"/>
    <n v="0"/>
    <n v="0"/>
    <n v="0"/>
    <n v="0"/>
    <n v="0"/>
    <n v="13166"/>
    <n v="0"/>
    <n v="13166"/>
    <s v="DEVOLUCION"/>
    <m/>
    <s v="AUTORIZACION"/>
    <n v="0"/>
  </r>
  <r>
    <n v="890312380"/>
    <s v="HOSPITAL SAN JORGE"/>
    <s v="FEVR"/>
    <n v="39842"/>
    <s v="FEVR39842"/>
    <s v="890312380_FEVR39842"/>
    <d v="2024-05-27T00:00:00"/>
    <d v="2024-06-06T00:00:00"/>
    <n v="247905"/>
    <s v=" EVENTO"/>
    <s v="CALIMA"/>
    <s v="URGENCIAS"/>
    <s v="44B200166"/>
    <x v="1"/>
    <n v="0"/>
    <m/>
    <m/>
    <m/>
    <n v="0"/>
    <n v="0"/>
    <m/>
    <m/>
    <m/>
    <n v="0"/>
    <s v="Finalizada"/>
    <d v="2024-05-27T00:00:00"/>
    <d v="2024-06-06T00:00:00"/>
    <s v="NULL"/>
    <n v="247905"/>
    <n v="247905"/>
    <n v="247905"/>
    <n v="0"/>
    <n v="240000"/>
    <n v="0"/>
    <n v="0"/>
    <n v="0"/>
    <n v="0"/>
    <n v="0"/>
    <n v="0"/>
    <m/>
    <m/>
    <m/>
    <n v="247905"/>
  </r>
  <r>
    <n v="890312380"/>
    <s v="HOSPITAL SAN JORGE"/>
    <s v="FEVR"/>
    <n v="40306"/>
    <s v="FEVR40306"/>
    <s v="890312380_FEVR40306"/>
    <d v="2024-06-02T00:00:00"/>
    <d v="2024-07-08T00:00:00"/>
    <n v="284967"/>
    <s v=" EVENTO"/>
    <s v="CALIMA"/>
    <s v="URGENCIAS"/>
    <s v="44B200166"/>
    <x v="3"/>
    <n v="0"/>
    <m/>
    <m/>
    <m/>
    <n v="0"/>
    <n v="0"/>
    <m/>
    <m/>
    <m/>
    <n v="0"/>
    <s v="Para auditoria de pertinencia"/>
    <d v="2024-06-02T00:00:00"/>
    <d v="2024-07-08T00:00:00"/>
    <s v="NULL"/>
    <n v="284967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dataField="1" numFmtId="170" showAll="0"/>
    <pivotField showAll="0"/>
    <pivotField showAll="0"/>
    <pivotField showAll="0"/>
    <pivotField showAll="0"/>
    <pivotField axis="axisRow" showAll="0">
      <items count="5">
        <item x="0"/>
        <item x="2"/>
        <item x="1"/>
        <item x="3"/>
        <item t="default"/>
      </items>
    </pivotField>
    <pivotField numFmtId="170" showAll="0"/>
    <pivotField showAll="0"/>
    <pivotField showAll="0"/>
    <pivotField showAll="0"/>
    <pivotField numFmtId="170" showAll="0"/>
    <pivotField numFmtId="170" showAll="0"/>
    <pivotField showAll="0"/>
    <pivotField showAll="0"/>
    <pivotField showAll="0"/>
    <pivotField numFmtId="170" showAll="0"/>
    <pivotField showAll="0"/>
    <pivotField numFmtId="14" showAll="0"/>
    <pivotField numFmtId="14" showAll="0"/>
    <pivotField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showAll="0"/>
    <pivotField showAll="0"/>
    <pivotField showAll="0"/>
    <pivotField numFmtId="170"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3"/>
  <sheetViews>
    <sheetView showGridLines="0" topLeftCell="A2" zoomScale="120" zoomScaleNormal="120" workbookViewId="0">
      <selection activeCell="J22" sqref="J22"/>
    </sheetView>
  </sheetViews>
  <sheetFormatPr baseColWidth="10" defaultRowHeight="14.5" x14ac:dyDescent="0.35"/>
  <cols>
    <col min="2" max="2" width="9.54296875" customWidth="1"/>
    <col min="3" max="3" width="9" customWidth="1"/>
    <col min="4" max="4" width="8.90625" customWidth="1"/>
    <col min="5" max="5" width="10.08984375" customWidth="1"/>
    <col min="6" max="6" width="14.6328125" customWidth="1"/>
    <col min="7" max="7" width="9.36328125" customWidth="1"/>
    <col min="8" max="8" width="14.453125" customWidth="1"/>
    <col min="9" max="9" width="15.6328125" bestFit="1" customWidth="1"/>
    <col min="10" max="10" width="11.453125" customWidth="1"/>
    <col min="11" max="11" width="15.089843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890312380</v>
      </c>
      <c r="B2" s="1" t="s">
        <v>12</v>
      </c>
      <c r="C2" s="1"/>
      <c r="D2" s="10" t="s">
        <v>17</v>
      </c>
      <c r="E2" s="10">
        <v>6761</v>
      </c>
      <c r="F2" s="11">
        <v>44926</v>
      </c>
      <c r="G2" s="11">
        <v>44179</v>
      </c>
      <c r="H2" s="1">
        <v>157023</v>
      </c>
      <c r="I2" s="5" t="s">
        <v>14</v>
      </c>
      <c r="J2" s="4" t="s">
        <v>15</v>
      </c>
      <c r="K2" s="5" t="s">
        <v>18</v>
      </c>
      <c r="L2" s="4" t="s">
        <v>16</v>
      </c>
    </row>
    <row r="3" spans="1:12" x14ac:dyDescent="0.35">
      <c r="A3" s="1">
        <v>890312380</v>
      </c>
      <c r="B3" s="1" t="s">
        <v>12</v>
      </c>
      <c r="C3" s="1"/>
      <c r="D3" s="10" t="s">
        <v>13</v>
      </c>
      <c r="E3" s="10">
        <v>19716</v>
      </c>
      <c r="F3" s="11">
        <v>45193</v>
      </c>
      <c r="G3" s="11">
        <v>45202</v>
      </c>
      <c r="H3" s="1">
        <v>142258</v>
      </c>
      <c r="I3" s="6" t="s">
        <v>14</v>
      </c>
      <c r="J3" s="7" t="s">
        <v>15</v>
      </c>
      <c r="K3" s="5" t="s">
        <v>18</v>
      </c>
      <c r="L3" s="7" t="s">
        <v>16</v>
      </c>
    </row>
    <row r="4" spans="1:12" x14ac:dyDescent="0.35">
      <c r="A4" s="1">
        <v>890312380</v>
      </c>
      <c r="B4" s="1" t="s">
        <v>12</v>
      </c>
      <c r="C4" s="1"/>
      <c r="D4" s="10" t="s">
        <v>13</v>
      </c>
      <c r="E4" s="10">
        <v>27662</v>
      </c>
      <c r="F4" s="11">
        <v>45295</v>
      </c>
      <c r="G4" s="11">
        <v>45286</v>
      </c>
      <c r="H4" s="1">
        <v>134440</v>
      </c>
      <c r="I4" s="5" t="s">
        <v>14</v>
      </c>
      <c r="J4" s="4" t="s">
        <v>15</v>
      </c>
      <c r="K4" s="5" t="s">
        <v>18</v>
      </c>
      <c r="L4" s="4" t="s">
        <v>16</v>
      </c>
    </row>
    <row r="5" spans="1:12" x14ac:dyDescent="0.35">
      <c r="A5" s="1">
        <v>890312380</v>
      </c>
      <c r="B5" s="1" t="s">
        <v>12</v>
      </c>
      <c r="C5" s="1"/>
      <c r="D5" s="10" t="s">
        <v>13</v>
      </c>
      <c r="E5" s="10">
        <v>24242</v>
      </c>
      <c r="F5" s="11">
        <v>45241</v>
      </c>
      <c r="G5" s="11">
        <v>45262</v>
      </c>
      <c r="H5" s="1">
        <v>99560</v>
      </c>
      <c r="I5" s="6" t="s">
        <v>14</v>
      </c>
      <c r="J5" s="7" t="s">
        <v>15</v>
      </c>
      <c r="K5" s="5" t="s">
        <v>18</v>
      </c>
      <c r="L5" s="7" t="s">
        <v>16</v>
      </c>
    </row>
    <row r="6" spans="1:12" x14ac:dyDescent="0.35">
      <c r="A6" s="1">
        <v>890312380</v>
      </c>
      <c r="B6" s="1" t="s">
        <v>12</v>
      </c>
      <c r="C6" s="1"/>
      <c r="D6" s="10" t="s">
        <v>13</v>
      </c>
      <c r="E6" s="10">
        <v>21127</v>
      </c>
      <c r="F6" s="11">
        <v>45206</v>
      </c>
      <c r="G6" s="11">
        <v>45232</v>
      </c>
      <c r="H6" s="1">
        <v>79039</v>
      </c>
      <c r="I6" s="5" t="s">
        <v>14</v>
      </c>
      <c r="J6" s="4" t="s">
        <v>15</v>
      </c>
      <c r="K6" s="5" t="s">
        <v>18</v>
      </c>
      <c r="L6" s="4" t="s">
        <v>16</v>
      </c>
    </row>
    <row r="7" spans="1:12" x14ac:dyDescent="0.35">
      <c r="A7" s="1">
        <v>890312380</v>
      </c>
      <c r="B7" s="1" t="s">
        <v>12</v>
      </c>
      <c r="C7" s="1"/>
      <c r="D7" s="10" t="s">
        <v>13</v>
      </c>
      <c r="E7" s="10">
        <v>16448</v>
      </c>
      <c r="F7" s="11">
        <v>45154</v>
      </c>
      <c r="G7" s="11">
        <v>45171</v>
      </c>
      <c r="H7" s="1">
        <v>165940</v>
      </c>
      <c r="I7" s="6" t="s">
        <v>14</v>
      </c>
      <c r="J7" s="7" t="s">
        <v>15</v>
      </c>
      <c r="K7" s="5" t="s">
        <v>18</v>
      </c>
      <c r="L7" s="7" t="s">
        <v>16</v>
      </c>
    </row>
    <row r="8" spans="1:12" x14ac:dyDescent="0.35">
      <c r="A8" s="1">
        <v>890312380</v>
      </c>
      <c r="B8" s="1" t="s">
        <v>12</v>
      </c>
      <c r="C8" s="1"/>
      <c r="D8" s="10" t="s">
        <v>17</v>
      </c>
      <c r="E8" s="10">
        <v>6496</v>
      </c>
      <c r="F8" s="11">
        <v>44926</v>
      </c>
      <c r="G8" s="11">
        <v>44177</v>
      </c>
      <c r="H8" s="1">
        <v>157023</v>
      </c>
      <c r="I8" s="5" t="s">
        <v>14</v>
      </c>
      <c r="J8" s="4" t="s">
        <v>15</v>
      </c>
      <c r="K8" s="5" t="s">
        <v>18</v>
      </c>
      <c r="L8" s="4" t="s">
        <v>16</v>
      </c>
    </row>
    <row r="9" spans="1:12" x14ac:dyDescent="0.35">
      <c r="A9" s="1">
        <v>890312380</v>
      </c>
      <c r="B9" s="1" t="s">
        <v>12</v>
      </c>
      <c r="C9" s="1"/>
      <c r="D9" s="10" t="s">
        <v>13</v>
      </c>
      <c r="E9" s="10">
        <v>19214</v>
      </c>
      <c r="F9" s="11">
        <v>45188</v>
      </c>
      <c r="G9" s="11">
        <v>45202</v>
      </c>
      <c r="H9" s="1">
        <v>13166</v>
      </c>
      <c r="I9" s="6" t="s">
        <v>14</v>
      </c>
      <c r="J9" s="7" t="s">
        <v>15</v>
      </c>
      <c r="K9" s="5" t="s">
        <v>18</v>
      </c>
      <c r="L9" s="7" t="s">
        <v>16</v>
      </c>
    </row>
    <row r="10" spans="1:12" x14ac:dyDescent="0.35">
      <c r="A10" s="1">
        <v>890312380</v>
      </c>
      <c r="B10" s="1" t="s">
        <v>12</v>
      </c>
      <c r="C10" s="1"/>
      <c r="D10" s="10" t="s">
        <v>13</v>
      </c>
      <c r="E10" s="10">
        <v>39842</v>
      </c>
      <c r="F10" s="11">
        <v>45439</v>
      </c>
      <c r="G10" s="11">
        <v>45449</v>
      </c>
      <c r="H10" s="1">
        <v>247905</v>
      </c>
      <c r="I10" s="5" t="s">
        <v>14</v>
      </c>
      <c r="J10" s="4" t="s">
        <v>15</v>
      </c>
      <c r="K10" s="5" t="s">
        <v>18</v>
      </c>
      <c r="L10" s="4" t="s">
        <v>16</v>
      </c>
    </row>
    <row r="11" spans="1:12" x14ac:dyDescent="0.35">
      <c r="A11" s="1">
        <v>890312380</v>
      </c>
      <c r="B11" s="1" t="s">
        <v>12</v>
      </c>
      <c r="C11" s="1"/>
      <c r="D11" s="10" t="s">
        <v>13</v>
      </c>
      <c r="E11" s="10">
        <v>39955</v>
      </c>
      <c r="F11" s="11">
        <v>45440</v>
      </c>
      <c r="G11" s="11">
        <v>45449</v>
      </c>
      <c r="H11" s="1">
        <v>746305</v>
      </c>
      <c r="I11" s="6" t="s">
        <v>14</v>
      </c>
      <c r="J11" s="7" t="s">
        <v>15</v>
      </c>
      <c r="K11" s="5" t="s">
        <v>18</v>
      </c>
      <c r="L11" s="7" t="s">
        <v>16</v>
      </c>
    </row>
    <row r="12" spans="1:12" x14ac:dyDescent="0.35">
      <c r="A12" s="1">
        <v>890312380</v>
      </c>
      <c r="B12" s="1" t="s">
        <v>12</v>
      </c>
      <c r="C12" s="1"/>
      <c r="D12" s="10" t="s">
        <v>13</v>
      </c>
      <c r="E12" s="10">
        <v>29631</v>
      </c>
      <c r="F12" s="11">
        <v>45312</v>
      </c>
      <c r="G12" s="11">
        <v>45329</v>
      </c>
      <c r="H12" s="1">
        <v>87702</v>
      </c>
      <c r="I12" s="5" t="s">
        <v>14</v>
      </c>
      <c r="J12" s="4" t="s">
        <v>15</v>
      </c>
      <c r="K12" s="5" t="s">
        <v>18</v>
      </c>
      <c r="L12" s="4" t="s">
        <v>16</v>
      </c>
    </row>
    <row r="13" spans="1:12" x14ac:dyDescent="0.35">
      <c r="A13" s="1">
        <v>890312380</v>
      </c>
      <c r="B13" s="1" t="s">
        <v>12</v>
      </c>
      <c r="C13" s="1"/>
      <c r="D13" s="10" t="s">
        <v>13</v>
      </c>
      <c r="E13" s="10">
        <v>34316</v>
      </c>
      <c r="F13" s="11">
        <v>45366</v>
      </c>
      <c r="G13" s="11">
        <v>45390</v>
      </c>
      <c r="H13" s="1">
        <v>4500</v>
      </c>
      <c r="I13" s="6" t="s">
        <v>14</v>
      </c>
      <c r="J13" s="7" t="s">
        <v>15</v>
      </c>
      <c r="K13" s="5" t="s">
        <v>18</v>
      </c>
      <c r="L13" s="7" t="s">
        <v>16</v>
      </c>
    </row>
    <row r="14" spans="1:12" x14ac:dyDescent="0.35">
      <c r="A14" s="1">
        <v>890312380</v>
      </c>
      <c r="B14" s="1" t="s">
        <v>12</v>
      </c>
      <c r="C14" s="1"/>
      <c r="D14" s="10" t="s">
        <v>13</v>
      </c>
      <c r="E14" s="10">
        <v>24641</v>
      </c>
      <c r="F14" s="11">
        <v>45247</v>
      </c>
      <c r="G14" s="11">
        <v>45262</v>
      </c>
      <c r="H14" s="1">
        <v>4100</v>
      </c>
      <c r="I14" s="5" t="s">
        <v>14</v>
      </c>
      <c r="J14" s="4" t="s">
        <v>15</v>
      </c>
      <c r="K14" s="5" t="s">
        <v>18</v>
      </c>
      <c r="L14" s="4" t="s">
        <v>16</v>
      </c>
    </row>
    <row r="15" spans="1:12" x14ac:dyDescent="0.35">
      <c r="A15" s="1">
        <v>890312380</v>
      </c>
      <c r="B15" s="1" t="s">
        <v>12</v>
      </c>
      <c r="C15" s="1"/>
      <c r="D15" s="1" t="s">
        <v>13</v>
      </c>
      <c r="E15" s="1">
        <v>40283</v>
      </c>
      <c r="F15" s="11">
        <v>45444</v>
      </c>
      <c r="G15" s="11">
        <v>45481</v>
      </c>
      <c r="H15" s="1">
        <v>44900</v>
      </c>
      <c r="I15" s="9" t="s">
        <v>14</v>
      </c>
      <c r="J15" s="7" t="s">
        <v>15</v>
      </c>
      <c r="K15" s="5" t="s">
        <v>18</v>
      </c>
      <c r="L15" s="7" t="s">
        <v>16</v>
      </c>
    </row>
    <row r="16" spans="1:12" x14ac:dyDescent="0.35">
      <c r="A16" s="1">
        <v>890312380</v>
      </c>
      <c r="B16" s="1" t="s">
        <v>12</v>
      </c>
      <c r="C16" s="1"/>
      <c r="D16" s="1" t="s">
        <v>13</v>
      </c>
      <c r="E16" s="1">
        <v>40306</v>
      </c>
      <c r="F16" s="11">
        <v>45445</v>
      </c>
      <c r="G16" s="11">
        <v>45481</v>
      </c>
      <c r="H16" s="1">
        <v>284967</v>
      </c>
      <c r="I16" s="5" t="s">
        <v>14</v>
      </c>
      <c r="J16" s="4" t="s">
        <v>15</v>
      </c>
      <c r="K16" s="5" t="s">
        <v>18</v>
      </c>
      <c r="L16" s="4" t="s">
        <v>16</v>
      </c>
    </row>
    <row r="17" spans="1:12" x14ac:dyDescent="0.35">
      <c r="A17" s="1">
        <v>890312380</v>
      </c>
      <c r="B17" s="1" t="s">
        <v>12</v>
      </c>
      <c r="C17" s="1"/>
      <c r="D17" s="1" t="s">
        <v>13</v>
      </c>
      <c r="E17" s="1">
        <v>40321</v>
      </c>
      <c r="F17" s="11">
        <v>45446</v>
      </c>
      <c r="G17" s="11">
        <v>45481</v>
      </c>
      <c r="H17" s="1">
        <v>205375</v>
      </c>
      <c r="I17" s="6" t="s">
        <v>14</v>
      </c>
      <c r="J17" s="7" t="s">
        <v>15</v>
      </c>
      <c r="K17" s="5" t="s">
        <v>18</v>
      </c>
      <c r="L17" s="7" t="s">
        <v>16</v>
      </c>
    </row>
    <row r="18" spans="1:12" x14ac:dyDescent="0.35">
      <c r="A18" s="1">
        <v>890312380</v>
      </c>
      <c r="B18" s="1" t="s">
        <v>12</v>
      </c>
      <c r="C18" s="1"/>
      <c r="D18" s="1" t="s">
        <v>13</v>
      </c>
      <c r="E18" s="1">
        <v>40968</v>
      </c>
      <c r="F18" s="11">
        <v>45454</v>
      </c>
      <c r="G18" s="11">
        <v>45481</v>
      </c>
      <c r="H18" s="1">
        <v>154014</v>
      </c>
      <c r="I18" s="5" t="s">
        <v>14</v>
      </c>
      <c r="J18" s="4" t="s">
        <v>15</v>
      </c>
      <c r="K18" s="5" t="s">
        <v>18</v>
      </c>
      <c r="L18" s="4" t="s">
        <v>16</v>
      </c>
    </row>
    <row r="19" spans="1:12" x14ac:dyDescent="0.35">
      <c r="A19" s="1">
        <v>890312380</v>
      </c>
      <c r="B19" s="1" t="s">
        <v>12</v>
      </c>
      <c r="C19" s="1"/>
      <c r="D19" s="1" t="s">
        <v>13</v>
      </c>
      <c r="E19" s="1">
        <v>41534</v>
      </c>
      <c r="F19" s="11">
        <v>45461</v>
      </c>
      <c r="G19" s="11">
        <v>45481</v>
      </c>
      <c r="H19" s="1">
        <v>90860</v>
      </c>
      <c r="I19" s="6" t="s">
        <v>14</v>
      </c>
      <c r="J19" s="7" t="s">
        <v>15</v>
      </c>
      <c r="K19" s="5" t="s">
        <v>18</v>
      </c>
      <c r="L19" s="7" t="s">
        <v>16</v>
      </c>
    </row>
    <row r="20" spans="1:12" x14ac:dyDescent="0.35">
      <c r="A20" s="1">
        <v>890312380</v>
      </c>
      <c r="B20" s="1" t="s">
        <v>12</v>
      </c>
      <c r="C20" s="1"/>
      <c r="D20" s="1" t="s">
        <v>13</v>
      </c>
      <c r="E20" s="1">
        <v>41670</v>
      </c>
      <c r="F20" s="11">
        <v>45463</v>
      </c>
      <c r="G20" s="11">
        <v>45481</v>
      </c>
      <c r="H20" s="1">
        <v>82443</v>
      </c>
      <c r="I20" s="5" t="s">
        <v>14</v>
      </c>
      <c r="J20" s="4" t="s">
        <v>15</v>
      </c>
      <c r="K20" s="5" t="s">
        <v>18</v>
      </c>
      <c r="L20" s="4" t="s">
        <v>16</v>
      </c>
    </row>
    <row r="21" spans="1:12" x14ac:dyDescent="0.35">
      <c r="A21" s="1">
        <v>890312380</v>
      </c>
      <c r="B21" s="1" t="s">
        <v>12</v>
      </c>
      <c r="C21" s="1"/>
      <c r="D21" s="1" t="s">
        <v>13</v>
      </c>
      <c r="E21" s="1">
        <v>41778</v>
      </c>
      <c r="F21" s="11">
        <v>45463</v>
      </c>
      <c r="G21" s="11">
        <v>45481</v>
      </c>
      <c r="H21" s="1">
        <v>97257</v>
      </c>
      <c r="I21" s="6" t="s">
        <v>14</v>
      </c>
      <c r="J21" s="7" t="s">
        <v>15</v>
      </c>
      <c r="K21" s="5" t="s">
        <v>18</v>
      </c>
      <c r="L21" s="7" t="s">
        <v>16</v>
      </c>
    </row>
    <row r="22" spans="1:12" x14ac:dyDescent="0.35">
      <c r="A22" s="1">
        <v>890312380</v>
      </c>
      <c r="B22" s="1" t="s">
        <v>12</v>
      </c>
      <c r="C22" s="1"/>
      <c r="D22" s="1" t="s">
        <v>13</v>
      </c>
      <c r="E22" s="1">
        <v>42374</v>
      </c>
      <c r="F22" s="11">
        <v>45470</v>
      </c>
      <c r="G22" s="11">
        <v>45481</v>
      </c>
      <c r="H22" s="1">
        <v>82711</v>
      </c>
      <c r="I22" s="5" t="s">
        <v>14</v>
      </c>
      <c r="J22" s="4" t="s">
        <v>15</v>
      </c>
      <c r="K22" s="5" t="s">
        <v>18</v>
      </c>
      <c r="L22" s="4" t="s">
        <v>16</v>
      </c>
    </row>
    <row r="23" spans="1:12" x14ac:dyDescent="0.35">
      <c r="F23" s="12" t="s">
        <v>19</v>
      </c>
      <c r="G23" s="12"/>
      <c r="H23" s="8">
        <f>SUM(H2:H22)</f>
        <v>3081488</v>
      </c>
    </row>
  </sheetData>
  <mergeCells count="1">
    <mergeCell ref="F23:G23"/>
  </mergeCells>
  <phoneticPr fontId="5" type="noConversion"/>
  <dataValidations count="1">
    <dataValidation type="whole" operator="greaterThan" allowBlank="1" showInputMessage="1" showErrorMessage="1" errorTitle="DATO ERRADO" error="El valor debe ser diferente de cero" sqref="G1:H1 H16:H1048576 G24:G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91" t="s">
        <v>138</v>
      </c>
      <c r="B3" t="s">
        <v>136</v>
      </c>
      <c r="C3" t="s">
        <v>137</v>
      </c>
    </row>
    <row r="4" spans="1:3" x14ac:dyDescent="0.35">
      <c r="A4" s="92" t="s">
        <v>135</v>
      </c>
      <c r="B4" s="90">
        <v>10</v>
      </c>
      <c r="C4" s="90">
        <v>1517456</v>
      </c>
    </row>
    <row r="5" spans="1:3" x14ac:dyDescent="0.35">
      <c r="A5" s="92" t="s">
        <v>89</v>
      </c>
      <c r="B5" s="90">
        <v>8</v>
      </c>
      <c r="C5" s="90">
        <v>948449</v>
      </c>
    </row>
    <row r="6" spans="1:3" x14ac:dyDescent="0.35">
      <c r="A6" s="92" t="s">
        <v>86</v>
      </c>
      <c r="B6" s="90">
        <v>2</v>
      </c>
      <c r="C6" s="90">
        <v>330616</v>
      </c>
    </row>
    <row r="7" spans="1:3" x14ac:dyDescent="0.35">
      <c r="A7" s="92" t="s">
        <v>131</v>
      </c>
      <c r="B7" s="90">
        <v>1</v>
      </c>
      <c r="C7" s="90">
        <v>284967</v>
      </c>
    </row>
    <row r="8" spans="1:3" x14ac:dyDescent="0.35">
      <c r="A8" s="92" t="s">
        <v>139</v>
      </c>
      <c r="B8" s="90">
        <v>21</v>
      </c>
      <c r="C8" s="90">
        <v>3081488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3"/>
  <sheetViews>
    <sheetView workbookViewId="0">
      <selection activeCell="F35" sqref="F35"/>
    </sheetView>
  </sheetViews>
  <sheetFormatPr baseColWidth="10" defaultRowHeight="10" x14ac:dyDescent="0.2"/>
  <cols>
    <col min="1" max="3" width="10.90625" style="88"/>
    <col min="4" max="4" width="11.1796875" style="88" bestFit="1" customWidth="1"/>
    <col min="5" max="16384" width="10.90625" style="88"/>
  </cols>
  <sheetData>
    <row r="1" spans="1:37" ht="30" x14ac:dyDescent="0.2">
      <c r="A1" s="74" t="s">
        <v>6</v>
      </c>
      <c r="B1" s="74" t="s">
        <v>8</v>
      </c>
      <c r="C1" s="74" t="s">
        <v>0</v>
      </c>
      <c r="D1" s="74" t="s">
        <v>1</v>
      </c>
      <c r="E1" s="74" t="s">
        <v>53</v>
      </c>
      <c r="F1" s="74" t="s">
        <v>54</v>
      </c>
      <c r="G1" s="75" t="s">
        <v>2</v>
      </c>
      <c r="H1" s="75" t="s">
        <v>3</v>
      </c>
      <c r="I1" s="76" t="s">
        <v>5</v>
      </c>
      <c r="J1" s="74" t="s">
        <v>7</v>
      </c>
      <c r="K1" s="74" t="s">
        <v>9</v>
      </c>
      <c r="L1" s="74" t="s">
        <v>10</v>
      </c>
      <c r="M1" s="74" t="s">
        <v>11</v>
      </c>
      <c r="N1" s="77" t="s">
        <v>55</v>
      </c>
      <c r="O1" s="78" t="s">
        <v>56</v>
      </c>
      <c r="P1" s="79" t="s">
        <v>57</v>
      </c>
      <c r="Q1" s="80" t="s">
        <v>58</v>
      </c>
      <c r="R1" s="80" t="s">
        <v>59</v>
      </c>
      <c r="S1" s="81" t="s">
        <v>60</v>
      </c>
      <c r="T1" s="81" t="s">
        <v>61</v>
      </c>
      <c r="U1" s="82" t="s">
        <v>62</v>
      </c>
      <c r="V1" s="82" t="s">
        <v>63</v>
      </c>
      <c r="W1" s="82" t="s">
        <v>64</v>
      </c>
      <c r="X1" s="81" t="s">
        <v>65</v>
      </c>
      <c r="Y1" s="74" t="s">
        <v>66</v>
      </c>
      <c r="Z1" s="74" t="s">
        <v>67</v>
      </c>
      <c r="AA1" s="74" t="s">
        <v>68</v>
      </c>
      <c r="AB1" s="74" t="s">
        <v>69</v>
      </c>
      <c r="AC1" s="74" t="s">
        <v>70</v>
      </c>
      <c r="AD1" s="74" t="s">
        <v>71</v>
      </c>
      <c r="AE1" s="74" t="s">
        <v>72</v>
      </c>
      <c r="AF1" s="74" t="s">
        <v>73</v>
      </c>
      <c r="AG1" s="82" t="s">
        <v>74</v>
      </c>
      <c r="AH1" s="82" t="s">
        <v>75</v>
      </c>
      <c r="AI1" s="82" t="s">
        <v>76</v>
      </c>
      <c r="AJ1" s="82" t="s">
        <v>77</v>
      </c>
      <c r="AK1" s="74" t="s">
        <v>78</v>
      </c>
    </row>
    <row r="2" spans="1:37" x14ac:dyDescent="0.2">
      <c r="A2" s="10">
        <v>890312380</v>
      </c>
      <c r="B2" s="10" t="s">
        <v>12</v>
      </c>
      <c r="C2" s="10" t="s">
        <v>13</v>
      </c>
      <c r="D2" s="83">
        <v>39955</v>
      </c>
      <c r="E2" s="84" t="s">
        <v>111</v>
      </c>
      <c r="F2" s="84" t="s">
        <v>112</v>
      </c>
      <c r="G2" s="85">
        <v>45440</v>
      </c>
      <c r="H2" s="85">
        <v>45449</v>
      </c>
      <c r="I2" s="86">
        <v>746305</v>
      </c>
      <c r="J2" s="10" t="s">
        <v>14</v>
      </c>
      <c r="K2" s="10" t="s">
        <v>15</v>
      </c>
      <c r="L2" s="10" t="s">
        <v>18</v>
      </c>
      <c r="M2" s="10" t="s">
        <v>16</v>
      </c>
      <c r="N2" s="10" t="s">
        <v>135</v>
      </c>
      <c r="O2" s="87">
        <v>0</v>
      </c>
      <c r="P2" s="10"/>
      <c r="Q2" s="10"/>
      <c r="R2" s="10"/>
      <c r="S2" s="87">
        <v>746305</v>
      </c>
      <c r="T2" s="87">
        <v>0</v>
      </c>
      <c r="U2" s="10">
        <v>2201539590</v>
      </c>
      <c r="V2" s="11">
        <v>45524</v>
      </c>
      <c r="W2" s="10" t="s">
        <v>134</v>
      </c>
      <c r="X2" s="87">
        <v>1421154</v>
      </c>
      <c r="Y2" s="10" t="s">
        <v>83</v>
      </c>
      <c r="Z2" s="11">
        <v>45440</v>
      </c>
      <c r="AA2" s="11">
        <v>45449</v>
      </c>
      <c r="AB2" s="11"/>
      <c r="AC2" s="87">
        <v>746305</v>
      </c>
      <c r="AD2" s="87">
        <v>0</v>
      </c>
      <c r="AE2" s="87">
        <v>0</v>
      </c>
      <c r="AF2" s="87">
        <v>0</v>
      </c>
      <c r="AG2" s="87">
        <v>0</v>
      </c>
      <c r="AH2" s="10"/>
      <c r="AI2" s="10"/>
      <c r="AJ2" s="10"/>
      <c r="AK2" s="87">
        <v>746305</v>
      </c>
    </row>
    <row r="3" spans="1:37" x14ac:dyDescent="0.2">
      <c r="A3" s="10">
        <v>890312380</v>
      </c>
      <c r="B3" s="10" t="s">
        <v>12</v>
      </c>
      <c r="C3" s="10" t="s">
        <v>13</v>
      </c>
      <c r="D3" s="83">
        <v>40283</v>
      </c>
      <c r="E3" s="84" t="s">
        <v>117</v>
      </c>
      <c r="F3" s="84" t="s">
        <v>118</v>
      </c>
      <c r="G3" s="85">
        <v>45444</v>
      </c>
      <c r="H3" s="85">
        <v>45481</v>
      </c>
      <c r="I3" s="86">
        <v>44900</v>
      </c>
      <c r="J3" s="10" t="s">
        <v>14</v>
      </c>
      <c r="K3" s="10" t="s">
        <v>15</v>
      </c>
      <c r="L3" s="10" t="s">
        <v>18</v>
      </c>
      <c r="M3" s="10" t="s">
        <v>16</v>
      </c>
      <c r="N3" s="10" t="s">
        <v>135</v>
      </c>
      <c r="O3" s="87">
        <v>0</v>
      </c>
      <c r="P3" s="10"/>
      <c r="Q3" s="10"/>
      <c r="R3" s="10"/>
      <c r="S3" s="87">
        <v>44900</v>
      </c>
      <c r="T3" s="87">
        <v>0</v>
      </c>
      <c r="U3" s="10">
        <v>2201539590</v>
      </c>
      <c r="V3" s="11">
        <v>45524</v>
      </c>
      <c r="W3" s="10" t="s">
        <v>134</v>
      </c>
      <c r="X3" s="87">
        <v>1421154</v>
      </c>
      <c r="Y3" s="10" t="s">
        <v>83</v>
      </c>
      <c r="Z3" s="11">
        <v>45444</v>
      </c>
      <c r="AA3" s="11">
        <v>45481</v>
      </c>
      <c r="AB3" s="11"/>
      <c r="AC3" s="87">
        <v>49400</v>
      </c>
      <c r="AD3" s="87">
        <v>0</v>
      </c>
      <c r="AE3" s="87">
        <v>0</v>
      </c>
      <c r="AF3" s="87">
        <v>0</v>
      </c>
      <c r="AG3" s="87">
        <v>0</v>
      </c>
      <c r="AH3" s="10"/>
      <c r="AI3" s="10"/>
      <c r="AJ3" s="10"/>
      <c r="AK3" s="87">
        <v>44900</v>
      </c>
    </row>
    <row r="4" spans="1:37" x14ac:dyDescent="0.2">
      <c r="A4" s="10">
        <v>890312380</v>
      </c>
      <c r="B4" s="10" t="s">
        <v>12</v>
      </c>
      <c r="C4" s="10" t="s">
        <v>13</v>
      </c>
      <c r="D4" s="83">
        <v>40321</v>
      </c>
      <c r="E4" s="84" t="s">
        <v>119</v>
      </c>
      <c r="F4" s="84" t="s">
        <v>120</v>
      </c>
      <c r="G4" s="85">
        <v>45446</v>
      </c>
      <c r="H4" s="85">
        <v>45481</v>
      </c>
      <c r="I4" s="86">
        <v>205375</v>
      </c>
      <c r="J4" s="10" t="s">
        <v>14</v>
      </c>
      <c r="K4" s="10" t="s">
        <v>15</v>
      </c>
      <c r="L4" s="10" t="s">
        <v>18</v>
      </c>
      <c r="M4" s="10" t="s">
        <v>16</v>
      </c>
      <c r="N4" s="10" t="s">
        <v>135</v>
      </c>
      <c r="O4" s="87">
        <v>0</v>
      </c>
      <c r="P4" s="10"/>
      <c r="Q4" s="10"/>
      <c r="R4" s="10"/>
      <c r="S4" s="87">
        <v>205375</v>
      </c>
      <c r="T4" s="87">
        <v>0</v>
      </c>
      <c r="U4" s="10">
        <v>2201539590</v>
      </c>
      <c r="V4" s="11">
        <v>45524</v>
      </c>
      <c r="W4" s="10" t="s">
        <v>134</v>
      </c>
      <c r="X4" s="87">
        <v>1421154</v>
      </c>
      <c r="Y4" s="10" t="s">
        <v>83</v>
      </c>
      <c r="Z4" s="11">
        <v>45446</v>
      </c>
      <c r="AA4" s="11">
        <v>45481</v>
      </c>
      <c r="AB4" s="11"/>
      <c r="AC4" s="87">
        <v>205375</v>
      </c>
      <c r="AD4" s="87">
        <v>0</v>
      </c>
      <c r="AE4" s="87">
        <v>0</v>
      </c>
      <c r="AF4" s="87">
        <v>0</v>
      </c>
      <c r="AG4" s="87">
        <v>0</v>
      </c>
      <c r="AH4" s="10"/>
      <c r="AI4" s="10"/>
      <c r="AJ4" s="10"/>
      <c r="AK4" s="87">
        <v>205375</v>
      </c>
    </row>
    <row r="5" spans="1:37" x14ac:dyDescent="0.2">
      <c r="A5" s="10">
        <v>890312380</v>
      </c>
      <c r="B5" s="10" t="s">
        <v>12</v>
      </c>
      <c r="C5" s="10" t="s">
        <v>13</v>
      </c>
      <c r="D5" s="83">
        <v>40968</v>
      </c>
      <c r="E5" s="84" t="s">
        <v>121</v>
      </c>
      <c r="F5" s="84" t="s">
        <v>122</v>
      </c>
      <c r="G5" s="85">
        <v>45454</v>
      </c>
      <c r="H5" s="85">
        <v>45481</v>
      </c>
      <c r="I5" s="86">
        <v>154014</v>
      </c>
      <c r="J5" s="10" t="s">
        <v>14</v>
      </c>
      <c r="K5" s="10" t="s">
        <v>15</v>
      </c>
      <c r="L5" s="10" t="s">
        <v>18</v>
      </c>
      <c r="M5" s="10" t="s">
        <v>16</v>
      </c>
      <c r="N5" s="10" t="s">
        <v>135</v>
      </c>
      <c r="O5" s="87">
        <v>0</v>
      </c>
      <c r="P5" s="10"/>
      <c r="Q5" s="10"/>
      <c r="R5" s="10"/>
      <c r="S5" s="87">
        <v>154014</v>
      </c>
      <c r="T5" s="87">
        <v>0</v>
      </c>
      <c r="U5" s="10">
        <v>2201539590</v>
      </c>
      <c r="V5" s="11">
        <v>45524</v>
      </c>
      <c r="W5" s="10" t="s">
        <v>134</v>
      </c>
      <c r="X5" s="87">
        <v>1421154</v>
      </c>
      <c r="Y5" s="10" t="s">
        <v>83</v>
      </c>
      <c r="Z5" s="11">
        <v>45454</v>
      </c>
      <c r="AA5" s="11">
        <v>45481</v>
      </c>
      <c r="AB5" s="11"/>
      <c r="AC5" s="87">
        <v>154014</v>
      </c>
      <c r="AD5" s="87">
        <v>0</v>
      </c>
      <c r="AE5" s="87">
        <v>0</v>
      </c>
      <c r="AF5" s="87">
        <v>0</v>
      </c>
      <c r="AG5" s="87">
        <v>0</v>
      </c>
      <c r="AH5" s="10"/>
      <c r="AI5" s="10"/>
      <c r="AJ5" s="10"/>
      <c r="AK5" s="87">
        <v>154014</v>
      </c>
    </row>
    <row r="6" spans="1:37" x14ac:dyDescent="0.2">
      <c r="A6" s="10">
        <v>890312380</v>
      </c>
      <c r="B6" s="10" t="s">
        <v>12</v>
      </c>
      <c r="C6" s="10" t="s">
        <v>13</v>
      </c>
      <c r="D6" s="83">
        <v>41534</v>
      </c>
      <c r="E6" s="84" t="s">
        <v>123</v>
      </c>
      <c r="F6" s="84" t="s">
        <v>124</v>
      </c>
      <c r="G6" s="85">
        <v>45461</v>
      </c>
      <c r="H6" s="85">
        <v>45481</v>
      </c>
      <c r="I6" s="86">
        <v>90860</v>
      </c>
      <c r="J6" s="10" t="s">
        <v>14</v>
      </c>
      <c r="K6" s="10" t="s">
        <v>15</v>
      </c>
      <c r="L6" s="10" t="s">
        <v>18</v>
      </c>
      <c r="M6" s="10" t="s">
        <v>16</v>
      </c>
      <c r="N6" s="10" t="s">
        <v>135</v>
      </c>
      <c r="O6" s="87">
        <v>0</v>
      </c>
      <c r="P6" s="10"/>
      <c r="Q6" s="10"/>
      <c r="R6" s="10"/>
      <c r="S6" s="87">
        <v>90860</v>
      </c>
      <c r="T6" s="87">
        <v>0</v>
      </c>
      <c r="U6" s="10">
        <v>2201539590</v>
      </c>
      <c r="V6" s="11">
        <v>45524</v>
      </c>
      <c r="W6" s="10" t="s">
        <v>134</v>
      </c>
      <c r="X6" s="87">
        <v>1421154</v>
      </c>
      <c r="Y6" s="10" t="s">
        <v>83</v>
      </c>
      <c r="Z6" s="11">
        <v>45461</v>
      </c>
      <c r="AA6" s="11">
        <v>45481</v>
      </c>
      <c r="AB6" s="11"/>
      <c r="AC6" s="87">
        <v>90860</v>
      </c>
      <c r="AD6" s="87">
        <v>0</v>
      </c>
      <c r="AE6" s="87">
        <v>0</v>
      </c>
      <c r="AF6" s="87">
        <v>0</v>
      </c>
      <c r="AG6" s="87">
        <v>0</v>
      </c>
      <c r="AH6" s="10"/>
      <c r="AI6" s="10"/>
      <c r="AJ6" s="10"/>
      <c r="AK6" s="87">
        <v>90860</v>
      </c>
    </row>
    <row r="7" spans="1:37" x14ac:dyDescent="0.2">
      <c r="A7" s="10">
        <v>890312380</v>
      </c>
      <c r="B7" s="10" t="s">
        <v>12</v>
      </c>
      <c r="C7" s="10" t="s">
        <v>13</v>
      </c>
      <c r="D7" s="83">
        <v>41670</v>
      </c>
      <c r="E7" s="84" t="s">
        <v>125</v>
      </c>
      <c r="F7" s="84" t="s">
        <v>126</v>
      </c>
      <c r="G7" s="85">
        <v>45463</v>
      </c>
      <c r="H7" s="85">
        <v>45481</v>
      </c>
      <c r="I7" s="86">
        <v>82443</v>
      </c>
      <c r="J7" s="10" t="s">
        <v>14</v>
      </c>
      <c r="K7" s="10" t="s">
        <v>15</v>
      </c>
      <c r="L7" s="10" t="s">
        <v>18</v>
      </c>
      <c r="M7" s="10" t="s">
        <v>16</v>
      </c>
      <c r="N7" s="10" t="s">
        <v>135</v>
      </c>
      <c r="O7" s="87">
        <v>0</v>
      </c>
      <c r="P7" s="10"/>
      <c r="Q7" s="10"/>
      <c r="R7" s="10"/>
      <c r="S7" s="87">
        <v>82443</v>
      </c>
      <c r="T7" s="87">
        <v>0</v>
      </c>
      <c r="U7" s="10">
        <v>2201539590</v>
      </c>
      <c r="V7" s="11">
        <v>45524</v>
      </c>
      <c r="W7" s="10" t="s">
        <v>134</v>
      </c>
      <c r="X7" s="87">
        <v>1421154</v>
      </c>
      <c r="Y7" s="10" t="s">
        <v>83</v>
      </c>
      <c r="Z7" s="11">
        <v>45463</v>
      </c>
      <c r="AA7" s="11">
        <v>45481</v>
      </c>
      <c r="AB7" s="11"/>
      <c r="AC7" s="87">
        <v>82443</v>
      </c>
      <c r="AD7" s="87">
        <v>0</v>
      </c>
      <c r="AE7" s="87">
        <v>0</v>
      </c>
      <c r="AF7" s="87">
        <v>0</v>
      </c>
      <c r="AG7" s="87">
        <v>0</v>
      </c>
      <c r="AH7" s="10"/>
      <c r="AI7" s="10"/>
      <c r="AJ7" s="10"/>
      <c r="AK7" s="87">
        <v>82443</v>
      </c>
    </row>
    <row r="8" spans="1:37" x14ac:dyDescent="0.2">
      <c r="A8" s="10">
        <v>890312380</v>
      </c>
      <c r="B8" s="10" t="s">
        <v>12</v>
      </c>
      <c r="C8" s="10" t="s">
        <v>13</v>
      </c>
      <c r="D8" s="83">
        <v>41778</v>
      </c>
      <c r="E8" s="84" t="s">
        <v>127</v>
      </c>
      <c r="F8" s="84" t="s">
        <v>128</v>
      </c>
      <c r="G8" s="85">
        <v>45463</v>
      </c>
      <c r="H8" s="85">
        <v>45481</v>
      </c>
      <c r="I8" s="86">
        <v>97257</v>
      </c>
      <c r="J8" s="10" t="s">
        <v>14</v>
      </c>
      <c r="K8" s="10" t="s">
        <v>15</v>
      </c>
      <c r="L8" s="10" t="s">
        <v>18</v>
      </c>
      <c r="M8" s="10" t="s">
        <v>16</v>
      </c>
      <c r="N8" s="10" t="s">
        <v>135</v>
      </c>
      <c r="O8" s="87">
        <v>0</v>
      </c>
      <c r="P8" s="10"/>
      <c r="Q8" s="10"/>
      <c r="R8" s="10"/>
      <c r="S8" s="87">
        <v>97257</v>
      </c>
      <c r="T8" s="87">
        <v>0</v>
      </c>
      <c r="U8" s="10">
        <v>2201539590</v>
      </c>
      <c r="V8" s="11">
        <v>45524</v>
      </c>
      <c r="W8" s="10" t="s">
        <v>134</v>
      </c>
      <c r="X8" s="87">
        <v>1421154</v>
      </c>
      <c r="Y8" s="10" t="s">
        <v>83</v>
      </c>
      <c r="Z8" s="11">
        <v>45463</v>
      </c>
      <c r="AA8" s="11">
        <v>45481</v>
      </c>
      <c r="AB8" s="11"/>
      <c r="AC8" s="87">
        <v>97257</v>
      </c>
      <c r="AD8" s="87">
        <v>0</v>
      </c>
      <c r="AE8" s="87">
        <v>0</v>
      </c>
      <c r="AF8" s="87">
        <v>0</v>
      </c>
      <c r="AG8" s="87">
        <v>0</v>
      </c>
      <c r="AH8" s="10"/>
      <c r="AI8" s="10"/>
      <c r="AJ8" s="10"/>
      <c r="AK8" s="87">
        <v>97257</v>
      </c>
    </row>
    <row r="9" spans="1:37" x14ac:dyDescent="0.2">
      <c r="A9" s="10">
        <v>890312380</v>
      </c>
      <c r="B9" s="10" t="s">
        <v>12</v>
      </c>
      <c r="C9" s="10" t="s">
        <v>13</v>
      </c>
      <c r="D9" s="83">
        <v>29631</v>
      </c>
      <c r="E9" s="84" t="s">
        <v>79</v>
      </c>
      <c r="F9" s="84" t="s">
        <v>80</v>
      </c>
      <c r="G9" s="85">
        <v>45312</v>
      </c>
      <c r="H9" s="85">
        <v>45329</v>
      </c>
      <c r="I9" s="86">
        <v>87702</v>
      </c>
      <c r="J9" s="10" t="s">
        <v>14</v>
      </c>
      <c r="K9" s="10" t="s">
        <v>15</v>
      </c>
      <c r="L9" s="10" t="s">
        <v>18</v>
      </c>
      <c r="M9" s="10" t="s">
        <v>16</v>
      </c>
      <c r="N9" s="10" t="s">
        <v>135</v>
      </c>
      <c r="O9" s="87">
        <v>0</v>
      </c>
      <c r="P9" s="10"/>
      <c r="Q9" s="10" t="s">
        <v>81</v>
      </c>
      <c r="R9" s="10" t="s">
        <v>82</v>
      </c>
      <c r="S9" s="87">
        <v>87702</v>
      </c>
      <c r="T9" s="87">
        <v>0</v>
      </c>
      <c r="U9" s="10">
        <v>4800064616</v>
      </c>
      <c r="V9" s="11">
        <v>45504</v>
      </c>
      <c r="W9" s="10" t="s">
        <v>133</v>
      </c>
      <c r="X9" s="87">
        <v>87702</v>
      </c>
      <c r="Y9" s="10" t="s">
        <v>83</v>
      </c>
      <c r="Z9" s="11">
        <v>45312</v>
      </c>
      <c r="AA9" s="11">
        <v>45329</v>
      </c>
      <c r="AB9" s="11"/>
      <c r="AC9" s="87">
        <v>87702</v>
      </c>
      <c r="AD9" s="87">
        <v>0</v>
      </c>
      <c r="AE9" s="87">
        <v>0</v>
      </c>
      <c r="AF9" s="87">
        <v>0</v>
      </c>
      <c r="AG9" s="87">
        <v>0</v>
      </c>
      <c r="AH9" s="10"/>
      <c r="AI9" s="10"/>
      <c r="AJ9" s="10"/>
      <c r="AK9" s="87">
        <v>87702</v>
      </c>
    </row>
    <row r="10" spans="1:37" x14ac:dyDescent="0.2">
      <c r="A10" s="10">
        <v>890312380</v>
      </c>
      <c r="B10" s="10" t="s">
        <v>12</v>
      </c>
      <c r="C10" s="10" t="s">
        <v>13</v>
      </c>
      <c r="D10" s="83">
        <v>34316</v>
      </c>
      <c r="E10" s="84" t="s">
        <v>113</v>
      </c>
      <c r="F10" s="84" t="s">
        <v>114</v>
      </c>
      <c r="G10" s="85">
        <v>45366</v>
      </c>
      <c r="H10" s="85">
        <v>45390</v>
      </c>
      <c r="I10" s="86">
        <v>4500</v>
      </c>
      <c r="J10" s="10" t="s">
        <v>14</v>
      </c>
      <c r="K10" s="10" t="s">
        <v>15</v>
      </c>
      <c r="L10" s="10" t="s">
        <v>18</v>
      </c>
      <c r="M10" s="10" t="s">
        <v>16</v>
      </c>
      <c r="N10" s="10" t="s">
        <v>135</v>
      </c>
      <c r="O10" s="87">
        <v>0</v>
      </c>
      <c r="P10" s="10"/>
      <c r="Q10" s="10"/>
      <c r="R10" s="10"/>
      <c r="S10" s="87">
        <v>44920</v>
      </c>
      <c r="T10" s="87">
        <v>0</v>
      </c>
      <c r="U10" s="10">
        <v>2201520928</v>
      </c>
      <c r="V10" s="11">
        <v>45469</v>
      </c>
      <c r="W10" s="10" t="s">
        <v>134</v>
      </c>
      <c r="X10" s="87">
        <v>7482481</v>
      </c>
      <c r="Y10" s="10" t="s">
        <v>83</v>
      </c>
      <c r="Z10" s="11">
        <v>45366</v>
      </c>
      <c r="AA10" s="11">
        <v>45390</v>
      </c>
      <c r="AB10" s="11"/>
      <c r="AC10" s="87">
        <v>49420</v>
      </c>
      <c r="AD10" s="87">
        <v>0</v>
      </c>
      <c r="AE10" s="87">
        <v>0</v>
      </c>
      <c r="AF10" s="87">
        <v>0</v>
      </c>
      <c r="AG10" s="87">
        <v>0</v>
      </c>
      <c r="AH10" s="10"/>
      <c r="AI10" s="10"/>
      <c r="AJ10" s="10"/>
      <c r="AK10" s="87">
        <v>44920</v>
      </c>
    </row>
    <row r="11" spans="1:37" x14ac:dyDescent="0.2">
      <c r="A11" s="10">
        <v>890312380</v>
      </c>
      <c r="B11" s="10" t="s">
        <v>12</v>
      </c>
      <c r="C11" s="10" t="s">
        <v>13</v>
      </c>
      <c r="D11" s="83">
        <v>24641</v>
      </c>
      <c r="E11" s="84" t="s">
        <v>115</v>
      </c>
      <c r="F11" s="84" t="s">
        <v>116</v>
      </c>
      <c r="G11" s="85">
        <v>45247</v>
      </c>
      <c r="H11" s="85">
        <v>45262</v>
      </c>
      <c r="I11" s="86">
        <v>4100</v>
      </c>
      <c r="J11" s="10" t="s">
        <v>14</v>
      </c>
      <c r="K11" s="10" t="s">
        <v>15</v>
      </c>
      <c r="L11" s="10" t="s">
        <v>18</v>
      </c>
      <c r="M11" s="10" t="s">
        <v>16</v>
      </c>
      <c r="N11" s="10" t="s">
        <v>135</v>
      </c>
      <c r="O11" s="87">
        <v>0</v>
      </c>
      <c r="P11" s="10"/>
      <c r="Q11" s="10"/>
      <c r="R11" s="10"/>
      <c r="S11" s="87">
        <v>58670</v>
      </c>
      <c r="T11" s="87">
        <v>0</v>
      </c>
      <c r="U11" s="10">
        <v>2201520928</v>
      </c>
      <c r="V11" s="11">
        <v>45469</v>
      </c>
      <c r="W11" s="10" t="s">
        <v>134</v>
      </c>
      <c r="X11" s="87">
        <v>7482481</v>
      </c>
      <c r="Y11" s="10" t="s">
        <v>83</v>
      </c>
      <c r="Z11" s="11">
        <v>45247</v>
      </c>
      <c r="AA11" s="11">
        <v>45264</v>
      </c>
      <c r="AB11" s="11"/>
      <c r="AC11" s="87">
        <v>62770</v>
      </c>
      <c r="AD11" s="87">
        <v>0</v>
      </c>
      <c r="AE11" s="87">
        <v>0</v>
      </c>
      <c r="AF11" s="87">
        <v>0</v>
      </c>
      <c r="AG11" s="87">
        <v>0</v>
      </c>
      <c r="AH11" s="10"/>
      <c r="AI11" s="10"/>
      <c r="AJ11" s="10"/>
      <c r="AK11" s="87">
        <v>58670</v>
      </c>
    </row>
    <row r="12" spans="1:37" x14ac:dyDescent="0.2">
      <c r="A12" s="10">
        <v>890312380</v>
      </c>
      <c r="B12" s="10" t="s">
        <v>12</v>
      </c>
      <c r="C12" s="10" t="s">
        <v>13</v>
      </c>
      <c r="D12" s="83">
        <v>42374</v>
      </c>
      <c r="E12" s="84" t="s">
        <v>84</v>
      </c>
      <c r="F12" s="84" t="s">
        <v>85</v>
      </c>
      <c r="G12" s="85">
        <v>45470</v>
      </c>
      <c r="H12" s="85">
        <v>45481</v>
      </c>
      <c r="I12" s="86">
        <v>82711</v>
      </c>
      <c r="J12" s="10" t="s">
        <v>14</v>
      </c>
      <c r="K12" s="10" t="s">
        <v>15</v>
      </c>
      <c r="L12" s="10" t="s">
        <v>18</v>
      </c>
      <c r="M12" s="10" t="s">
        <v>16</v>
      </c>
      <c r="N12" s="10" t="s">
        <v>86</v>
      </c>
      <c r="O12" s="87">
        <v>82711</v>
      </c>
      <c r="P12" s="10">
        <v>1222493445</v>
      </c>
      <c r="Q12" s="10"/>
      <c r="R12" s="10"/>
      <c r="S12" s="87">
        <v>0</v>
      </c>
      <c r="T12" s="87">
        <v>0</v>
      </c>
      <c r="U12" s="10"/>
      <c r="V12" s="11"/>
      <c r="W12" s="10"/>
      <c r="X12" s="87">
        <v>0</v>
      </c>
      <c r="Y12" s="10" t="s">
        <v>83</v>
      </c>
      <c r="Z12" s="11">
        <v>45470</v>
      </c>
      <c r="AA12" s="11">
        <v>45481</v>
      </c>
      <c r="AB12" s="11"/>
      <c r="AC12" s="87">
        <v>82711</v>
      </c>
      <c r="AD12" s="87">
        <v>0</v>
      </c>
      <c r="AE12" s="87">
        <v>0</v>
      </c>
      <c r="AF12" s="87">
        <v>0</v>
      </c>
      <c r="AG12" s="87">
        <v>0</v>
      </c>
      <c r="AH12" s="10"/>
      <c r="AI12" s="10"/>
      <c r="AJ12" s="10"/>
      <c r="AK12" s="87">
        <v>82711</v>
      </c>
    </row>
    <row r="13" spans="1:37" x14ac:dyDescent="0.2">
      <c r="A13" s="10">
        <v>890312380</v>
      </c>
      <c r="B13" s="10" t="s">
        <v>12</v>
      </c>
      <c r="C13" s="10" t="s">
        <v>13</v>
      </c>
      <c r="D13" s="83">
        <v>16448</v>
      </c>
      <c r="E13" s="84" t="s">
        <v>87</v>
      </c>
      <c r="F13" s="84" t="s">
        <v>88</v>
      </c>
      <c r="G13" s="85">
        <v>45154</v>
      </c>
      <c r="H13" s="85">
        <v>45171</v>
      </c>
      <c r="I13" s="86">
        <v>165940</v>
      </c>
      <c r="J13" s="10" t="s">
        <v>14</v>
      </c>
      <c r="K13" s="10" t="s">
        <v>15</v>
      </c>
      <c r="L13" s="10" t="s">
        <v>18</v>
      </c>
      <c r="M13" s="10" t="s">
        <v>16</v>
      </c>
      <c r="N13" s="10" t="s">
        <v>89</v>
      </c>
      <c r="O13" s="87">
        <v>0</v>
      </c>
      <c r="P13" s="10"/>
      <c r="Q13" s="10"/>
      <c r="R13" s="10"/>
      <c r="S13" s="87">
        <v>0</v>
      </c>
      <c r="T13" s="87">
        <v>0</v>
      </c>
      <c r="U13" s="10"/>
      <c r="V13" s="11"/>
      <c r="W13" s="10"/>
      <c r="X13" s="87">
        <v>0</v>
      </c>
      <c r="Y13" s="10" t="s">
        <v>90</v>
      </c>
      <c r="Z13" s="11">
        <v>45154</v>
      </c>
      <c r="AA13" s="11">
        <v>45393</v>
      </c>
      <c r="AB13" s="11">
        <v>45405</v>
      </c>
      <c r="AC13" s="87">
        <v>165940</v>
      </c>
      <c r="AD13" s="87">
        <v>0</v>
      </c>
      <c r="AE13" s="87">
        <v>0</v>
      </c>
      <c r="AF13" s="87">
        <v>165940</v>
      </c>
      <c r="AG13" s="87">
        <v>165940</v>
      </c>
      <c r="AH13" s="10" t="s">
        <v>91</v>
      </c>
      <c r="AI13" s="10"/>
      <c r="AJ13" s="10" t="s">
        <v>92</v>
      </c>
      <c r="AK13" s="87">
        <v>0</v>
      </c>
    </row>
    <row r="14" spans="1:37" x14ac:dyDescent="0.2">
      <c r="A14" s="10">
        <v>890312380</v>
      </c>
      <c r="B14" s="10" t="s">
        <v>12</v>
      </c>
      <c r="C14" s="10" t="s">
        <v>17</v>
      </c>
      <c r="D14" s="83">
        <v>6761</v>
      </c>
      <c r="E14" s="84" t="s">
        <v>93</v>
      </c>
      <c r="F14" s="84" t="s">
        <v>94</v>
      </c>
      <c r="G14" s="85">
        <v>44926</v>
      </c>
      <c r="H14" s="85">
        <v>44179</v>
      </c>
      <c r="I14" s="86">
        <v>157023</v>
      </c>
      <c r="J14" s="10" t="s">
        <v>14</v>
      </c>
      <c r="K14" s="10" t="s">
        <v>15</v>
      </c>
      <c r="L14" s="10" t="s">
        <v>18</v>
      </c>
      <c r="M14" s="10" t="s">
        <v>16</v>
      </c>
      <c r="N14" s="10" t="s">
        <v>89</v>
      </c>
      <c r="O14" s="87">
        <v>0</v>
      </c>
      <c r="P14" s="10"/>
      <c r="Q14" s="10"/>
      <c r="R14" s="10"/>
      <c r="S14" s="87">
        <v>0</v>
      </c>
      <c r="T14" s="87">
        <v>0</v>
      </c>
      <c r="U14" s="10"/>
      <c r="V14" s="11"/>
      <c r="W14" s="10"/>
      <c r="X14" s="87">
        <v>0</v>
      </c>
      <c r="Y14" s="10" t="s">
        <v>90</v>
      </c>
      <c r="Z14" s="11">
        <v>44179</v>
      </c>
      <c r="AA14" s="11">
        <v>45505</v>
      </c>
      <c r="AB14" s="11">
        <v>45516</v>
      </c>
      <c r="AC14" s="87">
        <v>157023</v>
      </c>
      <c r="AD14" s="87">
        <v>0</v>
      </c>
      <c r="AE14" s="87">
        <v>0</v>
      </c>
      <c r="AF14" s="87">
        <v>157023</v>
      </c>
      <c r="AG14" s="87">
        <v>157023</v>
      </c>
      <c r="AH14" s="10" t="s">
        <v>91</v>
      </c>
      <c r="AI14" s="10"/>
      <c r="AJ14" s="10" t="s">
        <v>95</v>
      </c>
      <c r="AK14" s="87">
        <v>0</v>
      </c>
    </row>
    <row r="15" spans="1:37" x14ac:dyDescent="0.2">
      <c r="A15" s="10">
        <v>890312380</v>
      </c>
      <c r="B15" s="10" t="s">
        <v>12</v>
      </c>
      <c r="C15" s="10" t="s">
        <v>17</v>
      </c>
      <c r="D15" s="83">
        <v>6496</v>
      </c>
      <c r="E15" s="84" t="s">
        <v>96</v>
      </c>
      <c r="F15" s="84" t="s">
        <v>97</v>
      </c>
      <c r="G15" s="85">
        <v>44926</v>
      </c>
      <c r="H15" s="85">
        <v>44177</v>
      </c>
      <c r="I15" s="86">
        <v>157023</v>
      </c>
      <c r="J15" s="10" t="s">
        <v>14</v>
      </c>
      <c r="K15" s="10" t="s">
        <v>15</v>
      </c>
      <c r="L15" s="10" t="s">
        <v>18</v>
      </c>
      <c r="M15" s="10" t="s">
        <v>16</v>
      </c>
      <c r="N15" s="10" t="s">
        <v>89</v>
      </c>
      <c r="O15" s="87">
        <v>0</v>
      </c>
      <c r="P15" s="10"/>
      <c r="Q15" s="10"/>
      <c r="R15" s="10"/>
      <c r="S15" s="87">
        <v>0</v>
      </c>
      <c r="T15" s="87">
        <v>0</v>
      </c>
      <c r="U15" s="10"/>
      <c r="V15" s="11"/>
      <c r="W15" s="10"/>
      <c r="X15" s="87">
        <v>0</v>
      </c>
      <c r="Y15" s="10" t="s">
        <v>90</v>
      </c>
      <c r="Z15" s="11">
        <v>44177</v>
      </c>
      <c r="AA15" s="11">
        <v>45505</v>
      </c>
      <c r="AB15" s="11">
        <v>45518</v>
      </c>
      <c r="AC15" s="87">
        <v>157023</v>
      </c>
      <c r="AD15" s="87">
        <v>0</v>
      </c>
      <c r="AE15" s="87">
        <v>0</v>
      </c>
      <c r="AF15" s="87">
        <v>157023</v>
      </c>
      <c r="AG15" s="87">
        <v>157023</v>
      </c>
      <c r="AH15" s="10" t="s">
        <v>91</v>
      </c>
      <c r="AI15" s="10"/>
      <c r="AJ15" s="10" t="s">
        <v>95</v>
      </c>
      <c r="AK15" s="87">
        <v>0</v>
      </c>
    </row>
    <row r="16" spans="1:37" x14ac:dyDescent="0.2">
      <c r="A16" s="10">
        <v>890312380</v>
      </c>
      <c r="B16" s="10" t="s">
        <v>12</v>
      </c>
      <c r="C16" s="10" t="s">
        <v>13</v>
      </c>
      <c r="D16" s="83">
        <v>19716</v>
      </c>
      <c r="E16" s="84" t="s">
        <v>98</v>
      </c>
      <c r="F16" s="84" t="s">
        <v>99</v>
      </c>
      <c r="G16" s="85">
        <v>45193</v>
      </c>
      <c r="H16" s="85">
        <v>45202</v>
      </c>
      <c r="I16" s="86">
        <v>142258</v>
      </c>
      <c r="J16" s="10" t="s">
        <v>14</v>
      </c>
      <c r="K16" s="10" t="s">
        <v>15</v>
      </c>
      <c r="L16" s="10" t="s">
        <v>18</v>
      </c>
      <c r="M16" s="10" t="s">
        <v>16</v>
      </c>
      <c r="N16" s="10" t="s">
        <v>89</v>
      </c>
      <c r="O16" s="87">
        <v>0</v>
      </c>
      <c r="P16" s="10"/>
      <c r="Q16" s="10"/>
      <c r="R16" s="10"/>
      <c r="S16" s="87">
        <v>0</v>
      </c>
      <c r="T16" s="87">
        <v>0</v>
      </c>
      <c r="U16" s="10"/>
      <c r="V16" s="11"/>
      <c r="W16" s="10"/>
      <c r="X16" s="87">
        <v>0</v>
      </c>
      <c r="Y16" s="10" t="s">
        <v>90</v>
      </c>
      <c r="Z16" s="11">
        <v>45193</v>
      </c>
      <c r="AA16" s="11">
        <v>45359</v>
      </c>
      <c r="AB16" s="11">
        <v>45374</v>
      </c>
      <c r="AC16" s="87">
        <v>142258</v>
      </c>
      <c r="AD16" s="87">
        <v>0</v>
      </c>
      <c r="AE16" s="87">
        <v>0</v>
      </c>
      <c r="AF16" s="87">
        <v>142258</v>
      </c>
      <c r="AG16" s="87">
        <v>142258</v>
      </c>
      <c r="AH16" s="10" t="s">
        <v>91</v>
      </c>
      <c r="AI16" s="10"/>
      <c r="AJ16" s="10" t="s">
        <v>100</v>
      </c>
      <c r="AK16" s="87">
        <v>0</v>
      </c>
    </row>
    <row r="17" spans="1:37" x14ac:dyDescent="0.2">
      <c r="A17" s="10">
        <v>890312380</v>
      </c>
      <c r="B17" s="10" t="s">
        <v>12</v>
      </c>
      <c r="C17" s="10" t="s">
        <v>13</v>
      </c>
      <c r="D17" s="83">
        <v>27662</v>
      </c>
      <c r="E17" s="84" t="s">
        <v>101</v>
      </c>
      <c r="F17" s="84" t="s">
        <v>102</v>
      </c>
      <c r="G17" s="85">
        <v>45295</v>
      </c>
      <c r="H17" s="85">
        <v>45286</v>
      </c>
      <c r="I17" s="86">
        <v>134440</v>
      </c>
      <c r="J17" s="10" t="s">
        <v>14</v>
      </c>
      <c r="K17" s="10" t="s">
        <v>15</v>
      </c>
      <c r="L17" s="10" t="s">
        <v>18</v>
      </c>
      <c r="M17" s="10" t="s">
        <v>16</v>
      </c>
      <c r="N17" s="10" t="s">
        <v>89</v>
      </c>
      <c r="O17" s="87">
        <v>0</v>
      </c>
      <c r="P17" s="10"/>
      <c r="Q17" s="10"/>
      <c r="R17" s="10"/>
      <c r="S17" s="87">
        <v>0</v>
      </c>
      <c r="T17" s="87">
        <v>0</v>
      </c>
      <c r="U17" s="10"/>
      <c r="V17" s="11"/>
      <c r="W17" s="10"/>
      <c r="X17" s="87">
        <v>0</v>
      </c>
      <c r="Y17" s="10" t="s">
        <v>90</v>
      </c>
      <c r="Z17" s="11">
        <v>45286</v>
      </c>
      <c r="AA17" s="11">
        <v>45359</v>
      </c>
      <c r="AB17" s="11">
        <v>45374</v>
      </c>
      <c r="AC17" s="87">
        <v>134440</v>
      </c>
      <c r="AD17" s="87">
        <v>0</v>
      </c>
      <c r="AE17" s="87">
        <v>0</v>
      </c>
      <c r="AF17" s="87">
        <v>134440</v>
      </c>
      <c r="AG17" s="87">
        <v>134440</v>
      </c>
      <c r="AH17" s="10" t="s">
        <v>91</v>
      </c>
      <c r="AI17" s="10"/>
      <c r="AJ17" s="10" t="s">
        <v>100</v>
      </c>
      <c r="AK17" s="87">
        <v>0</v>
      </c>
    </row>
    <row r="18" spans="1:37" x14ac:dyDescent="0.2">
      <c r="A18" s="10">
        <v>890312380</v>
      </c>
      <c r="B18" s="10" t="s">
        <v>12</v>
      </c>
      <c r="C18" s="10" t="s">
        <v>13</v>
      </c>
      <c r="D18" s="83">
        <v>24242</v>
      </c>
      <c r="E18" s="84" t="s">
        <v>103</v>
      </c>
      <c r="F18" s="84" t="s">
        <v>104</v>
      </c>
      <c r="G18" s="85">
        <v>45241</v>
      </c>
      <c r="H18" s="85">
        <v>45262</v>
      </c>
      <c r="I18" s="86">
        <v>99560</v>
      </c>
      <c r="J18" s="10" t="s">
        <v>14</v>
      </c>
      <c r="K18" s="10" t="s">
        <v>15</v>
      </c>
      <c r="L18" s="10" t="s">
        <v>18</v>
      </c>
      <c r="M18" s="10" t="s">
        <v>16</v>
      </c>
      <c r="N18" s="10" t="s">
        <v>89</v>
      </c>
      <c r="O18" s="87">
        <v>0</v>
      </c>
      <c r="P18" s="10"/>
      <c r="Q18" s="10"/>
      <c r="R18" s="10"/>
      <c r="S18" s="87">
        <v>0</v>
      </c>
      <c r="T18" s="87">
        <v>0</v>
      </c>
      <c r="U18" s="10"/>
      <c r="V18" s="11"/>
      <c r="W18" s="10"/>
      <c r="X18" s="87">
        <v>0</v>
      </c>
      <c r="Y18" s="10" t="s">
        <v>90</v>
      </c>
      <c r="Z18" s="11">
        <v>45241</v>
      </c>
      <c r="AA18" s="11">
        <v>45359</v>
      </c>
      <c r="AB18" s="11">
        <v>45374</v>
      </c>
      <c r="AC18" s="87">
        <v>99560</v>
      </c>
      <c r="AD18" s="87">
        <v>0</v>
      </c>
      <c r="AE18" s="87">
        <v>0</v>
      </c>
      <c r="AF18" s="87">
        <v>99560</v>
      </c>
      <c r="AG18" s="87">
        <v>99560</v>
      </c>
      <c r="AH18" s="10" t="s">
        <v>91</v>
      </c>
      <c r="AI18" s="10"/>
      <c r="AJ18" s="10" t="s">
        <v>100</v>
      </c>
      <c r="AK18" s="87">
        <v>0</v>
      </c>
    </row>
    <row r="19" spans="1:37" x14ac:dyDescent="0.2">
      <c r="A19" s="10">
        <v>890312380</v>
      </c>
      <c r="B19" s="10" t="s">
        <v>12</v>
      </c>
      <c r="C19" s="10" t="s">
        <v>13</v>
      </c>
      <c r="D19" s="83">
        <v>21127</v>
      </c>
      <c r="E19" s="84" t="s">
        <v>105</v>
      </c>
      <c r="F19" s="84" t="s">
        <v>106</v>
      </c>
      <c r="G19" s="85">
        <v>45206</v>
      </c>
      <c r="H19" s="85">
        <v>45232</v>
      </c>
      <c r="I19" s="86">
        <v>79039</v>
      </c>
      <c r="J19" s="10" t="s">
        <v>14</v>
      </c>
      <c r="K19" s="10" t="s">
        <v>15</v>
      </c>
      <c r="L19" s="10" t="s">
        <v>18</v>
      </c>
      <c r="M19" s="10" t="s">
        <v>16</v>
      </c>
      <c r="N19" s="10" t="s">
        <v>89</v>
      </c>
      <c r="O19" s="87">
        <v>0</v>
      </c>
      <c r="P19" s="10"/>
      <c r="Q19" s="10"/>
      <c r="R19" s="10"/>
      <c r="S19" s="87">
        <v>0</v>
      </c>
      <c r="T19" s="87">
        <v>0</v>
      </c>
      <c r="U19" s="10"/>
      <c r="V19" s="11"/>
      <c r="W19" s="10"/>
      <c r="X19" s="87">
        <v>0</v>
      </c>
      <c r="Y19" s="10" t="s">
        <v>90</v>
      </c>
      <c r="Z19" s="11">
        <v>45206</v>
      </c>
      <c r="AA19" s="11">
        <v>45359</v>
      </c>
      <c r="AB19" s="11">
        <v>45374</v>
      </c>
      <c r="AC19" s="87">
        <v>79039</v>
      </c>
      <c r="AD19" s="87">
        <v>0</v>
      </c>
      <c r="AE19" s="87">
        <v>0</v>
      </c>
      <c r="AF19" s="87">
        <v>79039</v>
      </c>
      <c r="AG19" s="87">
        <v>79039</v>
      </c>
      <c r="AH19" s="10" t="s">
        <v>91</v>
      </c>
      <c r="AI19" s="10"/>
      <c r="AJ19" s="10" t="s">
        <v>100</v>
      </c>
      <c r="AK19" s="87">
        <v>0</v>
      </c>
    </row>
    <row r="20" spans="1:37" x14ac:dyDescent="0.2">
      <c r="A20" s="10">
        <v>890312380</v>
      </c>
      <c r="B20" s="10" t="s">
        <v>12</v>
      </c>
      <c r="C20" s="10" t="s">
        <v>13</v>
      </c>
      <c r="D20" s="83">
        <v>19214</v>
      </c>
      <c r="E20" s="84" t="s">
        <v>107</v>
      </c>
      <c r="F20" s="84" t="s">
        <v>108</v>
      </c>
      <c r="G20" s="85">
        <v>45188</v>
      </c>
      <c r="H20" s="85">
        <v>45202</v>
      </c>
      <c r="I20" s="86">
        <v>13166</v>
      </c>
      <c r="J20" s="10" t="s">
        <v>14</v>
      </c>
      <c r="K20" s="10" t="s">
        <v>15</v>
      </c>
      <c r="L20" s="10" t="s">
        <v>18</v>
      </c>
      <c r="M20" s="10" t="s">
        <v>16</v>
      </c>
      <c r="N20" s="10" t="s">
        <v>89</v>
      </c>
      <c r="O20" s="87">
        <v>0</v>
      </c>
      <c r="P20" s="10"/>
      <c r="Q20" s="10"/>
      <c r="R20" s="10"/>
      <c r="S20" s="87">
        <v>0</v>
      </c>
      <c r="T20" s="87">
        <v>0</v>
      </c>
      <c r="U20" s="10"/>
      <c r="V20" s="11"/>
      <c r="W20" s="10"/>
      <c r="X20" s="87">
        <v>0</v>
      </c>
      <c r="Y20" s="10" t="s">
        <v>90</v>
      </c>
      <c r="Z20" s="11">
        <v>45188</v>
      </c>
      <c r="AA20" s="11">
        <v>45393</v>
      </c>
      <c r="AB20" s="11">
        <v>45405</v>
      </c>
      <c r="AC20" s="87">
        <v>13166</v>
      </c>
      <c r="AD20" s="87">
        <v>0</v>
      </c>
      <c r="AE20" s="87">
        <v>0</v>
      </c>
      <c r="AF20" s="87">
        <v>13166</v>
      </c>
      <c r="AG20" s="87">
        <v>13166</v>
      </c>
      <c r="AH20" s="10" t="s">
        <v>91</v>
      </c>
      <c r="AI20" s="10"/>
      <c r="AJ20" s="10" t="s">
        <v>100</v>
      </c>
      <c r="AK20" s="87">
        <v>0</v>
      </c>
    </row>
    <row r="21" spans="1:37" x14ac:dyDescent="0.2">
      <c r="A21" s="10">
        <v>890312380</v>
      </c>
      <c r="B21" s="10" t="s">
        <v>12</v>
      </c>
      <c r="C21" s="10" t="s">
        <v>13</v>
      </c>
      <c r="D21" s="83">
        <v>39842</v>
      </c>
      <c r="E21" s="84" t="s">
        <v>109</v>
      </c>
      <c r="F21" s="84" t="s">
        <v>110</v>
      </c>
      <c r="G21" s="85">
        <v>45439</v>
      </c>
      <c r="H21" s="85">
        <v>45449</v>
      </c>
      <c r="I21" s="86">
        <v>247905</v>
      </c>
      <c r="J21" s="10" t="s">
        <v>14</v>
      </c>
      <c r="K21" s="10" t="s">
        <v>15</v>
      </c>
      <c r="L21" s="10" t="s">
        <v>18</v>
      </c>
      <c r="M21" s="10" t="s">
        <v>16</v>
      </c>
      <c r="N21" s="10" t="s">
        <v>86</v>
      </c>
      <c r="O21" s="87">
        <v>0</v>
      </c>
      <c r="P21" s="10"/>
      <c r="Q21" s="10"/>
      <c r="R21" s="10"/>
      <c r="S21" s="87">
        <v>0</v>
      </c>
      <c r="T21" s="87">
        <v>0</v>
      </c>
      <c r="U21" s="10"/>
      <c r="V21" s="11"/>
      <c r="W21" s="10"/>
      <c r="X21" s="87">
        <v>0</v>
      </c>
      <c r="Y21" s="10" t="s">
        <v>83</v>
      </c>
      <c r="Z21" s="11">
        <v>45439</v>
      </c>
      <c r="AA21" s="11">
        <v>45449</v>
      </c>
      <c r="AB21" s="11"/>
      <c r="AC21" s="87">
        <v>247905</v>
      </c>
      <c r="AD21" s="87">
        <v>0</v>
      </c>
      <c r="AE21" s="87">
        <v>0</v>
      </c>
      <c r="AF21" s="87">
        <v>0</v>
      </c>
      <c r="AG21" s="87">
        <v>0</v>
      </c>
      <c r="AH21" s="10"/>
      <c r="AI21" s="10"/>
      <c r="AJ21" s="10"/>
      <c r="AK21" s="87">
        <v>247905</v>
      </c>
    </row>
    <row r="22" spans="1:37" x14ac:dyDescent="0.2">
      <c r="A22" s="10">
        <v>890312380</v>
      </c>
      <c r="B22" s="10" t="s">
        <v>12</v>
      </c>
      <c r="C22" s="10" t="s">
        <v>13</v>
      </c>
      <c r="D22" s="83">
        <v>40306</v>
      </c>
      <c r="E22" s="84" t="s">
        <v>129</v>
      </c>
      <c r="F22" s="84" t="s">
        <v>130</v>
      </c>
      <c r="G22" s="85">
        <v>45445</v>
      </c>
      <c r="H22" s="85">
        <v>45481</v>
      </c>
      <c r="I22" s="86">
        <v>284967</v>
      </c>
      <c r="J22" s="10" t="s">
        <v>14</v>
      </c>
      <c r="K22" s="10" t="s">
        <v>15</v>
      </c>
      <c r="L22" s="10" t="s">
        <v>18</v>
      </c>
      <c r="M22" s="10" t="s">
        <v>16</v>
      </c>
      <c r="N22" s="10" t="s">
        <v>131</v>
      </c>
      <c r="O22" s="87">
        <v>0</v>
      </c>
      <c r="P22" s="10"/>
      <c r="Q22" s="10"/>
      <c r="R22" s="10"/>
      <c r="S22" s="87">
        <v>0</v>
      </c>
      <c r="T22" s="87">
        <v>0</v>
      </c>
      <c r="U22" s="10"/>
      <c r="V22" s="11"/>
      <c r="W22" s="10"/>
      <c r="X22" s="87">
        <v>0</v>
      </c>
      <c r="Y22" s="10" t="s">
        <v>132</v>
      </c>
      <c r="Z22" s="11">
        <v>45445</v>
      </c>
      <c r="AA22" s="11">
        <v>45481</v>
      </c>
      <c r="AB22" s="11"/>
      <c r="AC22" s="87">
        <v>284967</v>
      </c>
      <c r="AD22" s="87">
        <v>0</v>
      </c>
      <c r="AE22" s="87">
        <v>0</v>
      </c>
      <c r="AF22" s="87">
        <v>0</v>
      </c>
      <c r="AG22" s="87">
        <v>0</v>
      </c>
      <c r="AH22" s="10"/>
      <c r="AI22" s="10"/>
      <c r="AJ22" s="10"/>
      <c r="AK22" s="87">
        <v>0</v>
      </c>
    </row>
    <row r="23" spans="1:37" x14ac:dyDescent="0.2">
      <c r="I23" s="89"/>
    </row>
  </sheetData>
  <autoFilter ref="A1:AK22">
    <sortState ref="A2:AR22">
      <sortCondition descending="1" ref="V1:V22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9" zoomScaleNormal="100" workbookViewId="0">
      <selection activeCell="C10" sqref="C10"/>
    </sheetView>
  </sheetViews>
  <sheetFormatPr baseColWidth="10" defaultRowHeight="12.5" x14ac:dyDescent="0.25"/>
  <cols>
    <col min="1" max="1" width="1" style="13" customWidth="1"/>
    <col min="2" max="2" width="10.90625" style="13"/>
    <col min="3" max="3" width="17.54296875" style="13" customWidth="1"/>
    <col min="4" max="4" width="11.54296875" style="13" customWidth="1"/>
    <col min="5" max="8" width="10.90625" style="13"/>
    <col min="9" max="9" width="22.54296875" style="13" customWidth="1"/>
    <col min="10" max="10" width="14" style="13" customWidth="1"/>
    <col min="11" max="11" width="1.7265625" style="13" customWidth="1"/>
    <col min="12" max="16384" width="10.90625" style="13"/>
  </cols>
  <sheetData>
    <row r="1" spans="2:10" ht="6" customHeight="1" thickBot="1" x14ac:dyDescent="0.3"/>
    <row r="2" spans="2:10" ht="19.5" customHeight="1" x14ac:dyDescent="0.25">
      <c r="B2" s="14"/>
      <c r="C2" s="15"/>
      <c r="D2" s="16" t="s">
        <v>20</v>
      </c>
      <c r="E2" s="17"/>
      <c r="F2" s="17"/>
      <c r="G2" s="17"/>
      <c r="H2" s="17"/>
      <c r="I2" s="18"/>
      <c r="J2" s="19" t="s">
        <v>21</v>
      </c>
    </row>
    <row r="3" spans="2:10" ht="15.75" customHeight="1" thickBot="1" x14ac:dyDescent="0.3">
      <c r="B3" s="20"/>
      <c r="C3" s="21"/>
      <c r="D3" s="22"/>
      <c r="E3" s="23"/>
      <c r="F3" s="23"/>
      <c r="G3" s="23"/>
      <c r="H3" s="23"/>
      <c r="I3" s="24"/>
      <c r="J3" s="25"/>
    </row>
    <row r="4" spans="2:10" ht="13" x14ac:dyDescent="0.25">
      <c r="B4" s="20"/>
      <c r="C4" s="21"/>
      <c r="D4" s="26"/>
      <c r="E4" s="27"/>
      <c r="F4" s="27"/>
      <c r="G4" s="27"/>
      <c r="H4" s="27"/>
      <c r="I4" s="28"/>
      <c r="J4" s="29"/>
    </row>
    <row r="5" spans="2:10" ht="13" x14ac:dyDescent="0.25">
      <c r="B5" s="20"/>
      <c r="C5" s="21"/>
      <c r="D5" s="30" t="s">
        <v>22</v>
      </c>
      <c r="E5" s="31"/>
      <c r="F5" s="31"/>
      <c r="G5" s="31"/>
      <c r="H5" s="31"/>
      <c r="I5" s="32"/>
      <c r="J5" s="32" t="s">
        <v>23</v>
      </c>
    </row>
    <row r="6" spans="2:10" ht="13.5" thickBot="1" x14ac:dyDescent="0.3">
      <c r="B6" s="33"/>
      <c r="C6" s="34"/>
      <c r="D6" s="35"/>
      <c r="E6" s="36"/>
      <c r="F6" s="36"/>
      <c r="G6" s="36"/>
      <c r="H6" s="36"/>
      <c r="I6" s="37"/>
      <c r="J6" s="38"/>
    </row>
    <row r="7" spans="2:10" x14ac:dyDescent="0.25">
      <c r="B7" s="39"/>
      <c r="J7" s="40"/>
    </row>
    <row r="8" spans="2:10" x14ac:dyDescent="0.25">
      <c r="B8" s="39"/>
      <c r="J8" s="40"/>
    </row>
    <row r="9" spans="2:10" x14ac:dyDescent="0.25">
      <c r="B9" s="39"/>
      <c r="J9" s="40"/>
    </row>
    <row r="10" spans="2:10" ht="13" x14ac:dyDescent="0.3">
      <c r="B10" s="39"/>
      <c r="C10" s="41" t="s">
        <v>142</v>
      </c>
      <c r="E10" s="42"/>
      <c r="H10" s="43"/>
      <c r="J10" s="40"/>
    </row>
    <row r="11" spans="2:10" x14ac:dyDescent="0.25">
      <c r="B11" s="39"/>
      <c r="J11" s="40"/>
    </row>
    <row r="12" spans="2:10" ht="13" x14ac:dyDescent="0.3">
      <c r="B12" s="39"/>
      <c r="C12" s="41" t="s">
        <v>140</v>
      </c>
      <c r="J12" s="40"/>
    </row>
    <row r="13" spans="2:10" ht="13" x14ac:dyDescent="0.3">
      <c r="B13" s="39"/>
      <c r="C13" s="41" t="s">
        <v>141</v>
      </c>
      <c r="J13" s="40"/>
    </row>
    <row r="14" spans="2:10" x14ac:dyDescent="0.25">
      <c r="B14" s="39"/>
      <c r="J14" s="40"/>
    </row>
    <row r="15" spans="2:10" x14ac:dyDescent="0.25">
      <c r="B15" s="39"/>
      <c r="C15" s="13" t="s">
        <v>24</v>
      </c>
      <c r="J15" s="40"/>
    </row>
    <row r="16" spans="2:10" x14ac:dyDescent="0.25">
      <c r="B16" s="39"/>
      <c r="C16" s="44"/>
      <c r="J16" s="40"/>
    </row>
    <row r="17" spans="2:10" ht="13" x14ac:dyDescent="0.3">
      <c r="B17" s="39"/>
      <c r="C17" s="13" t="s">
        <v>25</v>
      </c>
      <c r="D17" s="42"/>
      <c r="H17" s="45"/>
      <c r="I17" s="46"/>
      <c r="J17" s="40"/>
    </row>
    <row r="18" spans="2:10" ht="13" x14ac:dyDescent="0.3">
      <c r="B18" s="39"/>
      <c r="C18" s="41" t="s">
        <v>26</v>
      </c>
      <c r="D18" s="41"/>
      <c r="E18" s="41"/>
      <c r="F18" s="41"/>
      <c r="H18" s="47">
        <v>21</v>
      </c>
      <c r="I18" s="48">
        <v>3081488</v>
      </c>
      <c r="J18" s="40"/>
    </row>
    <row r="19" spans="2:10" x14ac:dyDescent="0.25">
      <c r="B19" s="39"/>
      <c r="C19" s="13" t="s">
        <v>27</v>
      </c>
      <c r="H19" s="49">
        <v>10</v>
      </c>
      <c r="I19" s="50">
        <v>1517456</v>
      </c>
      <c r="J19" s="40"/>
    </row>
    <row r="20" spans="2:10" x14ac:dyDescent="0.25">
      <c r="B20" s="39"/>
      <c r="C20" s="13" t="s">
        <v>28</v>
      </c>
      <c r="H20" s="49">
        <v>8</v>
      </c>
      <c r="I20" s="50">
        <v>948449</v>
      </c>
      <c r="J20" s="40"/>
    </row>
    <row r="21" spans="2:10" x14ac:dyDescent="0.25">
      <c r="B21" s="39"/>
      <c r="C21" s="13" t="s">
        <v>29</v>
      </c>
      <c r="H21" s="49">
        <v>0</v>
      </c>
      <c r="I21" s="50">
        <v>0</v>
      </c>
      <c r="J21" s="40"/>
    </row>
    <row r="22" spans="2:10" x14ac:dyDescent="0.25">
      <c r="B22" s="39"/>
      <c r="C22" s="13" t="s">
        <v>30</v>
      </c>
      <c r="H22" s="49">
        <v>0</v>
      </c>
      <c r="I22" s="50">
        <v>0</v>
      </c>
      <c r="J22" s="40"/>
    </row>
    <row r="23" spans="2:10" x14ac:dyDescent="0.25">
      <c r="B23" s="39"/>
      <c r="C23" s="13" t="s">
        <v>31</v>
      </c>
      <c r="H23" s="49">
        <v>0</v>
      </c>
      <c r="I23" s="50">
        <v>0</v>
      </c>
      <c r="J23" s="40"/>
    </row>
    <row r="24" spans="2:10" ht="13" thickBot="1" x14ac:dyDescent="0.3">
      <c r="B24" s="39"/>
      <c r="C24" s="13" t="s">
        <v>32</v>
      </c>
      <c r="H24" s="51">
        <v>0</v>
      </c>
      <c r="I24" s="52">
        <v>0</v>
      </c>
      <c r="J24" s="40"/>
    </row>
    <row r="25" spans="2:10" ht="13" x14ac:dyDescent="0.3">
      <c r="B25" s="39"/>
      <c r="C25" s="41" t="s">
        <v>33</v>
      </c>
      <c r="D25" s="41"/>
      <c r="E25" s="41"/>
      <c r="F25" s="41"/>
      <c r="H25" s="47">
        <f>H19+H20+H21+H22+H24+H23</f>
        <v>18</v>
      </c>
      <c r="I25" s="48">
        <f>I19+I20+I21+I22+I24+I23</f>
        <v>2465905</v>
      </c>
      <c r="J25" s="40"/>
    </row>
    <row r="26" spans="2:10" x14ac:dyDescent="0.25">
      <c r="B26" s="39"/>
      <c r="C26" s="13" t="s">
        <v>34</v>
      </c>
      <c r="H26" s="49">
        <v>2</v>
      </c>
      <c r="I26" s="50">
        <v>330616</v>
      </c>
      <c r="J26" s="40"/>
    </row>
    <row r="27" spans="2:10" ht="13" thickBot="1" x14ac:dyDescent="0.3">
      <c r="B27" s="39"/>
      <c r="C27" s="13" t="s">
        <v>35</v>
      </c>
      <c r="H27" s="51">
        <v>1</v>
      </c>
      <c r="I27" s="52">
        <v>284967</v>
      </c>
      <c r="J27" s="40"/>
    </row>
    <row r="28" spans="2:10" ht="13" x14ac:dyDescent="0.3">
      <c r="B28" s="39"/>
      <c r="C28" s="41" t="s">
        <v>36</v>
      </c>
      <c r="D28" s="41"/>
      <c r="E28" s="41"/>
      <c r="F28" s="41"/>
      <c r="H28" s="47">
        <f>H26+H27</f>
        <v>3</v>
      </c>
      <c r="I28" s="48">
        <f>I26+I27</f>
        <v>615583</v>
      </c>
      <c r="J28" s="40"/>
    </row>
    <row r="29" spans="2:10" ht="13.5" thickBot="1" x14ac:dyDescent="0.35">
      <c r="B29" s="39"/>
      <c r="C29" s="13" t="s">
        <v>37</v>
      </c>
      <c r="D29" s="41"/>
      <c r="E29" s="41"/>
      <c r="F29" s="41"/>
      <c r="H29" s="51">
        <v>0</v>
      </c>
      <c r="I29" s="52">
        <v>0</v>
      </c>
      <c r="J29" s="40"/>
    </row>
    <row r="30" spans="2:10" ht="13" x14ac:dyDescent="0.3">
      <c r="B30" s="39"/>
      <c r="C30" s="41" t="s">
        <v>38</v>
      </c>
      <c r="D30" s="41"/>
      <c r="E30" s="41"/>
      <c r="F30" s="41"/>
      <c r="H30" s="49">
        <f>H29</f>
        <v>0</v>
      </c>
      <c r="I30" s="50">
        <f>I29</f>
        <v>0</v>
      </c>
      <c r="J30" s="40"/>
    </row>
    <row r="31" spans="2:10" ht="13" x14ac:dyDescent="0.3">
      <c r="B31" s="39"/>
      <c r="C31" s="41"/>
      <c r="D31" s="41"/>
      <c r="E31" s="41"/>
      <c r="F31" s="41"/>
      <c r="H31" s="53"/>
      <c r="I31" s="48"/>
      <c r="J31" s="40"/>
    </row>
    <row r="32" spans="2:10" ht="13.5" thickBot="1" x14ac:dyDescent="0.35">
      <c r="B32" s="39"/>
      <c r="C32" s="41" t="s">
        <v>39</v>
      </c>
      <c r="D32" s="41"/>
      <c r="H32" s="54">
        <f>H25+H28+H30</f>
        <v>21</v>
      </c>
      <c r="I32" s="55">
        <f>I25+I28+I30</f>
        <v>3081488</v>
      </c>
      <c r="J32" s="40"/>
    </row>
    <row r="33" spans="2:10" ht="13.5" thickTop="1" x14ac:dyDescent="0.3">
      <c r="B33" s="39"/>
      <c r="C33" s="41"/>
      <c r="D33" s="41"/>
      <c r="H33" s="56">
        <f>+H18-H32</f>
        <v>0</v>
      </c>
      <c r="I33" s="50">
        <f>+I18-I32</f>
        <v>0</v>
      </c>
      <c r="J33" s="40"/>
    </row>
    <row r="34" spans="2:10" x14ac:dyDescent="0.25">
      <c r="B34" s="39"/>
      <c r="G34" s="56"/>
      <c r="H34" s="56"/>
      <c r="I34" s="56"/>
      <c r="J34" s="40"/>
    </row>
    <row r="35" spans="2:10" x14ac:dyDescent="0.25">
      <c r="B35" s="39"/>
      <c r="G35" s="56"/>
      <c r="H35" s="56"/>
      <c r="I35" s="56"/>
      <c r="J35" s="40"/>
    </row>
    <row r="36" spans="2:10" ht="13" x14ac:dyDescent="0.3">
      <c r="B36" s="39"/>
      <c r="C36" s="41"/>
      <c r="G36" s="56"/>
      <c r="H36" s="56"/>
      <c r="I36" s="56"/>
      <c r="J36" s="40"/>
    </row>
    <row r="37" spans="2:10" ht="13.5" thickBot="1" x14ac:dyDescent="0.35">
      <c r="B37" s="39"/>
      <c r="C37" s="57" t="s">
        <v>143</v>
      </c>
      <c r="D37" s="58"/>
      <c r="H37" s="57" t="s">
        <v>40</v>
      </c>
      <c r="I37" s="58"/>
      <c r="J37" s="40"/>
    </row>
    <row r="38" spans="2:10" ht="13" x14ac:dyDescent="0.3">
      <c r="B38" s="39"/>
      <c r="C38" s="41" t="s">
        <v>144</v>
      </c>
      <c r="D38" s="56"/>
      <c r="H38" s="59" t="s">
        <v>41</v>
      </c>
      <c r="I38" s="56"/>
      <c r="J38" s="40"/>
    </row>
    <row r="39" spans="2:10" ht="13" x14ac:dyDescent="0.3">
      <c r="B39" s="39"/>
      <c r="C39" s="41" t="s">
        <v>145</v>
      </c>
      <c r="H39" s="41" t="s">
        <v>42</v>
      </c>
      <c r="I39" s="56"/>
      <c r="J39" s="40"/>
    </row>
    <row r="40" spans="2:10" x14ac:dyDescent="0.25">
      <c r="B40" s="39"/>
      <c r="G40" s="56"/>
      <c r="H40" s="56"/>
      <c r="I40" s="56"/>
      <c r="J40" s="40"/>
    </row>
    <row r="41" spans="2:10" ht="12.75" customHeight="1" x14ac:dyDescent="0.25">
      <c r="B41" s="39"/>
      <c r="C41" s="60" t="s">
        <v>43</v>
      </c>
      <c r="D41" s="60"/>
      <c r="E41" s="60"/>
      <c r="F41" s="60"/>
      <c r="G41" s="60"/>
      <c r="H41" s="60"/>
      <c r="I41" s="60"/>
      <c r="J41" s="40"/>
    </row>
    <row r="42" spans="2:10" ht="18.75" customHeight="1" thickBot="1" x14ac:dyDescent="0.3">
      <c r="B42" s="61"/>
      <c r="C42" s="62"/>
      <c r="D42" s="62"/>
      <c r="E42" s="62"/>
      <c r="F42" s="62"/>
      <c r="G42" s="62"/>
      <c r="H42" s="62"/>
      <c r="I42" s="62"/>
      <c r="J42" s="6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9" zoomScale="84" zoomScaleNormal="84" zoomScaleSheetLayoutView="100" workbookViewId="0">
      <selection activeCell="C9" sqref="C9:I29"/>
    </sheetView>
  </sheetViews>
  <sheetFormatPr baseColWidth="10" defaultColWidth="11.453125" defaultRowHeight="12.5" x14ac:dyDescent="0.25"/>
  <cols>
    <col min="1" max="1" width="4.453125" style="13" customWidth="1"/>
    <col min="2" max="2" width="11.453125" style="13"/>
    <col min="3" max="3" width="12.81640625" style="13" customWidth="1"/>
    <col min="4" max="4" width="22" style="13" customWidth="1"/>
    <col min="5" max="8" width="11.453125" style="13"/>
    <col min="9" max="9" width="24.7265625" style="13" customWidth="1"/>
    <col min="10" max="10" width="12.54296875" style="13" customWidth="1"/>
    <col min="11" max="11" width="1.7265625" style="13" customWidth="1"/>
    <col min="12" max="16384" width="11.453125" style="13"/>
  </cols>
  <sheetData>
    <row r="1" spans="2:10" ht="18" customHeight="1" thickBot="1" x14ac:dyDescent="0.3"/>
    <row r="2" spans="2:10" ht="19.5" customHeight="1" x14ac:dyDescent="0.25">
      <c r="B2" s="14"/>
      <c r="C2" s="15"/>
      <c r="D2" s="16" t="s">
        <v>44</v>
      </c>
      <c r="E2" s="17"/>
      <c r="F2" s="17"/>
      <c r="G2" s="17"/>
      <c r="H2" s="17"/>
      <c r="I2" s="18"/>
      <c r="J2" s="19" t="s">
        <v>21</v>
      </c>
    </row>
    <row r="3" spans="2:10" ht="15.75" customHeight="1" thickBot="1" x14ac:dyDescent="0.3">
      <c r="B3" s="20"/>
      <c r="C3" s="21"/>
      <c r="D3" s="22"/>
      <c r="E3" s="23"/>
      <c r="F3" s="23"/>
      <c r="G3" s="23"/>
      <c r="H3" s="23"/>
      <c r="I3" s="24"/>
      <c r="J3" s="25"/>
    </row>
    <row r="4" spans="2:10" ht="13" x14ac:dyDescent="0.25">
      <c r="B4" s="20"/>
      <c r="C4" s="21"/>
      <c r="E4" s="27"/>
      <c r="F4" s="27"/>
      <c r="G4" s="27"/>
      <c r="H4" s="27"/>
      <c r="I4" s="28"/>
      <c r="J4" s="29"/>
    </row>
    <row r="5" spans="2:10" ht="13" x14ac:dyDescent="0.25">
      <c r="B5" s="20"/>
      <c r="C5" s="21"/>
      <c r="D5" s="64" t="s">
        <v>45</v>
      </c>
      <c r="E5" s="65"/>
      <c r="F5" s="65"/>
      <c r="G5" s="65"/>
      <c r="H5" s="65"/>
      <c r="I5" s="66"/>
      <c r="J5" s="32" t="s">
        <v>46</v>
      </c>
    </row>
    <row r="6" spans="2:10" ht="13.5" thickBot="1" x14ac:dyDescent="0.3">
      <c r="B6" s="33"/>
      <c r="C6" s="34"/>
      <c r="D6" s="35"/>
      <c r="E6" s="36"/>
      <c r="F6" s="36"/>
      <c r="G6" s="36"/>
      <c r="H6" s="36"/>
      <c r="I6" s="37"/>
      <c r="J6" s="38"/>
    </row>
    <row r="7" spans="2:10" x14ac:dyDescent="0.25">
      <c r="B7" s="39"/>
      <c r="J7" s="40"/>
    </row>
    <row r="8" spans="2:10" x14ac:dyDescent="0.25">
      <c r="B8" s="39"/>
      <c r="J8" s="40"/>
    </row>
    <row r="9" spans="2:10" ht="13" x14ac:dyDescent="0.3">
      <c r="B9" s="39"/>
      <c r="C9" s="41" t="s">
        <v>142</v>
      </c>
      <c r="D9" s="43"/>
      <c r="E9" s="42"/>
      <c r="J9" s="40"/>
    </row>
    <row r="10" spans="2:10" ht="13" x14ac:dyDescent="0.3">
      <c r="B10" s="39"/>
      <c r="C10" s="41"/>
      <c r="J10" s="40"/>
    </row>
    <row r="11" spans="2:10" ht="13" x14ac:dyDescent="0.3">
      <c r="B11" s="39"/>
      <c r="C11" s="41" t="s">
        <v>140</v>
      </c>
      <c r="J11" s="40"/>
    </row>
    <row r="12" spans="2:10" ht="13" x14ac:dyDescent="0.3">
      <c r="B12" s="39"/>
      <c r="C12" s="41" t="s">
        <v>141</v>
      </c>
      <c r="J12" s="40"/>
    </row>
    <row r="13" spans="2:10" x14ac:dyDescent="0.25">
      <c r="B13" s="39"/>
      <c r="J13" s="40"/>
    </row>
    <row r="14" spans="2:10" x14ac:dyDescent="0.25">
      <c r="B14" s="39"/>
      <c r="C14" s="13" t="s">
        <v>47</v>
      </c>
      <c r="J14" s="40"/>
    </row>
    <row r="15" spans="2:10" x14ac:dyDescent="0.25">
      <c r="B15" s="39"/>
      <c r="C15" s="44"/>
      <c r="J15" s="40"/>
    </row>
    <row r="16" spans="2:10" ht="13" x14ac:dyDescent="0.3">
      <c r="B16" s="39"/>
      <c r="C16" s="67"/>
      <c r="D16" s="42"/>
      <c r="H16" s="68" t="s">
        <v>48</v>
      </c>
      <c r="I16" s="68" t="s">
        <v>49</v>
      </c>
      <c r="J16" s="40"/>
    </row>
    <row r="17" spans="2:10" ht="13" x14ac:dyDescent="0.3">
      <c r="B17" s="39"/>
      <c r="C17" s="41" t="s">
        <v>26</v>
      </c>
      <c r="D17" s="41"/>
      <c r="E17" s="41"/>
      <c r="F17" s="41"/>
      <c r="H17" s="45">
        <v>18</v>
      </c>
      <c r="I17" s="69">
        <v>2465905</v>
      </c>
      <c r="J17" s="40"/>
    </row>
    <row r="18" spans="2:10" x14ac:dyDescent="0.25">
      <c r="B18" s="39"/>
      <c r="C18" s="13" t="s">
        <v>27</v>
      </c>
      <c r="H18" s="70">
        <v>10</v>
      </c>
      <c r="I18" s="71">
        <v>1517456</v>
      </c>
      <c r="J18" s="40"/>
    </row>
    <row r="19" spans="2:10" x14ac:dyDescent="0.25">
      <c r="B19" s="39"/>
      <c r="C19" s="13" t="s">
        <v>28</v>
      </c>
      <c r="H19" s="70">
        <v>8</v>
      </c>
      <c r="I19" s="71">
        <v>948449</v>
      </c>
      <c r="J19" s="40"/>
    </row>
    <row r="20" spans="2:10" x14ac:dyDescent="0.25">
      <c r="B20" s="39"/>
      <c r="C20" s="13" t="s">
        <v>30</v>
      </c>
      <c r="H20" s="70">
        <v>0</v>
      </c>
      <c r="I20" s="71">
        <v>0</v>
      </c>
      <c r="J20" s="40"/>
    </row>
    <row r="21" spans="2:10" x14ac:dyDescent="0.25">
      <c r="B21" s="39"/>
      <c r="C21" s="13" t="s">
        <v>50</v>
      </c>
      <c r="H21" s="70">
        <v>0</v>
      </c>
      <c r="I21" s="71">
        <v>0</v>
      </c>
      <c r="J21" s="40"/>
    </row>
    <row r="22" spans="2:10" ht="13" x14ac:dyDescent="0.3">
      <c r="B22" s="39"/>
      <c r="C22" s="41" t="s">
        <v>51</v>
      </c>
      <c r="D22" s="41"/>
      <c r="E22" s="41"/>
      <c r="F22" s="41"/>
      <c r="H22" s="45">
        <v>18</v>
      </c>
      <c r="I22" s="69">
        <v>2465905</v>
      </c>
      <c r="J22" s="40"/>
    </row>
    <row r="23" spans="2:10" ht="13.5" thickBot="1" x14ac:dyDescent="0.35">
      <c r="B23" s="39"/>
      <c r="C23" s="41"/>
      <c r="D23" s="41"/>
      <c r="H23" s="72"/>
      <c r="I23" s="73"/>
      <c r="J23" s="40"/>
    </row>
    <row r="24" spans="2:10" ht="13.5" thickTop="1" x14ac:dyDescent="0.3">
      <c r="B24" s="39"/>
      <c r="C24" s="41"/>
      <c r="D24" s="41"/>
      <c r="H24" s="56"/>
      <c r="I24" s="50"/>
      <c r="J24" s="40"/>
    </row>
    <row r="25" spans="2:10" ht="13" x14ac:dyDescent="0.3">
      <c r="B25" s="39"/>
      <c r="C25" s="41"/>
      <c r="D25" s="41"/>
      <c r="H25" s="56"/>
      <c r="I25" s="50"/>
      <c r="J25" s="40"/>
    </row>
    <row r="26" spans="2:10" ht="13" x14ac:dyDescent="0.3">
      <c r="B26" s="39"/>
      <c r="C26" s="41"/>
      <c r="D26" s="41"/>
      <c r="H26" s="56"/>
      <c r="I26" s="50"/>
      <c r="J26" s="40"/>
    </row>
    <row r="27" spans="2:10" x14ac:dyDescent="0.25">
      <c r="B27" s="39"/>
      <c r="G27" s="56"/>
      <c r="H27" s="56"/>
      <c r="I27" s="56"/>
      <c r="J27" s="40"/>
    </row>
    <row r="28" spans="2:10" ht="13.5" thickBot="1" x14ac:dyDescent="0.35">
      <c r="B28" s="39"/>
      <c r="C28" s="57" t="s">
        <v>143</v>
      </c>
      <c r="D28" s="57"/>
      <c r="G28" s="57" t="s">
        <v>40</v>
      </c>
      <c r="H28" s="58"/>
      <c r="I28" s="56"/>
      <c r="J28" s="40"/>
    </row>
    <row r="29" spans="2:10" ht="13" x14ac:dyDescent="0.3">
      <c r="B29" s="39"/>
      <c r="C29" s="59" t="s">
        <v>144</v>
      </c>
      <c r="D29" s="59"/>
      <c r="G29" s="59" t="s">
        <v>52</v>
      </c>
      <c r="H29" s="56"/>
      <c r="I29" s="56"/>
      <c r="J29" s="40"/>
    </row>
    <row r="30" spans="2:10" ht="18.75" customHeight="1" thickBot="1" x14ac:dyDescent="0.3">
      <c r="B30" s="61"/>
      <c r="C30" s="62"/>
      <c r="D30" s="62"/>
      <c r="E30" s="62"/>
      <c r="F30" s="62"/>
      <c r="G30" s="58"/>
      <c r="H30" s="58"/>
      <c r="I30" s="58"/>
      <c r="J30" s="6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2024-09-04T13:56:37Z</cp:lastPrinted>
  <dcterms:created xsi:type="dcterms:W3CDTF">2022-06-01T14:39:12Z</dcterms:created>
  <dcterms:modified xsi:type="dcterms:W3CDTF">2024-09-04T13:58:12Z</dcterms:modified>
</cp:coreProperties>
</file>