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60002541_CLINICA DE MARLY S.A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I32" i="3" s="1"/>
  <c r="I33" i="3" s="1"/>
  <c r="H25" i="3"/>
  <c r="H32" i="3" s="1"/>
  <c r="H33" i="3" s="1"/>
  <c r="M1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<sst xmlns="http://schemas.openxmlformats.org/spreadsheetml/2006/main" count="89" uniqueCount="59">
  <si>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</si>
  <si>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</si>
  <si>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</si>
  <si>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</si>
  <si>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</si>
  <si>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</si>
  <si>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</si>
  <si>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</si>
  <si>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</si>
  <si>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</si>
  <si>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</si>
  <si>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</si>
  <si>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DE MARLY S.A</t>
  </si>
  <si>
    <t>SMAR</t>
  </si>
  <si>
    <t>Sin Contrato</t>
  </si>
  <si>
    <t>Bogotá</t>
  </si>
  <si>
    <t>-</t>
  </si>
  <si>
    <t>URGENCIA</t>
  </si>
  <si>
    <t>POR PAGAR SAP</t>
  </si>
  <si>
    <t>DOC CONTA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</si>
  <si>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</si>
  <si>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</si>
  <si>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</si>
  <si>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</si>
  <si>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</si>
  <si>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</si>
  <si>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</si>
  <si>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</si>
  <si>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</si>
  <si>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</si>
  <si>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</si>
  <si>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</si>
  <si>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</si>
  <si>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</si>
  <si>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</si>
  <si>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</si>
  <si>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</si>
  <si>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</si>
  <si>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</si>
  <si>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</si>
  <si>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</si>
  <si>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</si>
  <si>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</si>
  <si>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</si>
  <si>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</si>
  <si>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</si>
  <si>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</si>
  <si>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</si>
  <si>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</si>
  <si>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</si>
  <si>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</si>
  <si>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</si>
  <si>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</si>
  <si>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</si>
  <si>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GLORIA CECILIA DIAZ</t>
  </si>
  <si>
    <t>Lider De Cartera</t>
  </si>
  <si>
    <t>CLINICA DE MARLY S.A.</t>
  </si>
  <si>
    <t>NIT: 860002541</t>
  </si>
  <si>
    <t>Santiago de Cali, agosto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</si>
</sst>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\ _€_-;\-* #,##0\ _€_-;_-* &quot;-&quot;??\ _€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164" fontId="0" fillId="0" borderId="1" xfId="1" applyNumberFormat="1" applyFont="1" applyBorder="1"/>
    <xf numFmtId="0" fontId="6" fillId="3" borderId="1" xfId="0" applyFont="1" applyFill="1" applyBorder="1" applyAlignment="1">
      <alignment horizontal="center" vertical="center" wrapText="1"/>
    </xf>
    <xf numFmtId="165" fontId="6" fillId="3" borderId="1" xfId="3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4" fontId="7" fillId="0" borderId="1" xfId="1" applyNumberFormat="1" applyFont="1" applyBorder="1"/>
    <xf numFmtId="0" fontId="8" fillId="2" borderId="1" xfId="0" applyFont="1" applyFill="1" applyBorder="1" applyAlignment="1">
      <alignment horizontal="center" wrapText="1"/>
    </xf>
    <xf numFmtId="0" fontId="6" fillId="2" borderId="1" xfId="0" applyFont="1" applyFill="1" applyBorder="1" applyAlignment="1">
      <alignment horizontal="center"/>
    </xf>
    <xf numFmtId="0" fontId="7" fillId="0" borderId="0" xfId="0" applyFont="1"/>
    <xf numFmtId="167" fontId="7" fillId="0" borderId="1" xfId="2" applyNumberFormat="1" applyFont="1" applyBorder="1"/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8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70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1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1" fontId="11" fillId="0" borderId="13" xfId="4" applyNumberFormat="1" applyFont="1" applyBorder="1" applyAlignment="1">
      <alignment horizontal="right"/>
    </xf>
    <xf numFmtId="171" fontId="10" fillId="0" borderId="0" xfId="4" applyNumberFormat="1" applyFont="1"/>
    <xf numFmtId="171" fontId="11" fillId="0" borderId="9" xfId="4" applyNumberFormat="1" applyFont="1" applyBorder="1"/>
    <xf numFmtId="171" fontId="10" fillId="0" borderId="9" xfId="4" applyNumberFormat="1" applyFont="1" applyBorder="1"/>
    <xf numFmtId="171" fontId="11" fillId="0" borderId="0" xfId="4" applyNumberFormat="1" applyFont="1"/>
    <xf numFmtId="0" fontId="12" fillId="0" borderId="0" xfId="4" applyFont="1" applyAlignment="1">
      <alignment horizontal="center" vertical="center" wrapText="1"/>
    </xf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0" fillId="2" borderId="0" xfId="4" applyFont="1" applyFill="1"/>
    <xf numFmtId="0" fontId="11" fillId="0" borderId="0" xfId="4" applyFont="1" applyAlignment="1">
      <alignment horizontal="center"/>
    </xf>
    <xf numFmtId="172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2" fontId="10" fillId="0" borderId="0" xfId="6" applyNumberFormat="1" applyFont="1" applyAlignment="1">
      <alignment horizontal="right"/>
    </xf>
    <xf numFmtId="164" fontId="10" fillId="0" borderId="13" xfId="6" applyNumberFormat="1" applyFont="1" applyBorder="1" applyAlignment="1">
      <alignment horizontal="center"/>
    </xf>
    <xf numFmtId="172" fontId="10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"/>
  <sheetViews>
    <sheetView showGridLines="0" zoomScale="120" zoomScaleNormal="120" workbookViewId="0">
      <selection activeCell="C2" sqref="C2"/>
    </sheetView>
  </sheetViews>
  <sheetFormatPr baseColWidth="10" defaultRowHeight="14.5" x14ac:dyDescent="0.35"/>
  <cols>
    <col min="1" max="1" width="19.26953125" customWidth="1"/>
    <col min="2" max="2" width="30.81640625" customWidth="1"/>
    <col min="3" max="3" width="9.81640625" customWidth="1"/>
    <col min="4" max="4" width="8.81640625" customWidth="1"/>
    <col min="5" max="5" width="10.1796875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860002541</v>
      </c>
      <c r="B2" s="1" t="s">
        <v>12</v>
      </c>
      <c r="C2" s="1" t="s">
        <v>13</v>
      </c>
      <c r="D2" s="1">
        <v>2893615</v>
      </c>
      <c r="E2" s="1">
        <v>2893615</v>
      </c>
      <c r="F2" s="6">
        <v>45325</v>
      </c>
      <c r="G2" s="7">
        <v>75512</v>
      </c>
      <c r="H2" s="7">
        <v>75512</v>
      </c>
      <c r="I2" s="5" t="s">
        <v>14</v>
      </c>
      <c r="J2" s="4" t="s">
        <v>15</v>
      </c>
      <c r="K2" s="5" t="s">
        <v>17</v>
      </c>
      <c r="L2" s="4" t="s">
        <v>16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2"/>
  <sheetViews>
    <sheetView showGridLines="0" zoomScaleNormal="100" workbookViewId="0">
      <selection activeCell="H2" sqref="H2"/>
    </sheetView>
  </sheetViews>
  <sheetFormatPr baseColWidth="10" defaultRowHeight="10" x14ac:dyDescent="0.2"/>
  <cols>
    <col min="1" max="1" width="8.1796875" style="18" bestFit="1" customWidth="1"/>
    <col min="2" max="2" width="16.6328125" style="18" bestFit="1" customWidth="1"/>
    <col min="3" max="3" width="6.36328125" style="18" bestFit="1" customWidth="1"/>
    <col min="4" max="4" width="6.6328125" style="18" bestFit="1" customWidth="1"/>
    <col min="5" max="6" width="8.08984375" style="18" bestFit="1" customWidth="1"/>
    <col min="7" max="7" width="7.7265625" style="18" bestFit="1" customWidth="1"/>
    <col min="8" max="8" width="7.90625" style="18" bestFit="1" customWidth="1"/>
    <col min="9" max="9" width="13.36328125" style="18" bestFit="1" customWidth="1"/>
    <col min="10" max="10" width="11.26953125" style="18" bestFit="1" customWidth="1"/>
    <col min="11" max="11" width="14.6328125" style="18" bestFit="1" customWidth="1"/>
    <col min="12" max="12" width="8.90625" style="18" bestFit="1" customWidth="1"/>
    <col min="13" max="13" width="13.453125" style="18" bestFit="1" customWidth="1"/>
    <col min="14" max="14" width="10.26953125" style="18" bestFit="1" customWidth="1"/>
    <col min="15" max="15" width="9.7265625" style="18" bestFit="1" customWidth="1"/>
    <col min="16" max="16384" width="10.90625" style="18"/>
  </cols>
  <sheetData>
    <row r="1" spans="1:15" s="12" customFormat="1" ht="20" x14ac:dyDescent="0.35">
      <c r="A1" s="11" t="s">
        <v>6</v>
      </c>
      <c r="B1" s="11" t="s">
        <v>8</v>
      </c>
      <c r="C1" s="11" t="s">
        <v>0</v>
      </c>
      <c r="D1" s="11" t="s">
        <v>1</v>
      </c>
      <c r="E1" s="11" t="s">
        <v>2</v>
      </c>
      <c r="F1" s="11" t="s">
        <v>3</v>
      </c>
      <c r="G1" s="11" t="s">
        <v>4</v>
      </c>
      <c r="H1" s="11" t="s">
        <v>5</v>
      </c>
      <c r="I1" s="11" t="s">
        <v>7</v>
      </c>
      <c r="J1" s="11" t="s">
        <v>9</v>
      </c>
      <c r="K1" s="11" t="s">
        <v>10</v>
      </c>
      <c r="L1" s="11" t="s">
        <v>11</v>
      </c>
      <c r="M1" s="8" t="str">
        <f ca="1">+CONCATENATE("ESTADO EPS ",TEXT(TODAY(),"DD-MM-YYYY"))</f>
        <v>ESTADO EPS 17-08-2024</v>
      </c>
      <c r="N1" s="9" t="s">
        <v>18</v>
      </c>
      <c r="O1" s="10" t="s">
        <v>19</v>
      </c>
    </row>
    <row r="2" spans="1:15" x14ac:dyDescent="0.2">
      <c r="A2" s="13">
        <v>860002541</v>
      </c>
      <c r="B2" s="13" t="s">
        <v>12</v>
      </c>
      <c r="C2" s="13" t="s">
        <v>13</v>
      </c>
      <c r="D2" s="13">
        <v>2893615</v>
      </c>
      <c r="E2" s="13">
        <v>2893615</v>
      </c>
      <c r="F2" s="14">
        <v>45325</v>
      </c>
      <c r="G2" s="15">
        <v>75512</v>
      </c>
      <c r="H2" s="15">
        <v>75512</v>
      </c>
      <c r="I2" s="16" t="s">
        <v>14</v>
      </c>
      <c r="J2" s="17" t="s">
        <v>15</v>
      </c>
      <c r="K2" s="16" t="s">
        <v>17</v>
      </c>
      <c r="L2" s="17" t="s">
        <v>16</v>
      </c>
      <c r="M2" s="13" t="s">
        <v>20</v>
      </c>
      <c r="N2" s="19">
        <v>0</v>
      </c>
      <c r="O2" s="13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20" customWidth="1"/>
    <col min="2" max="2" width="10.90625" style="20"/>
    <col min="3" max="3" width="17.54296875" style="20" customWidth="1"/>
    <col min="4" max="4" width="11.54296875" style="20" customWidth="1"/>
    <col min="5" max="8" width="10.90625" style="20"/>
    <col min="9" max="9" width="22.54296875" style="20" customWidth="1"/>
    <col min="10" max="10" width="14" style="20" customWidth="1"/>
    <col min="11" max="11" width="1.7265625" style="20" customWidth="1"/>
    <col min="12" max="16384" width="10.90625" style="20"/>
  </cols>
  <sheetData>
    <row r="1" spans="2:10" ht="6" customHeight="1" thickBot="1" x14ac:dyDescent="0.3"/>
    <row r="2" spans="2:10" ht="19.5" customHeight="1" x14ac:dyDescent="0.25">
      <c r="B2" s="21"/>
      <c r="C2" s="22"/>
      <c r="D2" s="23" t="s">
        <v>21</v>
      </c>
      <c r="E2" s="24"/>
      <c r="F2" s="24"/>
      <c r="G2" s="24"/>
      <c r="H2" s="24"/>
      <c r="I2" s="25"/>
      <c r="J2" s="26" t="s">
        <v>22</v>
      </c>
    </row>
    <row r="3" spans="2:10" ht="15.75" customHeight="1" thickBot="1" x14ac:dyDescent="0.3">
      <c r="B3" s="27"/>
      <c r="C3" s="28"/>
      <c r="D3" s="29"/>
      <c r="E3" s="30"/>
      <c r="F3" s="30"/>
      <c r="G3" s="30"/>
      <c r="H3" s="30"/>
      <c r="I3" s="31"/>
      <c r="J3" s="32"/>
    </row>
    <row r="4" spans="2:10" ht="13" x14ac:dyDescent="0.25">
      <c r="B4" s="27"/>
      <c r="C4" s="28"/>
      <c r="D4" s="33"/>
      <c r="E4" s="34"/>
      <c r="F4" s="34"/>
      <c r="G4" s="34"/>
      <c r="H4" s="34"/>
      <c r="I4" s="35"/>
      <c r="J4" s="36"/>
    </row>
    <row r="5" spans="2:10" ht="13" x14ac:dyDescent="0.25">
      <c r="B5" s="27"/>
      <c r="C5" s="28"/>
      <c r="D5" s="37" t="s">
        <v>23</v>
      </c>
      <c r="E5" s="38"/>
      <c r="F5" s="38"/>
      <c r="G5" s="38"/>
      <c r="H5" s="38"/>
      <c r="I5" s="39"/>
      <c r="J5" s="39" t="s">
        <v>24</v>
      </c>
    </row>
    <row r="6" spans="2:10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0" x14ac:dyDescent="0.25">
      <c r="B7" s="46"/>
      <c r="J7" s="47"/>
    </row>
    <row r="8" spans="2:10" x14ac:dyDescent="0.25">
      <c r="B8" s="46"/>
      <c r="J8" s="47"/>
    </row>
    <row r="9" spans="2:10" x14ac:dyDescent="0.25">
      <c r="B9" s="46"/>
      <c r="J9" s="47"/>
    </row>
    <row r="10" spans="2:10" ht="13" x14ac:dyDescent="0.3">
      <c r="B10" s="46"/>
      <c r="C10" s="48" t="s">
        <v>58</v>
      </c>
      <c r="E10" s="49"/>
      <c r="H10" s="50"/>
      <c r="J10" s="47"/>
    </row>
    <row r="11" spans="2:10" x14ac:dyDescent="0.25">
      <c r="B11" s="46"/>
      <c r="J11" s="47"/>
    </row>
    <row r="12" spans="2:10" ht="13" x14ac:dyDescent="0.3">
      <c r="B12" s="46"/>
      <c r="C12" s="48" t="s">
        <v>12</v>
      </c>
      <c r="J12" s="47"/>
    </row>
    <row r="13" spans="2:10" ht="13" x14ac:dyDescent="0.3">
      <c r="B13" s="46"/>
      <c r="C13" s="48" t="s">
        <v>57</v>
      </c>
      <c r="J13" s="47"/>
    </row>
    <row r="14" spans="2:10" x14ac:dyDescent="0.25">
      <c r="B14" s="46"/>
      <c r="J14" s="47"/>
    </row>
    <row r="15" spans="2:10" x14ac:dyDescent="0.25">
      <c r="B15" s="46"/>
      <c r="C15" s="20" t="s">
        <v>25</v>
      </c>
      <c r="J15" s="47"/>
    </row>
    <row r="16" spans="2:10" x14ac:dyDescent="0.25">
      <c r="B16" s="46"/>
      <c r="C16" s="51"/>
      <c r="J16" s="47"/>
    </row>
    <row r="17" spans="2:10" ht="13" x14ac:dyDescent="0.3">
      <c r="B17" s="46"/>
      <c r="C17" s="20" t="s">
        <v>26</v>
      </c>
      <c r="D17" s="49"/>
      <c r="H17" s="52"/>
      <c r="I17" s="53"/>
      <c r="J17" s="47"/>
    </row>
    <row r="18" spans="2:10" ht="13" x14ac:dyDescent="0.3">
      <c r="B18" s="46"/>
      <c r="C18" s="48" t="s">
        <v>27</v>
      </c>
      <c r="D18" s="48"/>
      <c r="E18" s="48"/>
      <c r="F18" s="48"/>
      <c r="H18" s="54">
        <v>1</v>
      </c>
      <c r="I18" s="55">
        <v>75512</v>
      </c>
      <c r="J18" s="47"/>
    </row>
    <row r="19" spans="2:10" x14ac:dyDescent="0.25">
      <c r="B19" s="46"/>
      <c r="C19" s="20" t="s">
        <v>28</v>
      </c>
      <c r="H19" s="56">
        <v>0</v>
      </c>
      <c r="I19" s="57">
        <v>0</v>
      </c>
      <c r="J19" s="47"/>
    </row>
    <row r="20" spans="2:10" x14ac:dyDescent="0.25">
      <c r="B20" s="46"/>
      <c r="C20" s="20" t="s">
        <v>29</v>
      </c>
      <c r="H20" s="56">
        <v>0</v>
      </c>
      <c r="I20" s="57">
        <v>0</v>
      </c>
      <c r="J20" s="47"/>
    </row>
    <row r="21" spans="2:10" x14ac:dyDescent="0.25">
      <c r="B21" s="46"/>
      <c r="C21" s="20" t="s">
        <v>30</v>
      </c>
      <c r="H21" s="56">
        <v>1</v>
      </c>
      <c r="I21" s="57">
        <v>75512</v>
      </c>
      <c r="J21" s="47"/>
    </row>
    <row r="22" spans="2:10" x14ac:dyDescent="0.25">
      <c r="B22" s="46"/>
      <c r="C22" s="20" t="s">
        <v>31</v>
      </c>
      <c r="H22" s="56">
        <v>0</v>
      </c>
      <c r="I22" s="57">
        <v>0</v>
      </c>
      <c r="J22" s="47"/>
    </row>
    <row r="23" spans="2:10" x14ac:dyDescent="0.25">
      <c r="B23" s="46"/>
      <c r="C23" s="20" t="s">
        <v>32</v>
      </c>
      <c r="H23" s="56">
        <v>0</v>
      </c>
      <c r="I23" s="57">
        <v>0</v>
      </c>
      <c r="J23" s="47"/>
    </row>
    <row r="24" spans="2:10" ht="13" thickBot="1" x14ac:dyDescent="0.3">
      <c r="B24" s="46"/>
      <c r="C24" s="20" t="s">
        <v>33</v>
      </c>
      <c r="H24" s="58">
        <v>0</v>
      </c>
      <c r="I24" s="59">
        <v>0</v>
      </c>
      <c r="J24" s="47"/>
    </row>
    <row r="25" spans="2:10" ht="13" x14ac:dyDescent="0.3">
      <c r="B25" s="46"/>
      <c r="C25" s="48" t="s">
        <v>34</v>
      </c>
      <c r="D25" s="48"/>
      <c r="E25" s="48"/>
      <c r="F25" s="48"/>
      <c r="H25" s="54">
        <f>H19+H20+H21+H22+H24+H23</f>
        <v>1</v>
      </c>
      <c r="I25" s="55">
        <f>I19+I20+I21+I22+I24+I23</f>
        <v>75512</v>
      </c>
      <c r="J25" s="47"/>
    </row>
    <row r="26" spans="2:10" x14ac:dyDescent="0.25">
      <c r="B26" s="46"/>
      <c r="C26" s="20" t="s">
        <v>35</v>
      </c>
      <c r="H26" s="56">
        <v>0</v>
      </c>
      <c r="I26" s="57">
        <v>0</v>
      </c>
      <c r="J26" s="47"/>
    </row>
    <row r="27" spans="2:10" ht="13" thickBot="1" x14ac:dyDescent="0.3">
      <c r="B27" s="46"/>
      <c r="C27" s="20" t="s">
        <v>36</v>
      </c>
      <c r="H27" s="58">
        <v>0</v>
      </c>
      <c r="I27" s="59">
        <v>0</v>
      </c>
      <c r="J27" s="47"/>
    </row>
    <row r="28" spans="2:10" ht="13" x14ac:dyDescent="0.3">
      <c r="B28" s="46"/>
      <c r="C28" s="48" t="s">
        <v>37</v>
      </c>
      <c r="D28" s="48"/>
      <c r="E28" s="48"/>
      <c r="F28" s="48"/>
      <c r="H28" s="54">
        <f>H26+H27</f>
        <v>0</v>
      </c>
      <c r="I28" s="55">
        <f>I26+I27</f>
        <v>0</v>
      </c>
      <c r="J28" s="47"/>
    </row>
    <row r="29" spans="2:10" ht="13.5" thickBot="1" x14ac:dyDescent="0.35">
      <c r="B29" s="46"/>
      <c r="C29" s="20" t="s">
        <v>38</v>
      </c>
      <c r="D29" s="48"/>
      <c r="E29" s="48"/>
      <c r="F29" s="48"/>
      <c r="H29" s="58">
        <v>0</v>
      </c>
      <c r="I29" s="59">
        <v>0</v>
      </c>
      <c r="J29" s="47"/>
    </row>
    <row r="30" spans="2:10" ht="13" x14ac:dyDescent="0.3">
      <c r="B30" s="46"/>
      <c r="C30" s="48" t="s">
        <v>39</v>
      </c>
      <c r="D30" s="48"/>
      <c r="E30" s="48"/>
      <c r="F30" s="48"/>
      <c r="H30" s="56">
        <f>H29</f>
        <v>0</v>
      </c>
      <c r="I30" s="57">
        <f>I29</f>
        <v>0</v>
      </c>
      <c r="J30" s="47"/>
    </row>
    <row r="31" spans="2:10" ht="13" x14ac:dyDescent="0.3">
      <c r="B31" s="46"/>
      <c r="C31" s="48"/>
      <c r="D31" s="48"/>
      <c r="E31" s="48"/>
      <c r="F31" s="48"/>
      <c r="H31" s="60"/>
      <c r="I31" s="55"/>
      <c r="J31" s="47"/>
    </row>
    <row r="32" spans="2:10" ht="13.5" thickBot="1" x14ac:dyDescent="0.35">
      <c r="B32" s="46"/>
      <c r="C32" s="48" t="s">
        <v>40</v>
      </c>
      <c r="D32" s="48"/>
      <c r="H32" s="61">
        <f>H25+H28+H30</f>
        <v>1</v>
      </c>
      <c r="I32" s="62">
        <f>I25+I28+I30</f>
        <v>75512</v>
      </c>
      <c r="J32" s="47"/>
    </row>
    <row r="33" spans="2:10" ht="13.5" thickTop="1" x14ac:dyDescent="0.3">
      <c r="B33" s="46"/>
      <c r="C33" s="48"/>
      <c r="D33" s="48"/>
      <c r="H33" s="63">
        <f>+H18-H32</f>
        <v>0</v>
      </c>
      <c r="I33" s="57">
        <f>+I18-I32</f>
        <v>0</v>
      </c>
      <c r="J33" s="47"/>
    </row>
    <row r="34" spans="2:10" x14ac:dyDescent="0.25">
      <c r="B34" s="46"/>
      <c r="G34" s="63"/>
      <c r="H34" s="63"/>
      <c r="I34" s="63"/>
      <c r="J34" s="47"/>
    </row>
    <row r="35" spans="2:10" x14ac:dyDescent="0.25">
      <c r="B35" s="46"/>
      <c r="G35" s="63"/>
      <c r="H35" s="63"/>
      <c r="I35" s="63"/>
      <c r="J35" s="47"/>
    </row>
    <row r="36" spans="2:10" ht="13" x14ac:dyDescent="0.3">
      <c r="B36" s="46"/>
      <c r="C36" s="48"/>
      <c r="G36" s="63"/>
      <c r="H36" s="63"/>
      <c r="I36" s="63"/>
      <c r="J36" s="47"/>
    </row>
    <row r="37" spans="2:10" ht="13.5" thickBot="1" x14ac:dyDescent="0.35">
      <c r="B37" s="46"/>
      <c r="C37" s="64" t="s">
        <v>54</v>
      </c>
      <c r="D37" s="65"/>
      <c r="H37" s="64" t="s">
        <v>41</v>
      </c>
      <c r="I37" s="65"/>
      <c r="J37" s="47"/>
    </row>
    <row r="38" spans="2:10" ht="13" x14ac:dyDescent="0.3">
      <c r="B38" s="46"/>
      <c r="C38" s="48" t="s">
        <v>55</v>
      </c>
      <c r="D38" s="63"/>
      <c r="H38" s="66" t="s">
        <v>42</v>
      </c>
      <c r="I38" s="63"/>
      <c r="J38" s="47"/>
    </row>
    <row r="39" spans="2:10" ht="13" x14ac:dyDescent="0.3">
      <c r="B39" s="46"/>
      <c r="C39" s="48" t="s">
        <v>56</v>
      </c>
      <c r="H39" s="48" t="s">
        <v>43</v>
      </c>
      <c r="I39" s="63"/>
      <c r="J39" s="47"/>
    </row>
    <row r="40" spans="2:10" x14ac:dyDescent="0.25">
      <c r="B40" s="46"/>
      <c r="G40" s="63"/>
      <c r="H40" s="63"/>
      <c r="I40" s="63"/>
      <c r="J40" s="47"/>
    </row>
    <row r="41" spans="2:10" ht="12.75" customHeight="1" x14ac:dyDescent="0.25">
      <c r="B41" s="46"/>
      <c r="C41" s="67" t="s">
        <v>44</v>
      </c>
      <c r="D41" s="67"/>
      <c r="E41" s="67"/>
      <c r="F41" s="67"/>
      <c r="G41" s="67"/>
      <c r="H41" s="67"/>
      <c r="I41" s="67"/>
      <c r="J41" s="47"/>
    </row>
    <row r="42" spans="2:10" ht="18.75" customHeight="1" thickBot="1" x14ac:dyDescent="0.3">
      <c r="B42" s="68"/>
      <c r="C42" s="69"/>
      <c r="D42" s="69"/>
      <c r="E42" s="69"/>
      <c r="F42" s="69"/>
      <c r="G42" s="69"/>
      <c r="H42" s="69"/>
      <c r="I42" s="69"/>
      <c r="J42" s="7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8" zoomScale="84" zoomScaleNormal="84" zoomScaleSheetLayoutView="100" workbookViewId="0">
      <selection activeCell="C9" sqref="C9:J30"/>
    </sheetView>
  </sheetViews>
  <sheetFormatPr baseColWidth="10" defaultColWidth="11.453125" defaultRowHeight="12.5" x14ac:dyDescent="0.25"/>
  <cols>
    <col min="1" max="1" width="4.453125" style="20" customWidth="1"/>
    <col min="2" max="2" width="11.453125" style="20"/>
    <col min="3" max="3" width="12.81640625" style="20" customWidth="1"/>
    <col min="4" max="4" width="22" style="20" customWidth="1"/>
    <col min="5" max="8" width="11.453125" style="20"/>
    <col min="9" max="9" width="24.7265625" style="20" customWidth="1"/>
    <col min="10" max="10" width="12.54296875" style="20" customWidth="1"/>
    <col min="11" max="11" width="1.7265625" style="20" customWidth="1"/>
    <col min="12" max="16384" width="11.453125" style="20"/>
  </cols>
  <sheetData>
    <row r="1" spans="2:10" ht="18" customHeight="1" thickBot="1" x14ac:dyDescent="0.3"/>
    <row r="2" spans="2:10" ht="19.5" customHeight="1" x14ac:dyDescent="0.25">
      <c r="B2" s="21"/>
      <c r="C2" s="22"/>
      <c r="D2" s="23" t="s">
        <v>45</v>
      </c>
      <c r="E2" s="24"/>
      <c r="F2" s="24"/>
      <c r="G2" s="24"/>
      <c r="H2" s="24"/>
      <c r="I2" s="25"/>
      <c r="J2" s="26" t="s">
        <v>22</v>
      </c>
    </row>
    <row r="3" spans="2:10" ht="15.75" customHeight="1" thickBot="1" x14ac:dyDescent="0.3">
      <c r="B3" s="27"/>
      <c r="C3" s="28"/>
      <c r="D3" s="29"/>
      <c r="E3" s="30"/>
      <c r="F3" s="30"/>
      <c r="G3" s="30"/>
      <c r="H3" s="30"/>
      <c r="I3" s="31"/>
      <c r="J3" s="32"/>
    </row>
    <row r="4" spans="2:10" ht="13" x14ac:dyDescent="0.25">
      <c r="B4" s="27"/>
      <c r="C4" s="28"/>
      <c r="E4" s="34"/>
      <c r="F4" s="34"/>
      <c r="G4" s="34"/>
      <c r="H4" s="34"/>
      <c r="I4" s="35"/>
      <c r="J4" s="36"/>
    </row>
    <row r="5" spans="2:10" ht="13" x14ac:dyDescent="0.25">
      <c r="B5" s="27"/>
      <c r="C5" s="28"/>
      <c r="D5" s="71" t="s">
        <v>46</v>
      </c>
      <c r="E5" s="72"/>
      <c r="F5" s="72"/>
      <c r="G5" s="72"/>
      <c r="H5" s="72"/>
      <c r="I5" s="73"/>
      <c r="J5" s="39" t="s">
        <v>47</v>
      </c>
    </row>
    <row r="6" spans="2:10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0" x14ac:dyDescent="0.25">
      <c r="B7" s="46"/>
      <c r="J7" s="47"/>
    </row>
    <row r="8" spans="2:10" x14ac:dyDescent="0.25">
      <c r="B8" s="46"/>
      <c r="J8" s="47"/>
    </row>
    <row r="9" spans="2:10" ht="13" x14ac:dyDescent="0.3">
      <c r="B9" s="46"/>
      <c r="C9" s="48" t="s">
        <v>58</v>
      </c>
      <c r="D9" s="50"/>
      <c r="E9" s="49"/>
      <c r="J9" s="47"/>
    </row>
    <row r="10" spans="2:10" ht="13" x14ac:dyDescent="0.3">
      <c r="B10" s="46"/>
      <c r="C10" s="48"/>
      <c r="J10" s="47"/>
    </row>
    <row r="11" spans="2:10" ht="13" x14ac:dyDescent="0.3">
      <c r="B11" s="46"/>
      <c r="C11" s="48" t="s">
        <v>12</v>
      </c>
      <c r="J11" s="47"/>
    </row>
    <row r="12" spans="2:10" ht="13" x14ac:dyDescent="0.3">
      <c r="B12" s="46"/>
      <c r="C12" s="48" t="s">
        <v>57</v>
      </c>
      <c r="J12" s="47"/>
    </row>
    <row r="13" spans="2:10" x14ac:dyDescent="0.25">
      <c r="B13" s="46"/>
      <c r="J13" s="47"/>
    </row>
    <row r="14" spans="2:10" x14ac:dyDescent="0.25">
      <c r="B14" s="46"/>
      <c r="C14" s="20" t="s">
        <v>48</v>
      </c>
      <c r="J14" s="47"/>
    </row>
    <row r="15" spans="2:10" x14ac:dyDescent="0.25">
      <c r="B15" s="46"/>
      <c r="C15" s="51"/>
      <c r="J15" s="47"/>
    </row>
    <row r="16" spans="2:10" ht="13" x14ac:dyDescent="0.3">
      <c r="B16" s="46"/>
      <c r="C16" s="74"/>
      <c r="D16" s="49"/>
      <c r="H16" s="75" t="s">
        <v>49</v>
      </c>
      <c r="I16" s="75" t="s">
        <v>50</v>
      </c>
      <c r="J16" s="47"/>
    </row>
    <row r="17" spans="2:10" ht="13" x14ac:dyDescent="0.3">
      <c r="B17" s="46"/>
      <c r="C17" s="48" t="s">
        <v>27</v>
      </c>
      <c r="D17" s="48"/>
      <c r="E17" s="48"/>
      <c r="F17" s="48"/>
      <c r="H17" s="52">
        <v>0</v>
      </c>
      <c r="I17" s="76">
        <v>0</v>
      </c>
      <c r="J17" s="47"/>
    </row>
    <row r="18" spans="2:10" x14ac:dyDescent="0.25">
      <c r="B18" s="46"/>
      <c r="C18" s="20" t="s">
        <v>28</v>
      </c>
      <c r="H18" s="77">
        <v>0</v>
      </c>
      <c r="I18" s="78">
        <v>0</v>
      </c>
      <c r="J18" s="47"/>
    </row>
    <row r="19" spans="2:10" x14ac:dyDescent="0.25">
      <c r="B19" s="46"/>
      <c r="C19" s="20" t="s">
        <v>29</v>
      </c>
      <c r="H19" s="77">
        <v>0</v>
      </c>
      <c r="I19" s="78">
        <v>0</v>
      </c>
      <c r="J19" s="47"/>
    </row>
    <row r="20" spans="2:10" x14ac:dyDescent="0.25">
      <c r="B20" s="46"/>
      <c r="C20" s="20" t="s">
        <v>31</v>
      </c>
      <c r="H20" s="77">
        <v>0</v>
      </c>
      <c r="I20" s="78">
        <v>0</v>
      </c>
      <c r="J20" s="47"/>
    </row>
    <row r="21" spans="2:10" x14ac:dyDescent="0.25">
      <c r="B21" s="46"/>
      <c r="C21" s="20" t="s">
        <v>51</v>
      </c>
      <c r="H21" s="77">
        <v>0</v>
      </c>
      <c r="I21" s="78">
        <v>0</v>
      </c>
      <c r="J21" s="47"/>
    </row>
    <row r="22" spans="2:10" ht="13" x14ac:dyDescent="0.3">
      <c r="B22" s="46"/>
      <c r="C22" s="48" t="s">
        <v>52</v>
      </c>
      <c r="D22" s="48"/>
      <c r="E22" s="48"/>
      <c r="F22" s="48"/>
      <c r="H22" s="52">
        <v>0</v>
      </c>
      <c r="I22" s="76">
        <v>0</v>
      </c>
      <c r="J22" s="47"/>
    </row>
    <row r="23" spans="2:10" ht="13.5" thickBot="1" x14ac:dyDescent="0.35">
      <c r="B23" s="46"/>
      <c r="C23" s="48"/>
      <c r="D23" s="48"/>
      <c r="H23" s="79"/>
      <c r="I23" s="80"/>
      <c r="J23" s="47"/>
    </row>
    <row r="24" spans="2:10" ht="13.5" thickTop="1" x14ac:dyDescent="0.3">
      <c r="B24" s="46"/>
      <c r="C24" s="48"/>
      <c r="D24" s="48"/>
      <c r="H24" s="63"/>
      <c r="I24" s="57"/>
      <c r="J24" s="47"/>
    </row>
    <row r="25" spans="2:10" ht="13" x14ac:dyDescent="0.3">
      <c r="B25" s="46"/>
      <c r="C25" s="48"/>
      <c r="D25" s="48"/>
      <c r="H25" s="63"/>
      <c r="I25" s="57"/>
      <c r="J25" s="47"/>
    </row>
    <row r="26" spans="2:10" ht="13" x14ac:dyDescent="0.3">
      <c r="B26" s="46"/>
      <c r="C26" s="48"/>
      <c r="D26" s="48"/>
      <c r="H26" s="63"/>
      <c r="I26" s="57"/>
      <c r="J26" s="47"/>
    </row>
    <row r="27" spans="2:10" x14ac:dyDescent="0.25">
      <c r="B27" s="46"/>
      <c r="G27" s="63"/>
      <c r="H27" s="63"/>
      <c r="I27" s="63"/>
      <c r="J27" s="47"/>
    </row>
    <row r="28" spans="2:10" ht="13.5" thickBot="1" x14ac:dyDescent="0.35">
      <c r="B28" s="46"/>
      <c r="C28" s="64" t="s">
        <v>54</v>
      </c>
      <c r="D28" s="64"/>
      <c r="G28" s="64" t="s">
        <v>41</v>
      </c>
      <c r="H28" s="65"/>
      <c r="I28" s="63"/>
      <c r="J28" s="47"/>
    </row>
    <row r="29" spans="2:10" ht="13" x14ac:dyDescent="0.3">
      <c r="B29" s="46"/>
      <c r="C29" s="66" t="s">
        <v>55</v>
      </c>
      <c r="D29" s="66"/>
      <c r="G29" s="66" t="s">
        <v>53</v>
      </c>
      <c r="H29" s="63"/>
      <c r="I29" s="63"/>
      <c r="J29" s="47"/>
    </row>
    <row r="30" spans="2:10" ht="18.75" customHeight="1" thickBot="1" x14ac:dyDescent="0.3">
      <c r="B30" s="68"/>
      <c r="C30" s="69"/>
      <c r="D30" s="69"/>
      <c r="E30" s="69"/>
      <c r="F30" s="69"/>
      <c r="G30" s="65"/>
      <c r="H30" s="65"/>
      <c r="I30" s="65"/>
      <c r="J30" s="7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2024-08-17T19:08:00Z</cp:lastPrinted>
  <dcterms:created xsi:type="dcterms:W3CDTF">2022-06-01T14:39:12Z</dcterms:created>
  <dcterms:modified xsi:type="dcterms:W3CDTF">2024-08-17T19:08:05Z</dcterms:modified>
</cp:coreProperties>
</file>