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8. AGOSTO\NIT 813011577_CLINICA UROS LIMITAD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FACTURA'!$A$1:$AF$1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2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H22" i="5" s="1"/>
  <c r="I19" i="5"/>
  <c r="H19" i="5"/>
  <c r="I18" i="5"/>
  <c r="I17" i="5" s="1"/>
  <c r="H18" i="5"/>
  <c r="H17" i="5" s="1"/>
  <c r="C12" i="5"/>
  <c r="C11" i="5"/>
  <c r="C9" i="5"/>
  <c r="I30" i="4"/>
  <c r="H30" i="4"/>
  <c r="I28" i="4"/>
  <c r="I32" i="4" s="1"/>
  <c r="I33" i="4" s="1"/>
  <c r="H28" i="4"/>
  <c r="I25" i="4"/>
  <c r="H25" i="4"/>
  <c r="H32" i="4" l="1"/>
  <c r="H33" i="4" s="1"/>
  <c r="I22" i="5"/>
  <c r="H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<sst xmlns="http://schemas.openxmlformats.org/spreadsheetml/2006/main" count="123" uniqueCount="90">
  <si>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</si>
  <si>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</si>
  <si>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</si>
  <si>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</si>
  <si>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</si>
  <si>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</si>
  <si>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</si>
  <si>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</si>
  <si>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</si>
  <si>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</si>
  <si>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</si>
  <si>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CLINICA UROS SAS</t>
  </si>
  <si>
    <t xml:space="preserve">FE </t>
  </si>
  <si>
    <t>EVENTO</t>
  </si>
  <si>
    <t>NEIVA H</t>
  </si>
  <si>
    <t>PGP</t>
  </si>
  <si>
    <t>FEDV</t>
  </si>
  <si>
    <t>URGENCIA</t>
  </si>
  <si>
    <t>FACT</t>
  </si>
  <si>
    <t>LLAVE</t>
  </si>
  <si>
    <t>ESTADO EPS 23-08-2024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</si>
  <si>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</si>
  <si>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</si>
  <si>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</si>
  <si>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</si>
  <si>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</si>
  <si>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</si>
  <si>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</si>
  <si>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</si>
  <si>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</si>
  <si>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</si>
  <si>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</si>
  <si>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</si>
  <si>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</si>
  <si>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</si>
  <si>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</si>
  <si>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</si>
  <si>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</si>
  <si>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</si>
  <si>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Finalizada</t>
  </si>
  <si>
    <t>FEDV84124</t>
  </si>
  <si>
    <t>813011577_FEDV84124</t>
  </si>
  <si>
    <t>FEDV40037</t>
  </si>
  <si>
    <t>813011577_FEDV40037</t>
  </si>
  <si>
    <t>FE</t>
  </si>
  <si>
    <t>FE472972</t>
  </si>
  <si>
    <t>813011577_FE472972</t>
  </si>
  <si>
    <t>Factura pendiente en programacion de pago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</si>
  <si>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</si>
  <si>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</si>
  <si>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</si>
  <si>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</si>
  <si>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</si>
  <si>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</si>
  <si>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</si>
  <si>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</si>
  <si>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</si>
  <si>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</si>
  <si>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</si>
  <si>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</si>
  <si>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</si>
  <si>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</si>
  <si>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</si>
  <si>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</si>
  <si>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</si>
  <si>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</si>
  <si>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</si>
  <si>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</si>
  <si>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</si>
  <si>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</si>
  <si>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</si>
  <si>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</si>
  <si>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</si>
  <si>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</si>
  <si>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</si>
  <si>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</si>
  <si>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</si>
  <si>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</si>
  <si>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</si>
  <si>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</si>
  <si>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</si>
  <si>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</si>
  <si>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</si>
  <si>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</si>
  <si>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Jhonatan Alberto Tao Caso</t>
  </si>
  <si>
    <t>Líder de cartera</t>
  </si>
  <si>
    <t>Clínica Uros SAS.</t>
  </si>
  <si>
    <t>Señores : CLINICA UROS SAS</t>
  </si>
  <si>
    <t>NIT: 813011577</t>
  </si>
  <si>
    <t>Santiago de Cali, agosto 23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</si>
</sst>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0" borderId="1" xfId="0" applyFont="1" applyBorder="1"/>
    <xf numFmtId="14" fontId="0" fillId="0" borderId="1" xfId="0" applyNumberFormat="1" applyBorder="1"/>
    <xf numFmtId="14" fontId="4" fillId="0" borderId="1" xfId="0" applyNumberFormat="1" applyFont="1" applyBorder="1"/>
    <xf numFmtId="3" fontId="4" fillId="0" borderId="1" xfId="0" applyNumberFormat="1" applyFont="1" applyBorder="1"/>
    <xf numFmtId="0" fontId="4" fillId="2" borderId="1" xfId="0" applyFont="1" applyFill="1" applyBorder="1" applyAlignment="1">
      <alignment horizontal="center"/>
    </xf>
    <xf numFmtId="3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0" fontId="7" fillId="0" borderId="1" xfId="0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7" fillId="0" borderId="0" xfId="0" applyFont="1" applyAlignment="1"/>
    <xf numFmtId="14" fontId="7" fillId="0" borderId="0" xfId="0" applyNumberFormat="1" applyFont="1" applyAlignment="1"/>
    <xf numFmtId="164" fontId="7" fillId="0" borderId="0" xfId="1" applyNumberFormat="1" applyFont="1" applyAlignment="1"/>
    <xf numFmtId="0" fontId="0" fillId="0" borderId="1" xfId="0" pivotButton="1" applyBorder="1"/>
    <xf numFmtId="0" fontId="0" fillId="0" borderId="1" xfId="0" applyNumberFormat="1" applyBorder="1"/>
    <xf numFmtId="164" fontId="0" fillId="0" borderId="1" xfId="0" applyNumberFormat="1" applyBorder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9" fillId="5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27.612858564811" createdVersion="5" refreshedVersion="5" minRefreshableVersion="3" recordCount="3">
  <cacheSource type="worksheet">
    <worksheetSource ref="A1:AC4" sheet="ESTADO DE CADA FACTURA"/>
  </cacheSource>
  <cacheFields count="29">
    <cacheField name="NIT IPS" numFmtId="0">
      <sharedItems containsSemiMixedTypes="0" containsString="0" containsNumber="1" containsInteger="1" minValue="813011577" maxValue="81301157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0037" maxValue="47297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9-29T00:00:00" maxDate="2024-01-25T00:00:00"/>
    </cacheField>
    <cacheField name="IPS Fecha radicado" numFmtId="14">
      <sharedItems containsSemiMixedTypes="0" containsNonDate="0" containsDate="1" containsString="0" minDate="2022-11-01T00:00:00" maxDate="2024-03-02T00:00:00"/>
    </cacheField>
    <cacheField name="IPS Valor Factura" numFmtId="164">
      <sharedItems containsSemiMixedTypes="0" containsString="0" containsNumber="1" containsInteger="1" minValue="237142" maxValue="300244710"/>
    </cacheField>
    <cacheField name="IPS Saldo Factura" numFmtId="164">
      <sharedItems containsSemiMixedTypes="0" containsString="0" containsNumber="1" containsInteger="1" minValue="237142" maxValue="104517099"/>
    </cacheField>
    <cacheField name="ESTADO EPS 23-08-2024" numFmtId="0">
      <sharedItems count="1">
        <s v="Factura pendiente en programacion de pago"/>
      </sharedItems>
    </cacheField>
    <cacheField name="POR PAGAR SAP" numFmtId="164">
      <sharedItems containsSemiMixedTypes="0" containsString="0" containsNumber="1" containsInteger="1" minValue="232399" maxValue="100800658"/>
    </cacheField>
    <cacheField name="DOC CONTA" numFmtId="0">
      <sharedItems containsSemiMixedTypes="0" containsString="0" containsNumber="1" containsInteger="1" minValue="1222371372" maxValue="4800063888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9-29T00:00:00" maxDate="2024-01-25T00:00:00"/>
    </cacheField>
    <cacheField name="Fecha Radicacion" numFmtId="14">
      <sharedItems containsSemiMixedTypes="0" containsNonDate="0" containsDate="1" containsString="0" minDate="2022-11-01T00:00:00" maxDate="2024-03-02T00:00:00"/>
    </cacheField>
    <cacheField name="Valor Bruto" numFmtId="164">
      <sharedItems containsSemiMixedTypes="0" containsString="0" containsNumber="1" containsInteger="1" minValue="237142" maxValue="363803058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29239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13011577"/>
    <s v="CLINICA UROS SAS"/>
    <s v="FEDV"/>
    <n v="84124"/>
    <s v="FEDV84124"/>
    <s v="813011577_FEDV84124"/>
    <d v="2024-01-24T00:00:00"/>
    <d v="2024-03-01T00:00:00"/>
    <n v="237142"/>
    <n v="237142"/>
    <x v="0"/>
    <n v="232399"/>
    <n v="1222422346"/>
    <n v="0"/>
    <n v="0"/>
    <m/>
    <m/>
    <n v="0"/>
    <s v="Finalizada"/>
    <d v="2024-01-24T00:00:00"/>
    <d v="2024-03-01T00:00:00"/>
    <n v="237142"/>
    <n v="0"/>
    <n v="0"/>
    <n v="0"/>
    <m/>
    <m/>
    <m/>
    <n v="237142"/>
  </r>
  <r>
    <n v="813011577"/>
    <s v="CLINICA UROS SAS"/>
    <s v="FEDV"/>
    <n v="40037"/>
    <s v="FEDV40037"/>
    <s v="813011577_FEDV40037"/>
    <d v="2023-09-07T00:00:00"/>
    <d v="2023-12-14T00:00:00"/>
    <n v="292390"/>
    <n v="292390"/>
    <x v="0"/>
    <n v="286542"/>
    <n v="1222371372"/>
    <n v="0"/>
    <n v="0"/>
    <m/>
    <m/>
    <n v="0"/>
    <s v="Finalizada"/>
    <d v="2023-09-07T00:00:00"/>
    <d v="2023-12-14T00:00:00"/>
    <n v="292390"/>
    <n v="0"/>
    <n v="0"/>
    <n v="0"/>
    <m/>
    <m/>
    <m/>
    <n v="292390"/>
  </r>
  <r>
    <n v="813011577"/>
    <s v="CLINICA UROS SAS"/>
    <s v="FE"/>
    <n v="472972"/>
    <s v="FE472972"/>
    <s v="813011577_FE472972"/>
    <d v="2022-09-29T00:00:00"/>
    <d v="2022-11-01T00:00:00"/>
    <n v="300244710"/>
    <n v="104517099"/>
    <x v="0"/>
    <n v="100800658"/>
    <n v="4800063888"/>
    <n v="0"/>
    <n v="0"/>
    <m/>
    <m/>
    <n v="0"/>
    <s v="Finalizada"/>
    <d v="2022-09-29T00:00:00"/>
    <d v="2022-11-01T00:00:00"/>
    <n v="363803058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2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5" firstHeaderRow="0" firstDataRow="1" firstDataCol="1"/>
  <pivotFields count="29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axis="axisRow" compact="0" outline="0" showAll="0" defaultSubtotal="0">
      <items count="1">
        <item x="0"/>
      </items>
    </pivotField>
    <pivotField compact="0" numFmtId="164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4"/>
  </dataFields>
  <formats count="7">
    <format dxfId="6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K5"/>
  <sheetViews>
    <sheetView showGridLines="0" zoomScale="120" zoomScaleNormal="120" workbookViewId="0">
      <selection activeCell="D1" sqref="D1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3" customWidth="1"/>
    <col min="6" max="6" width="14.7265625" customWidth="1"/>
    <col min="7" max="7" width="11.81640625" customWidth="1"/>
    <col min="8" max="8" width="13.54296875" customWidth="1"/>
    <col min="9" max="9" width="15.7265625" bestFit="1" customWidth="1"/>
    <col min="10" max="10" width="11.453125" customWidth="1"/>
    <col min="11" max="11" width="15.179687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4">
        <v>813011577</v>
      </c>
      <c r="B2" s="4" t="s">
        <v>11</v>
      </c>
      <c r="C2" s="4" t="s">
        <v>12</v>
      </c>
      <c r="D2" s="4">
        <v>472972</v>
      </c>
      <c r="E2" s="6">
        <v>44833</v>
      </c>
      <c r="F2" s="6">
        <v>44866</v>
      </c>
      <c r="G2" s="7">
        <v>300244710</v>
      </c>
      <c r="H2" s="7">
        <v>104517099</v>
      </c>
      <c r="I2" s="4" t="s">
        <v>13</v>
      </c>
      <c r="J2" s="8" t="s">
        <v>14</v>
      </c>
      <c r="K2" s="4" t="s">
        <v>15</v>
      </c>
    </row>
    <row r="3" spans="1:11" x14ac:dyDescent="0.35">
      <c r="A3" s="4">
        <v>813011577</v>
      </c>
      <c r="B3" s="4" t="s">
        <v>11</v>
      </c>
      <c r="C3" s="4" t="s">
        <v>16</v>
      </c>
      <c r="D3" s="4">
        <v>40037</v>
      </c>
      <c r="E3" s="6">
        <v>45176</v>
      </c>
      <c r="F3" s="6">
        <v>45274</v>
      </c>
      <c r="G3" s="7">
        <v>292390</v>
      </c>
      <c r="H3" s="7">
        <v>292390</v>
      </c>
      <c r="I3" s="4" t="s">
        <v>13</v>
      </c>
      <c r="J3" s="8" t="s">
        <v>14</v>
      </c>
      <c r="K3" s="4" t="s">
        <v>17</v>
      </c>
    </row>
    <row r="4" spans="1:11" x14ac:dyDescent="0.35">
      <c r="A4" s="4">
        <v>813011577</v>
      </c>
      <c r="B4" s="4" t="s">
        <v>11</v>
      </c>
      <c r="C4" s="1" t="s">
        <v>16</v>
      </c>
      <c r="D4" s="1">
        <v>84124</v>
      </c>
      <c r="E4" s="5">
        <v>45315</v>
      </c>
      <c r="F4" s="5">
        <v>45352</v>
      </c>
      <c r="G4" s="7">
        <v>237142</v>
      </c>
      <c r="H4" s="7">
        <v>237142</v>
      </c>
      <c r="I4" s="1" t="s">
        <v>13</v>
      </c>
      <c r="J4" s="8" t="s">
        <v>14</v>
      </c>
      <c r="K4" s="4" t="s">
        <v>17</v>
      </c>
    </row>
    <row r="5" spans="1:11" x14ac:dyDescent="0.35">
      <c r="H5" s="9">
        <f>SUM(H2:H4)</f>
        <v>105046631</v>
      </c>
    </row>
  </sheetData>
  <dataValidations count="1">
    <dataValidation type="whole" operator="greaterThan" allowBlank="1" showInputMessage="1" showErrorMessage="1" errorTitle="DATO ERRADO" error="El valor debe ser diferente de cero" sqref="G1:H1 G4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38.08984375" bestFit="1" customWidth="1"/>
    <col min="2" max="2" width="5.36328125" bestFit="1" customWidth="1"/>
    <col min="3" max="3" width="13.6328125" bestFit="1" customWidth="1"/>
  </cols>
  <sheetData>
    <row r="3" spans="1:3" x14ac:dyDescent="0.35">
      <c r="A3" s="25" t="s">
        <v>20</v>
      </c>
      <c r="B3" s="1" t="s">
        <v>49</v>
      </c>
      <c r="C3" s="1" t="s">
        <v>50</v>
      </c>
    </row>
    <row r="4" spans="1:3" x14ac:dyDescent="0.35">
      <c r="A4" s="1" t="s">
        <v>47</v>
      </c>
      <c r="B4" s="26">
        <v>3</v>
      </c>
      <c r="C4" s="27">
        <v>105046631</v>
      </c>
    </row>
    <row r="5" spans="1:3" x14ac:dyDescent="0.35">
      <c r="A5" s="1" t="s">
        <v>48</v>
      </c>
      <c r="B5" s="26">
        <v>3</v>
      </c>
      <c r="C5" s="27">
        <v>105046631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AC6"/>
  <sheetViews>
    <sheetView workbookViewId="0">
      <selection activeCell="E2" sqref="E2"/>
    </sheetView>
  </sheetViews>
  <sheetFormatPr baseColWidth="10" defaultRowHeight="14.5" x14ac:dyDescent="0.35"/>
  <cols>
    <col min="9" max="10" width="11.453125" bestFit="1" customWidth="1"/>
    <col min="12" max="12" width="11.453125" bestFit="1" customWidth="1"/>
  </cols>
  <sheetData>
    <row r="1" spans="1:29" ht="30" x14ac:dyDescent="0.35">
      <c r="A1" s="10" t="s">
        <v>6</v>
      </c>
      <c r="B1" s="10" t="s">
        <v>8</v>
      </c>
      <c r="C1" s="10" t="s">
        <v>0</v>
      </c>
      <c r="D1" s="10" t="s">
        <v>1</v>
      </c>
      <c r="E1" s="10" t="s">
        <v>18</v>
      </c>
      <c r="F1" s="10" t="s">
        <v>19</v>
      </c>
      <c r="G1" s="11" t="s">
        <v>2</v>
      </c>
      <c r="H1" s="11" t="s">
        <v>3</v>
      </c>
      <c r="I1" s="12" t="s">
        <v>4</v>
      </c>
      <c r="J1" s="12" t="s">
        <v>5</v>
      </c>
      <c r="K1" s="13" t="s">
        <v>20</v>
      </c>
      <c r="L1" s="14" t="s">
        <v>21</v>
      </c>
      <c r="M1" s="15" t="s">
        <v>22</v>
      </c>
      <c r="N1" s="16" t="s">
        <v>23</v>
      </c>
      <c r="O1" s="16" t="s">
        <v>24</v>
      </c>
      <c r="P1" s="17" t="s">
        <v>25</v>
      </c>
      <c r="Q1" s="17" t="s">
        <v>26</v>
      </c>
      <c r="R1" s="16" t="s">
        <v>27</v>
      </c>
      <c r="S1" s="10" t="s">
        <v>28</v>
      </c>
      <c r="T1" s="10" t="s">
        <v>29</v>
      </c>
      <c r="U1" s="10" t="s">
        <v>30</v>
      </c>
      <c r="V1" s="10" t="s">
        <v>31</v>
      </c>
      <c r="W1" s="10" t="s">
        <v>32</v>
      </c>
      <c r="X1" s="10" t="s">
        <v>33</v>
      </c>
      <c r="Y1" s="17" t="s">
        <v>34</v>
      </c>
      <c r="Z1" s="17" t="s">
        <v>35</v>
      </c>
      <c r="AA1" s="17" t="s">
        <v>36</v>
      </c>
      <c r="AB1" s="17" t="s">
        <v>37</v>
      </c>
      <c r="AC1" s="10" t="s">
        <v>38</v>
      </c>
    </row>
    <row r="2" spans="1:29" x14ac:dyDescent="0.35">
      <c r="A2" s="18">
        <v>813011577</v>
      </c>
      <c r="B2" s="18" t="s">
        <v>11</v>
      </c>
      <c r="C2" s="18" t="s">
        <v>16</v>
      </c>
      <c r="D2" s="19">
        <v>84124</v>
      </c>
      <c r="E2" s="19" t="s">
        <v>40</v>
      </c>
      <c r="F2" s="19" t="s">
        <v>41</v>
      </c>
      <c r="G2" s="20">
        <v>45315</v>
      </c>
      <c r="H2" s="20">
        <v>45352</v>
      </c>
      <c r="I2" s="21">
        <v>237142</v>
      </c>
      <c r="J2" s="21">
        <v>237142</v>
      </c>
      <c r="K2" s="18" t="s">
        <v>47</v>
      </c>
      <c r="L2" s="21">
        <v>232399</v>
      </c>
      <c r="M2" s="18">
        <v>1222422346</v>
      </c>
      <c r="N2" s="21">
        <v>0</v>
      </c>
      <c r="O2" s="21">
        <v>0</v>
      </c>
      <c r="P2" s="18"/>
      <c r="Q2" s="20"/>
      <c r="R2" s="21">
        <v>0</v>
      </c>
      <c r="S2" s="18" t="s">
        <v>39</v>
      </c>
      <c r="T2" s="20">
        <v>45315</v>
      </c>
      <c r="U2" s="20">
        <v>45352</v>
      </c>
      <c r="V2" s="21">
        <v>237142</v>
      </c>
      <c r="W2" s="21">
        <v>0</v>
      </c>
      <c r="X2" s="21">
        <v>0</v>
      </c>
      <c r="Y2" s="21">
        <v>0</v>
      </c>
      <c r="Z2" s="18"/>
      <c r="AA2" s="18"/>
      <c r="AB2" s="18"/>
      <c r="AC2" s="21">
        <v>237142</v>
      </c>
    </row>
    <row r="3" spans="1:29" x14ac:dyDescent="0.35">
      <c r="A3" s="18">
        <v>813011577</v>
      </c>
      <c r="B3" s="18" t="s">
        <v>11</v>
      </c>
      <c r="C3" s="18" t="s">
        <v>16</v>
      </c>
      <c r="D3" s="19">
        <v>40037</v>
      </c>
      <c r="E3" s="19" t="s">
        <v>42</v>
      </c>
      <c r="F3" s="19" t="s">
        <v>43</v>
      </c>
      <c r="G3" s="20">
        <v>45176</v>
      </c>
      <c r="H3" s="20">
        <v>45274</v>
      </c>
      <c r="I3" s="21">
        <v>292390</v>
      </c>
      <c r="J3" s="21">
        <v>292390</v>
      </c>
      <c r="K3" s="18" t="s">
        <v>47</v>
      </c>
      <c r="L3" s="21">
        <v>286542</v>
      </c>
      <c r="M3" s="18">
        <v>1222371372</v>
      </c>
      <c r="N3" s="21">
        <v>0</v>
      </c>
      <c r="O3" s="21">
        <v>0</v>
      </c>
      <c r="P3" s="18"/>
      <c r="Q3" s="20"/>
      <c r="R3" s="21">
        <v>0</v>
      </c>
      <c r="S3" s="18" t="s">
        <v>39</v>
      </c>
      <c r="T3" s="20">
        <v>45176</v>
      </c>
      <c r="U3" s="20">
        <v>45274</v>
      </c>
      <c r="V3" s="21">
        <v>292390</v>
      </c>
      <c r="W3" s="21">
        <v>0</v>
      </c>
      <c r="X3" s="21">
        <v>0</v>
      </c>
      <c r="Y3" s="21">
        <v>0</v>
      </c>
      <c r="Z3" s="18"/>
      <c r="AA3" s="18"/>
      <c r="AB3" s="18"/>
      <c r="AC3" s="21">
        <v>292390</v>
      </c>
    </row>
    <row r="4" spans="1:29" x14ac:dyDescent="0.35">
      <c r="A4" s="18">
        <v>813011577</v>
      </c>
      <c r="B4" s="18" t="s">
        <v>11</v>
      </c>
      <c r="C4" s="18" t="s">
        <v>44</v>
      </c>
      <c r="D4" s="19">
        <v>472972</v>
      </c>
      <c r="E4" s="19" t="s">
        <v>45</v>
      </c>
      <c r="F4" s="19" t="s">
        <v>46</v>
      </c>
      <c r="G4" s="20">
        <v>44833</v>
      </c>
      <c r="H4" s="20">
        <v>44866</v>
      </c>
      <c r="I4" s="21">
        <v>300244710</v>
      </c>
      <c r="J4" s="21">
        <v>104517099</v>
      </c>
      <c r="K4" s="18" t="s">
        <v>47</v>
      </c>
      <c r="L4" s="21">
        <v>100800658</v>
      </c>
      <c r="M4" s="18">
        <v>4800063888</v>
      </c>
      <c r="N4" s="21">
        <v>0</v>
      </c>
      <c r="O4" s="21">
        <v>0</v>
      </c>
      <c r="P4" s="18"/>
      <c r="Q4" s="20"/>
      <c r="R4" s="21">
        <v>0</v>
      </c>
      <c r="S4" s="18" t="s">
        <v>39</v>
      </c>
      <c r="T4" s="20">
        <v>44833</v>
      </c>
      <c r="U4" s="20">
        <v>44866</v>
      </c>
      <c r="V4" s="21">
        <v>363803058</v>
      </c>
      <c r="W4" s="21">
        <v>0</v>
      </c>
      <c r="X4" s="21">
        <v>0</v>
      </c>
      <c r="Y4" s="21">
        <v>0</v>
      </c>
      <c r="Z4" s="18"/>
      <c r="AA4" s="18"/>
      <c r="AB4" s="18"/>
      <c r="AC4" s="21">
        <v>0</v>
      </c>
    </row>
    <row r="5" spans="1:29" x14ac:dyDescent="0.35">
      <c r="A5" s="22"/>
      <c r="B5" s="22"/>
      <c r="C5" s="22"/>
      <c r="D5" s="22"/>
      <c r="E5" s="22"/>
      <c r="F5" s="22"/>
      <c r="G5" s="23"/>
      <c r="H5" s="23"/>
      <c r="I5" s="24"/>
      <c r="J5" s="24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</row>
    <row r="6" spans="1:29" x14ac:dyDescent="0.35">
      <c r="A6" s="22"/>
      <c r="B6" s="22"/>
      <c r="C6" s="22"/>
      <c r="D6" s="22"/>
      <c r="E6" s="22"/>
      <c r="F6" s="22"/>
      <c r="G6" s="23"/>
      <c r="H6" s="23"/>
      <c r="I6" s="24"/>
      <c r="J6" s="24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</row>
  </sheetData>
  <autoFilter ref="A1:AF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0" zoomScaleNormal="100" workbookViewId="0">
      <selection activeCell="L20" sqref="L20"/>
    </sheetView>
  </sheetViews>
  <sheetFormatPr baseColWidth="10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7265625" style="28" customWidth="1"/>
    <col min="12" max="16384" width="10.90625" style="28"/>
  </cols>
  <sheetData>
    <row r="1" spans="2:10" ht="6" customHeight="1" thickBot="1" x14ac:dyDescent="0.3"/>
    <row r="2" spans="2:10" ht="19.5" customHeight="1" x14ac:dyDescent="0.25">
      <c r="B2" s="29"/>
      <c r="C2" s="30"/>
      <c r="D2" s="77" t="s">
        <v>51</v>
      </c>
      <c r="E2" s="78"/>
      <c r="F2" s="78"/>
      <c r="G2" s="78"/>
      <c r="H2" s="78"/>
      <c r="I2" s="79"/>
      <c r="J2" s="83" t="s">
        <v>52</v>
      </c>
    </row>
    <row r="3" spans="2:10" ht="15.75" customHeight="1" thickBot="1" x14ac:dyDescent="0.3">
      <c r="B3" s="31"/>
      <c r="C3" s="32"/>
      <c r="D3" s="80"/>
      <c r="E3" s="81"/>
      <c r="F3" s="81"/>
      <c r="G3" s="81"/>
      <c r="H3" s="81"/>
      <c r="I3" s="82"/>
      <c r="J3" s="84"/>
    </row>
    <row r="4" spans="2:10" ht="13" x14ac:dyDescent="0.25">
      <c r="B4" s="31"/>
      <c r="C4" s="32"/>
      <c r="D4" s="33"/>
      <c r="E4" s="34"/>
      <c r="F4" s="34"/>
      <c r="G4" s="34"/>
      <c r="H4" s="34"/>
      <c r="I4" s="35"/>
      <c r="J4" s="36"/>
    </row>
    <row r="5" spans="2:10" ht="13" x14ac:dyDescent="0.25">
      <c r="B5" s="31"/>
      <c r="C5" s="32"/>
      <c r="D5" s="37" t="s">
        <v>53</v>
      </c>
      <c r="E5" s="38"/>
      <c r="F5" s="38"/>
      <c r="G5" s="38"/>
      <c r="H5" s="38"/>
      <c r="I5" s="39"/>
      <c r="J5" s="39" t="s">
        <v>54</v>
      </c>
    </row>
    <row r="6" spans="2:10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0" x14ac:dyDescent="0.25">
      <c r="B7" s="46"/>
      <c r="J7" s="47"/>
    </row>
    <row r="8" spans="2:10" x14ac:dyDescent="0.25">
      <c r="B8" s="46"/>
      <c r="J8" s="47"/>
    </row>
    <row r="9" spans="2:10" x14ac:dyDescent="0.25">
      <c r="B9" s="46"/>
      <c r="J9" s="47"/>
    </row>
    <row r="10" spans="2:10" ht="13" x14ac:dyDescent="0.3">
      <c r="B10" s="46"/>
      <c r="C10" s="48" t="s">
        <v>89</v>
      </c>
      <c r="E10" s="49"/>
      <c r="H10" s="50"/>
      <c r="J10" s="47"/>
    </row>
    <row r="11" spans="2:10" x14ac:dyDescent="0.25">
      <c r="B11" s="46"/>
      <c r="J11" s="47"/>
    </row>
    <row r="12" spans="2:10" ht="13" x14ac:dyDescent="0.3">
      <c r="B12" s="46"/>
      <c r="C12" s="48" t="s">
        <v>87</v>
      </c>
      <c r="J12" s="47"/>
    </row>
    <row r="13" spans="2:10" ht="13" x14ac:dyDescent="0.3">
      <c r="B13" s="46"/>
      <c r="C13" s="48" t="s">
        <v>88</v>
      </c>
      <c r="J13" s="47"/>
    </row>
    <row r="14" spans="2:10" x14ac:dyDescent="0.25">
      <c r="B14" s="46"/>
      <c r="J14" s="47"/>
    </row>
    <row r="15" spans="2:10" x14ac:dyDescent="0.25">
      <c r="B15" s="46"/>
      <c r="C15" s="28" t="s">
        <v>55</v>
      </c>
      <c r="J15" s="47"/>
    </row>
    <row r="16" spans="2:10" x14ac:dyDescent="0.25">
      <c r="B16" s="46"/>
      <c r="C16" s="51"/>
      <c r="J16" s="47"/>
    </row>
    <row r="17" spans="2:10" ht="13" x14ac:dyDescent="0.3">
      <c r="B17" s="46"/>
      <c r="C17" s="28" t="s">
        <v>56</v>
      </c>
      <c r="D17" s="49"/>
      <c r="H17" s="52"/>
      <c r="I17" s="53"/>
      <c r="J17" s="47"/>
    </row>
    <row r="18" spans="2:10" ht="13" x14ac:dyDescent="0.3">
      <c r="B18" s="46"/>
      <c r="C18" s="48" t="s">
        <v>57</v>
      </c>
      <c r="D18" s="48"/>
      <c r="E18" s="48"/>
      <c r="F18" s="48"/>
      <c r="H18" s="54">
        <v>3</v>
      </c>
      <c r="I18" s="55">
        <v>105046631</v>
      </c>
      <c r="J18" s="47"/>
    </row>
    <row r="19" spans="2:10" x14ac:dyDescent="0.25">
      <c r="B19" s="46"/>
      <c r="C19" s="28" t="s">
        <v>58</v>
      </c>
      <c r="H19" s="56">
        <v>0</v>
      </c>
      <c r="I19" s="57">
        <v>0</v>
      </c>
      <c r="J19" s="47"/>
    </row>
    <row r="20" spans="2:10" x14ac:dyDescent="0.25">
      <c r="B20" s="46"/>
      <c r="C20" s="28" t="s">
        <v>59</v>
      </c>
      <c r="H20" s="56">
        <v>0</v>
      </c>
      <c r="I20" s="57">
        <v>0</v>
      </c>
      <c r="J20" s="47"/>
    </row>
    <row r="21" spans="2:10" x14ac:dyDescent="0.25">
      <c r="B21" s="46"/>
      <c r="C21" s="28" t="s">
        <v>60</v>
      </c>
      <c r="H21" s="56">
        <v>0</v>
      </c>
      <c r="I21" s="57">
        <v>0</v>
      </c>
      <c r="J21" s="47"/>
    </row>
    <row r="22" spans="2:10" x14ac:dyDescent="0.25">
      <c r="B22" s="46"/>
      <c r="C22" s="28" t="s">
        <v>61</v>
      </c>
      <c r="H22" s="56">
        <v>0</v>
      </c>
      <c r="I22" s="57">
        <v>0</v>
      </c>
      <c r="J22" s="47"/>
    </row>
    <row r="23" spans="2:10" x14ac:dyDescent="0.25">
      <c r="B23" s="46"/>
      <c r="C23" s="28" t="s">
        <v>62</v>
      </c>
      <c r="H23" s="56">
        <v>0</v>
      </c>
      <c r="I23" s="57">
        <v>0</v>
      </c>
      <c r="J23" s="47"/>
    </row>
    <row r="24" spans="2:10" ht="13" thickBot="1" x14ac:dyDescent="0.3">
      <c r="B24" s="46"/>
      <c r="C24" s="28" t="s">
        <v>63</v>
      </c>
      <c r="H24" s="58">
        <v>0</v>
      </c>
      <c r="I24" s="59">
        <v>0</v>
      </c>
      <c r="J24" s="47"/>
    </row>
    <row r="25" spans="2:10" ht="13" x14ac:dyDescent="0.3">
      <c r="B25" s="46"/>
      <c r="C25" s="48" t="s">
        <v>64</v>
      </c>
      <c r="D25" s="48"/>
      <c r="E25" s="48"/>
      <c r="F25" s="48"/>
      <c r="H25" s="54">
        <f>H19+H20+H21+H22+H24+H23</f>
        <v>0</v>
      </c>
      <c r="I25" s="55">
        <f>I19+I20+I21+I22+I24+I23</f>
        <v>0</v>
      </c>
      <c r="J25" s="47"/>
    </row>
    <row r="26" spans="2:10" x14ac:dyDescent="0.25">
      <c r="B26" s="46"/>
      <c r="C26" s="28" t="s">
        <v>65</v>
      </c>
      <c r="H26" s="56">
        <v>3</v>
      </c>
      <c r="I26" s="57">
        <v>105046631</v>
      </c>
      <c r="J26" s="47"/>
    </row>
    <row r="27" spans="2:10" ht="13" thickBot="1" x14ac:dyDescent="0.3">
      <c r="B27" s="46"/>
      <c r="C27" s="28" t="s">
        <v>66</v>
      </c>
      <c r="H27" s="58">
        <v>0</v>
      </c>
      <c r="I27" s="59">
        <v>0</v>
      </c>
      <c r="J27" s="47"/>
    </row>
    <row r="28" spans="2:10" ht="13" x14ac:dyDescent="0.3">
      <c r="B28" s="46"/>
      <c r="C28" s="48" t="s">
        <v>67</v>
      </c>
      <c r="D28" s="48"/>
      <c r="E28" s="48"/>
      <c r="F28" s="48"/>
      <c r="H28" s="54">
        <f>H26+H27</f>
        <v>3</v>
      </c>
      <c r="I28" s="55">
        <f>I26+I27</f>
        <v>105046631</v>
      </c>
      <c r="J28" s="47"/>
    </row>
    <row r="29" spans="2:10" ht="13.5" thickBot="1" x14ac:dyDescent="0.35">
      <c r="B29" s="46"/>
      <c r="C29" s="28" t="s">
        <v>68</v>
      </c>
      <c r="D29" s="48"/>
      <c r="E29" s="48"/>
      <c r="F29" s="48"/>
      <c r="H29" s="58">
        <v>0</v>
      </c>
      <c r="I29" s="59">
        <v>0</v>
      </c>
      <c r="J29" s="47"/>
    </row>
    <row r="30" spans="2:10" ht="13" x14ac:dyDescent="0.3">
      <c r="B30" s="46"/>
      <c r="C30" s="48" t="s">
        <v>69</v>
      </c>
      <c r="D30" s="48"/>
      <c r="E30" s="48"/>
      <c r="F30" s="48"/>
      <c r="H30" s="56">
        <f>H29</f>
        <v>0</v>
      </c>
      <c r="I30" s="57">
        <f>I29</f>
        <v>0</v>
      </c>
      <c r="J30" s="47"/>
    </row>
    <row r="31" spans="2:10" ht="13" x14ac:dyDescent="0.3">
      <c r="B31" s="46"/>
      <c r="C31" s="48"/>
      <c r="D31" s="48"/>
      <c r="E31" s="48"/>
      <c r="F31" s="48"/>
      <c r="H31" s="60"/>
      <c r="I31" s="55"/>
      <c r="J31" s="47"/>
    </row>
    <row r="32" spans="2:10" ht="13.5" thickBot="1" x14ac:dyDescent="0.35">
      <c r="B32" s="46"/>
      <c r="C32" s="48" t="s">
        <v>70</v>
      </c>
      <c r="D32" s="48"/>
      <c r="H32" s="61">
        <f>H25+H28+H30</f>
        <v>3</v>
      </c>
      <c r="I32" s="62">
        <f>I25+I28+I30</f>
        <v>105046631</v>
      </c>
      <c r="J32" s="47"/>
    </row>
    <row r="33" spans="2:10" ht="13.5" thickTop="1" x14ac:dyDescent="0.3">
      <c r="B33" s="46"/>
      <c r="C33" s="48"/>
      <c r="D33" s="48"/>
      <c r="H33" s="63">
        <f>+H18-H32</f>
        <v>0</v>
      </c>
      <c r="I33" s="57">
        <f>+I18-I32</f>
        <v>0</v>
      </c>
      <c r="J33" s="47"/>
    </row>
    <row r="34" spans="2:10" x14ac:dyDescent="0.25">
      <c r="B34" s="46"/>
      <c r="G34" s="63"/>
      <c r="H34" s="63"/>
      <c r="I34" s="63"/>
      <c r="J34" s="47"/>
    </row>
    <row r="35" spans="2:10" x14ac:dyDescent="0.25">
      <c r="B35" s="46"/>
      <c r="G35" s="63"/>
      <c r="H35" s="63"/>
      <c r="I35" s="63"/>
      <c r="J35" s="47"/>
    </row>
    <row r="36" spans="2:10" ht="13" x14ac:dyDescent="0.3">
      <c r="B36" s="46"/>
      <c r="C36" s="48"/>
      <c r="G36" s="63"/>
      <c r="H36" s="63"/>
      <c r="I36" s="63"/>
      <c r="J36" s="47"/>
    </row>
    <row r="37" spans="2:10" ht="13.5" thickBot="1" x14ac:dyDescent="0.35">
      <c r="B37" s="46"/>
      <c r="C37" s="64" t="s">
        <v>84</v>
      </c>
      <c r="D37" s="65"/>
      <c r="H37" s="64" t="s">
        <v>71</v>
      </c>
      <c r="I37" s="65"/>
      <c r="J37" s="47"/>
    </row>
    <row r="38" spans="2:10" ht="13" x14ac:dyDescent="0.3">
      <c r="B38" s="46"/>
      <c r="C38" s="48" t="s">
        <v>85</v>
      </c>
      <c r="D38" s="63"/>
      <c r="H38" s="66" t="s">
        <v>72</v>
      </c>
      <c r="I38" s="63"/>
      <c r="J38" s="47"/>
    </row>
    <row r="39" spans="2:10" ht="13" x14ac:dyDescent="0.3">
      <c r="B39" s="46"/>
      <c r="C39" s="48" t="s">
        <v>86</v>
      </c>
      <c r="H39" s="48" t="s">
        <v>73</v>
      </c>
      <c r="I39" s="63"/>
      <c r="J39" s="47"/>
    </row>
    <row r="40" spans="2:10" x14ac:dyDescent="0.25">
      <c r="B40" s="46"/>
      <c r="G40" s="63"/>
      <c r="H40" s="63"/>
      <c r="I40" s="63"/>
      <c r="J40" s="47"/>
    </row>
    <row r="41" spans="2:10" ht="12.75" customHeight="1" x14ac:dyDescent="0.25">
      <c r="B41" s="46"/>
      <c r="C41" s="85" t="s">
        <v>74</v>
      </c>
      <c r="D41" s="85"/>
      <c r="E41" s="85"/>
      <c r="F41" s="85"/>
      <c r="G41" s="85"/>
      <c r="H41" s="85"/>
      <c r="I41" s="85"/>
      <c r="J41" s="47"/>
    </row>
    <row r="42" spans="2:10" ht="18.75" customHeight="1" thickBot="1" x14ac:dyDescent="0.3">
      <c r="B42" s="67"/>
      <c r="C42" s="68"/>
      <c r="D42" s="68"/>
      <c r="E42" s="68"/>
      <c r="F42" s="68"/>
      <c r="G42" s="68"/>
      <c r="H42" s="68"/>
      <c r="I42" s="68"/>
      <c r="J42" s="6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12" zoomScale="84" zoomScaleNormal="84" zoomScaleSheetLayoutView="100" workbookViewId="0">
      <selection activeCell="C16" sqref="C16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7265625" style="28" customWidth="1"/>
    <col min="10" max="10" width="12.54296875" style="28" customWidth="1"/>
    <col min="11" max="11" width="1.7265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77" t="s">
        <v>75</v>
      </c>
      <c r="E2" s="78"/>
      <c r="F2" s="78"/>
      <c r="G2" s="78"/>
      <c r="H2" s="78"/>
      <c r="I2" s="79"/>
      <c r="J2" s="83" t="s">
        <v>52</v>
      </c>
    </row>
    <row r="3" spans="2:10" ht="15.75" customHeight="1" thickBot="1" x14ac:dyDescent="0.3">
      <c r="B3" s="31"/>
      <c r="C3" s="32"/>
      <c r="D3" s="80"/>
      <c r="E3" s="81"/>
      <c r="F3" s="81"/>
      <c r="G3" s="81"/>
      <c r="H3" s="81"/>
      <c r="I3" s="82"/>
      <c r="J3" s="84"/>
    </row>
    <row r="4" spans="2:10" ht="13" x14ac:dyDescent="0.25">
      <c r="B4" s="31"/>
      <c r="C4" s="32"/>
      <c r="E4" s="34"/>
      <c r="F4" s="34"/>
      <c r="G4" s="34"/>
      <c r="H4" s="34"/>
      <c r="I4" s="35"/>
      <c r="J4" s="36"/>
    </row>
    <row r="5" spans="2:10" ht="13" x14ac:dyDescent="0.25">
      <c r="B5" s="31"/>
      <c r="C5" s="32"/>
      <c r="D5" s="86" t="s">
        <v>76</v>
      </c>
      <c r="E5" s="87"/>
      <c r="F5" s="87"/>
      <c r="G5" s="87"/>
      <c r="H5" s="87"/>
      <c r="I5" s="88"/>
      <c r="J5" s="39" t="s">
        <v>77</v>
      </c>
    </row>
    <row r="6" spans="2:10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0" x14ac:dyDescent="0.25">
      <c r="B7" s="46"/>
      <c r="J7" s="47"/>
    </row>
    <row r="8" spans="2:10" x14ac:dyDescent="0.25">
      <c r="B8" s="46"/>
      <c r="J8" s="47"/>
    </row>
    <row r="9" spans="2:10" ht="13" x14ac:dyDescent="0.3">
      <c r="B9" s="46"/>
      <c r="C9" s="48" t="str">
        <f ca="1">+CONCATENATE("Santiago de Cali, ",TEXT(TODAY(),"MMMM DD YYYY"))</f>
        <v>Santiago de Cali, agosto 26 2024</v>
      </c>
      <c r="D9" s="50"/>
      <c r="E9" s="49"/>
      <c r="J9" s="47"/>
    </row>
    <row r="10" spans="2:10" ht="13" x14ac:dyDescent="0.3">
      <c r="B10" s="46"/>
      <c r="C10" s="48"/>
      <c r="J10" s="47"/>
    </row>
    <row r="11" spans="2:10" ht="13" x14ac:dyDescent="0.3">
      <c r="B11" s="46"/>
      <c r="C11" s="48" t="str">
        <f>+'FOR-CSA-018'!C12</f>
        <v>Señores : CLINICA UROS SAS</v>
      </c>
      <c r="J11" s="47"/>
    </row>
    <row r="12" spans="2:10" ht="13" x14ac:dyDescent="0.3">
      <c r="B12" s="46"/>
      <c r="C12" s="48" t="str">
        <f>+'FOR-CSA-018'!C13</f>
        <v>NIT: 813011577</v>
      </c>
      <c r="J12" s="47"/>
    </row>
    <row r="13" spans="2:10" x14ac:dyDescent="0.25">
      <c r="B13" s="46"/>
      <c r="J13" s="47"/>
    </row>
    <row r="14" spans="2:10" x14ac:dyDescent="0.25">
      <c r="B14" s="46"/>
      <c r="C14" s="28" t="s">
        <v>78</v>
      </c>
      <c r="J14" s="47"/>
    </row>
    <row r="15" spans="2:10" x14ac:dyDescent="0.25">
      <c r="B15" s="46"/>
      <c r="C15" s="51"/>
      <c r="J15" s="47"/>
    </row>
    <row r="16" spans="2:10" ht="13" x14ac:dyDescent="0.3">
      <c r="B16" s="46"/>
      <c r="C16" s="70"/>
      <c r="D16" s="49"/>
      <c r="H16" s="71" t="s">
        <v>79</v>
      </c>
      <c r="I16" s="71" t="s">
        <v>80</v>
      </c>
      <c r="J16" s="47"/>
    </row>
    <row r="17" spans="2:10" ht="13" x14ac:dyDescent="0.3">
      <c r="B17" s="46"/>
      <c r="C17" s="48" t="s">
        <v>57</v>
      </c>
      <c r="D17" s="48"/>
      <c r="E17" s="48"/>
      <c r="F17" s="48"/>
      <c r="H17" s="52">
        <f>+SUM(H18:H21)</f>
        <v>0</v>
      </c>
      <c r="I17" s="72">
        <f>+SUM(I18:I21)</f>
        <v>0</v>
      </c>
      <c r="J17" s="47"/>
    </row>
    <row r="18" spans="2:10" x14ac:dyDescent="0.25">
      <c r="B18" s="46"/>
      <c r="C18" s="28" t="s">
        <v>58</v>
      </c>
      <c r="H18" s="73">
        <f>+'FOR-CSA-018'!H19</f>
        <v>0</v>
      </c>
      <c r="I18" s="74">
        <f>+'FOR-CSA-018'!I19</f>
        <v>0</v>
      </c>
      <c r="J18" s="47"/>
    </row>
    <row r="19" spans="2:10" x14ac:dyDescent="0.25">
      <c r="B19" s="46"/>
      <c r="C19" s="28" t="s">
        <v>59</v>
      </c>
      <c r="H19" s="73">
        <f>+'FOR-CSA-018'!H20</f>
        <v>0</v>
      </c>
      <c r="I19" s="74">
        <f>+'FOR-CSA-018'!I20</f>
        <v>0</v>
      </c>
      <c r="J19" s="47"/>
    </row>
    <row r="20" spans="2:10" x14ac:dyDescent="0.25">
      <c r="B20" s="46"/>
      <c r="C20" s="28" t="s">
        <v>61</v>
      </c>
      <c r="H20" s="73">
        <f>+'FOR-CSA-018'!H22</f>
        <v>0</v>
      </c>
      <c r="I20" s="74">
        <f>+'FOR-CSA-018'!I22</f>
        <v>0</v>
      </c>
      <c r="J20" s="47"/>
    </row>
    <row r="21" spans="2:10" x14ac:dyDescent="0.25">
      <c r="B21" s="46"/>
      <c r="C21" s="28" t="s">
        <v>81</v>
      </c>
      <c r="H21" s="73">
        <f>+'FOR-CSA-018'!H24</f>
        <v>0</v>
      </c>
      <c r="I21" s="74">
        <f>+'FOR-CSA-018'!I24</f>
        <v>0</v>
      </c>
      <c r="J21" s="47"/>
    </row>
    <row r="22" spans="2:10" ht="13" x14ac:dyDescent="0.3">
      <c r="B22" s="46"/>
      <c r="C22" s="48" t="s">
        <v>82</v>
      </c>
      <c r="D22" s="48"/>
      <c r="E22" s="48"/>
      <c r="F22" s="48"/>
      <c r="H22" s="52">
        <f>SUM(H18:H21)</f>
        <v>0</v>
      </c>
      <c r="I22" s="72">
        <f>+SUBTOTAL(9,I18:I21)</f>
        <v>0</v>
      </c>
      <c r="J22" s="47"/>
    </row>
    <row r="23" spans="2:10" ht="13.5" thickBot="1" x14ac:dyDescent="0.35">
      <c r="B23" s="46"/>
      <c r="C23" s="48"/>
      <c r="D23" s="48"/>
      <c r="H23" s="75"/>
      <c r="I23" s="76"/>
      <c r="J23" s="47"/>
    </row>
    <row r="24" spans="2:10" ht="13.5" thickTop="1" x14ac:dyDescent="0.3">
      <c r="B24" s="46"/>
      <c r="C24" s="48"/>
      <c r="D24" s="48"/>
      <c r="H24" s="63"/>
      <c r="I24" s="57"/>
      <c r="J24" s="47"/>
    </row>
    <row r="25" spans="2:10" ht="13" x14ac:dyDescent="0.3">
      <c r="B25" s="46"/>
      <c r="C25" s="48"/>
      <c r="D25" s="48"/>
      <c r="H25" s="63"/>
      <c r="I25" s="57"/>
      <c r="J25" s="47"/>
    </row>
    <row r="26" spans="2:10" ht="13" x14ac:dyDescent="0.3">
      <c r="B26" s="46"/>
      <c r="C26" s="48"/>
      <c r="D26" s="48"/>
      <c r="H26" s="63"/>
      <c r="I26" s="57"/>
      <c r="J26" s="47"/>
    </row>
    <row r="27" spans="2:10" x14ac:dyDescent="0.25">
      <c r="B27" s="46"/>
      <c r="G27" s="63"/>
      <c r="H27" s="63"/>
      <c r="I27" s="63"/>
      <c r="J27" s="47"/>
    </row>
    <row r="28" spans="2:10" ht="13.5" thickBot="1" x14ac:dyDescent="0.35">
      <c r="B28" s="46"/>
      <c r="C28" s="64" t="str">
        <f>+'FOR-CSA-018'!C37</f>
        <v>Jhonatan Alberto Tao Caso</v>
      </c>
      <c r="D28" s="64"/>
      <c r="G28" s="64" t="s">
        <v>71</v>
      </c>
      <c r="H28" s="65"/>
      <c r="I28" s="63"/>
      <c r="J28" s="47"/>
    </row>
    <row r="29" spans="2:10" ht="13" x14ac:dyDescent="0.3">
      <c r="B29" s="46"/>
      <c r="C29" s="66" t="str">
        <f>+'FOR-CSA-018'!C38</f>
        <v>Líder de cartera</v>
      </c>
      <c r="D29" s="66"/>
      <c r="G29" s="66" t="s">
        <v>83</v>
      </c>
      <c r="H29" s="63"/>
      <c r="I29" s="63"/>
      <c r="J29" s="47"/>
    </row>
    <row r="30" spans="2:10" ht="18.75" customHeight="1" thickBot="1" x14ac:dyDescent="0.3">
      <c r="B30" s="67"/>
      <c r="C30" s="68"/>
      <c r="D30" s="68"/>
      <c r="E30" s="68"/>
      <c r="F30" s="68"/>
      <c r="G30" s="65"/>
      <c r="H30" s="65"/>
      <c r="I30" s="65"/>
      <c r="J30" s="6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2024-08-26T16:05:38Z</dcterms:modified>
</cp:coreProperties>
</file>