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7000999_CENTRO DE SALUD DE TIMBIO E.S.E\"/>
    </mc:Choice>
  </mc:AlternateContent>
  <bookViews>
    <workbookView xWindow="0" yWindow="0" windowWidth="19200" windowHeight="644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FACTURA'!$A$1:$AP$71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8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C10" i="4"/>
  <c r="H22" i="5" l="1"/>
  <c r="I22" i="5"/>
  <c r="H72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<sst xmlns="http://schemas.openxmlformats.org/spreadsheetml/2006/main" count="1064" uniqueCount="176">
  <si>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</si>
  <si>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</si>
  <si>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</si>
  <si>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</si>
  <si>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</si>
  <si>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</si>
  <si>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</si>
  <si>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</si>
  <si>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</si>
  <si>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</si>
  <si>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</si>
  <si>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</si>
  <si>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evento</t>
  </si>
  <si>
    <t>N/A</t>
  </si>
  <si>
    <t>TIMBIO-CAUCA</t>
  </si>
  <si>
    <t>AMBUTALORIO 
HOSPITALARIO 
URGENCIAS</t>
  </si>
  <si>
    <t>TIMI</t>
  </si>
  <si>
    <t>HOSPITAL TIMBIO E.S.E.</t>
  </si>
  <si>
    <t>FACT</t>
  </si>
  <si>
    <t>LLAVE</t>
  </si>
  <si>
    <t>ESTADO CARTERA ANTERIOR</t>
  </si>
  <si>
    <t>ESTADO EPS 05-09-2024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</si>
  <si>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</si>
  <si>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</si>
  <si>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</si>
  <si>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</si>
  <si>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</si>
  <si>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</si>
  <si>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</si>
  <si>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</si>
  <si>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</si>
  <si>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</si>
  <si>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</si>
  <si>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</si>
  <si>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</si>
  <si>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</si>
  <si>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</si>
  <si>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</si>
  <si>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</si>
  <si>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</si>
  <si>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</si>
  <si>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</si>
  <si>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</si>
  <si>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</si>
  <si>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</si>
  <si>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</si>
  <si>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</si>
  <si>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</si>
  <si>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TIMI33413</t>
  </si>
  <si>
    <t>817000999_TIMI33413</t>
  </si>
  <si>
    <t>Finalizada</t>
  </si>
  <si>
    <t>NULL</t>
  </si>
  <si>
    <t>TIMI34290</t>
  </si>
  <si>
    <t>817000999_TIMI34290</t>
  </si>
  <si>
    <t>817000999_2246039</t>
  </si>
  <si>
    <t>817000999_2244748</t>
  </si>
  <si>
    <t>817000999_2244355</t>
  </si>
  <si>
    <t>817000999_2247283</t>
  </si>
  <si>
    <t>817000999_21989</t>
  </si>
  <si>
    <t>Factura no radicada</t>
  </si>
  <si>
    <t>817000999_22277</t>
  </si>
  <si>
    <t>817000999_22508</t>
  </si>
  <si>
    <t>817000999_22552</t>
  </si>
  <si>
    <t>817000999_22610</t>
  </si>
  <si>
    <t>817000999_22692</t>
  </si>
  <si>
    <t>817000999_23253</t>
  </si>
  <si>
    <t>817000999_23342</t>
  </si>
  <si>
    <t>817000999_2024901</t>
  </si>
  <si>
    <t>817000999_2027187</t>
  </si>
  <si>
    <t>817000999_2043271</t>
  </si>
  <si>
    <t>817000999_2093753</t>
  </si>
  <si>
    <t>817000999_2108282</t>
  </si>
  <si>
    <t>817000999_2101615</t>
  </si>
  <si>
    <t>817000999_2102974</t>
  </si>
  <si>
    <t>817000999_2117173</t>
  </si>
  <si>
    <t>817000999_2129690</t>
  </si>
  <si>
    <t>817000999_2132103</t>
  </si>
  <si>
    <t>817000999_2152329</t>
  </si>
  <si>
    <t>817000999_2161995</t>
  </si>
  <si>
    <t>817000999_2166750</t>
  </si>
  <si>
    <t>817000999_2171472</t>
  </si>
  <si>
    <t>817000999_2183546</t>
  </si>
  <si>
    <t>817000999_2183547</t>
  </si>
  <si>
    <t>817000999_2189670</t>
  </si>
  <si>
    <t>817000999_2193090</t>
  </si>
  <si>
    <t>817000999_2199935</t>
  </si>
  <si>
    <t>817000999_2203627</t>
  </si>
  <si>
    <t>817000999_2216489</t>
  </si>
  <si>
    <t>817000999_2266354</t>
  </si>
  <si>
    <t>817000999_2251862</t>
  </si>
  <si>
    <t>817000999_2293782</t>
  </si>
  <si>
    <t>817000999_2296211</t>
  </si>
  <si>
    <t>817000999_2376212</t>
  </si>
  <si>
    <t>817000999_2373764</t>
  </si>
  <si>
    <t>817000999_2341582</t>
  </si>
  <si>
    <t>817000999_2355459</t>
  </si>
  <si>
    <t>817000999_2376228</t>
  </si>
  <si>
    <t>817000999_2394577</t>
  </si>
  <si>
    <t>817000999_2410442</t>
  </si>
  <si>
    <t>817000999_2430570</t>
  </si>
  <si>
    <t>817000999_2432940</t>
  </si>
  <si>
    <t>817000999_2424839</t>
  </si>
  <si>
    <t>817000999_2444792</t>
  </si>
  <si>
    <t>817000999_2446919</t>
  </si>
  <si>
    <t>817000999_2476766</t>
  </si>
  <si>
    <t>817000999_2512541</t>
  </si>
  <si>
    <t>817000999_2511996</t>
  </si>
  <si>
    <t>817000999_2520299</t>
  </si>
  <si>
    <t>817000999_2551188</t>
  </si>
  <si>
    <t>817000999_2551828</t>
  </si>
  <si>
    <t>817000999_2554881</t>
  </si>
  <si>
    <t>817000999_2558025</t>
  </si>
  <si>
    <t>TIMI14031</t>
  </si>
  <si>
    <t>817000999_TIMI14031</t>
  </si>
  <si>
    <t>TIMI14875</t>
  </si>
  <si>
    <t>817000999_TIMI14875</t>
  </si>
  <si>
    <t>TIMI14876</t>
  </si>
  <si>
    <t>817000999_TIMI14876</t>
  </si>
  <si>
    <t>TIMI28772</t>
  </si>
  <si>
    <t>817000999_TIMI28772</t>
  </si>
  <si>
    <t>TIMI30026</t>
  </si>
  <si>
    <t>817000999_TIMI30026</t>
  </si>
  <si>
    <t>TIMI10060</t>
  </si>
  <si>
    <t>817000999_TIMI10060</t>
  </si>
  <si>
    <t>TIMI10059</t>
  </si>
  <si>
    <t>817000999_TIMI10059</t>
  </si>
  <si>
    <t>TIMI10293</t>
  </si>
  <si>
    <t>817000999_TIMI10293</t>
  </si>
  <si>
    <t>TIMI62579</t>
  </si>
  <si>
    <t>817000999_TIMI62579</t>
  </si>
  <si>
    <t>TIMI61639</t>
  </si>
  <si>
    <t>817000999_TIMI61639</t>
  </si>
  <si>
    <t>TIMI76915</t>
  </si>
  <si>
    <t>817000999_TIMI76915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</si>
  <si>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</si>
  <si>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</si>
  <si>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</si>
  <si>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</si>
  <si>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</si>
  <si>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</si>
  <si>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</si>
  <si>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</si>
  <si>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</si>
  <si>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</si>
  <si>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</si>
  <si>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</si>
  <si>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</si>
  <si>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</si>
  <si>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</si>
  <si>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</si>
  <si>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</si>
  <si>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</si>
  <si>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</si>
  <si>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</si>
  <si>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</si>
  <si>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</si>
  <si>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</si>
  <si>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</si>
  <si>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</si>
  <si>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</si>
  <si>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</si>
  <si>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</si>
  <si>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</si>
  <si>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</si>
  <si>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</si>
  <si>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</si>
  <si>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</si>
  <si>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</si>
  <si>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</si>
  <si>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</si>
  <si>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</si>
  <si>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</si>
  <si>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TIMBIO E.S.E.</t>
  </si>
  <si>
    <t>NIT: 817000999</t>
  </si>
  <si>
    <t>Apoyo de Cartera</t>
  </si>
  <si>
    <t>Hospital Timbio E.S.E.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</si>
</sst>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3">
    <xf numFmtId="0" fontId="0" fillId="0" borderId="0" xfId="0"/>
    <xf numFmtId="0" fontId="1" fillId="2" borderId="1" xfId="0" applyFont="1" applyFill="1" applyBorder="1" applyAlignment="1">
      <alignment horizontal="center" vertical="top"/>
    </xf>
    <xf numFmtId="0" fontId="0" fillId="0" borderId="0" xfId="0" applyAlignment="1">
      <alignment vertical="top"/>
    </xf>
    <xf numFmtId="0" fontId="5" fillId="0" borderId="1" xfId="0" applyFont="1" applyBorder="1" applyAlignment="1">
      <alignment horizontal="center" vertical="center"/>
    </xf>
    <xf numFmtId="14" fontId="5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43" fontId="5" fillId="0" borderId="1" xfId="1" applyFont="1" applyFill="1" applyBorder="1" applyAlignment="1"/>
    <xf numFmtId="0" fontId="1" fillId="2" borderId="1" xfId="0" applyFont="1" applyFill="1" applyBorder="1" applyAlignment="1">
      <alignment horizontal="left" vertical="top"/>
    </xf>
    <xf numFmtId="0" fontId="0" fillId="0" borderId="0" xfId="0" applyAlignment="1"/>
    <xf numFmtId="43" fontId="0" fillId="0" borderId="0" xfId="0" applyNumberFormat="1" applyAlignmen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3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5" fontId="6" fillId="5" borderId="1" xfId="3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7" fillId="0" borderId="1" xfId="0" applyFont="1" applyBorder="1"/>
    <xf numFmtId="0" fontId="7" fillId="0" borderId="1" xfId="0" applyFont="1" applyBorder="1" applyAlignment="1">
      <alignment vertical="center"/>
    </xf>
    <xf numFmtId="0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2" applyNumberFormat="1" applyFont="1" applyBorder="1" applyAlignment="1">
      <alignment vertical="center"/>
    </xf>
    <xf numFmtId="164" fontId="7" fillId="0" borderId="1" xfId="2" applyNumberFormat="1" applyFont="1" applyBorder="1"/>
    <xf numFmtId="14" fontId="7" fillId="0" borderId="1" xfId="0" applyNumberFormat="1" applyFont="1" applyBorder="1"/>
    <xf numFmtId="0" fontId="7" fillId="0" borderId="0" xfId="0" applyFont="1"/>
    <xf numFmtId="164" fontId="7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6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68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69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69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  <xf numFmtId="169" fontId="9" fillId="0" borderId="0" xfId="4" applyNumberFormat="1" applyFont="1"/>
    <xf numFmtId="169" fontId="10" fillId="0" borderId="9" xfId="4" applyNumberFormat="1" applyFont="1" applyBorder="1"/>
    <xf numFmtId="169" fontId="9" fillId="0" borderId="9" xfId="4" applyNumberFormat="1" applyFont="1" applyBorder="1"/>
    <xf numFmtId="169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  <xf numFmtId="0" fontId="9" fillId="2" borderId="0" xfId="4" applyFont="1" applyFill="1"/>
    <xf numFmtId="0" fontId="10" fillId="0" borderId="0" xfId="4" applyFont="1" applyAlignment="1">
      <alignment horizontal="center"/>
    </xf>
    <xf numFmtId="170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0" fontId="9" fillId="0" borderId="0" xfId="6" applyNumberFormat="1" applyFont="1" applyAlignment="1">
      <alignment horizontal="right"/>
    </xf>
    <xf numFmtId="171" fontId="9" fillId="0" borderId="13" xfId="6" applyNumberFormat="1" applyFont="1" applyBorder="1" applyAlignment="1">
      <alignment horizontal="center"/>
    </xf>
    <xf numFmtId="170" fontId="9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Hoja1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0.590257523145" createdVersion="5" refreshedVersion="5" minRefreshableVersion="3" recordCount="70">
  <cacheSource type="worksheet">
    <worksheetSource ref="A1:AP71" sheet="ESTADO DE CADA FACTURA"/>
  </cacheSource>
  <cacheFields count="42">
    <cacheField name="NIT IPS" numFmtId="0">
      <sharedItems containsSemiMixedTypes="0" containsString="0" containsNumber="1" containsInteger="1" minValue="817000999" maxValue="817000999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0059" maxValue="2558025"/>
    </cacheField>
    <cacheField name="FACT" numFmtId="0">
      <sharedItems containsMixedTypes="1" containsNumber="1" containsInteger="1" minValue="21989" maxValue="2558025"/>
    </cacheField>
    <cacheField name="LLAVE" numFmtId="0">
      <sharedItems/>
    </cacheField>
    <cacheField name="IPS Fecha factura" numFmtId="14">
      <sharedItems containsSemiMixedTypes="0" containsNonDate="0" containsDate="1" containsString="0" minDate="2013-08-30T00:00:00" maxDate="2023-06-19T00:00:00"/>
    </cacheField>
    <cacheField name="IPS Fecha radicado" numFmtId="14">
      <sharedItems containsSemiMixedTypes="0" containsNonDate="0" containsDate="1" containsString="0" minDate="2013-09-12T00:00:00" maxDate="2023-07-13T00:00:00"/>
    </cacheField>
    <cacheField name="IPS Valor Factura" numFmtId="164">
      <sharedItems containsSemiMixedTypes="0" containsString="0" containsNumber="1" containsInteger="1" minValue="4200" maxValue="2304200"/>
    </cacheField>
    <cacheField name="IPS Saldo Factura" numFmtId="164">
      <sharedItems containsSemiMixedTypes="0" containsString="0" containsNumber="1" containsInteger="1" minValue="4200" maxValue="23042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05-09-2024" numFmtId="0">
      <sharedItems count="2">
        <s v="Factura cancelada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922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526463" maxValue="2201215350"/>
    </cacheField>
    <cacheField name="FECHA COMPENSACION SAP" numFmtId="14">
      <sharedItems containsNonDate="0" containsDate="1" containsString="0" containsBlank="1" minDate="2018-07-18T00:00:00" maxDate="2022-04-27T00:00:00"/>
    </cacheField>
    <cacheField name="VALOR TRANFERENCIA" numFmtId="164">
      <sharedItems containsSemiMixedTypes="0" containsString="0" containsNumber="1" containsInteger="1" minValue="0" maxValue="10540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8-04-12T00:00:00" maxDate="2021-11-02T00:00:00"/>
    </cacheField>
    <cacheField name="Fecha Radicacion" numFmtId="14">
      <sharedItems containsNonDate="0" containsDate="1" containsString="0" containsBlank="1" minDate="2018-05-16T00:00:00" maxDate="2021-12-22T00:00:00"/>
    </cacheField>
    <cacheField name="Fecha Devolucion" numFmtId="14">
      <sharedItems containsBlank="1"/>
    </cacheField>
    <cacheField name="Valor Bruto" numFmtId="164">
      <sharedItems containsSemiMixedTypes="0" containsString="0" containsNumber="1" containsInteger="1" minValue="0" maxValue="92200"/>
    </cacheField>
    <cacheField name="Valor Inicio Factura" numFmtId="164">
      <sharedItems containsSemiMixedTypes="0" containsString="0" containsNumber="1" containsInteger="1" minValue="0" maxValue="92200"/>
    </cacheField>
    <cacheField name="Valor Aprobado" numFmtId="164">
      <sharedItems containsSemiMixedTypes="0" containsString="0" containsNumber="1" containsInteger="1" minValue="0" maxValue="9220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311171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922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0">
  <r>
    <n v="817000999"/>
    <s v="HOSPITAL TIMBIO E.S.E."/>
    <s v="TIMI"/>
    <n v="33413"/>
    <s v="TIMI33413"/>
    <s v="817000999_TIMI33413"/>
    <d v="2021-10-21T00:00:00"/>
    <d v="2021-11-21T00:00:00"/>
    <n v="5590"/>
    <n v="5590"/>
    <s v="evento"/>
    <s v="TIMBIO-CAUCA"/>
    <s v="AMBUTALORIO _x000a_HOSPITALARIO _x000a_URGENCIAS"/>
    <s v="N/A"/>
    <s v="Factura cancelada"/>
    <x v="0"/>
    <n v="0"/>
    <m/>
    <n v="5590"/>
    <n v="0"/>
    <n v="2201215350"/>
    <d v="2022-04-26T00:00:00"/>
    <n v="77577"/>
    <s v="Finalizada"/>
    <d v="2021-10-21T00:00:00"/>
    <d v="2021-12-21T00:00:00"/>
    <s v="NULL"/>
    <n v="5590"/>
    <n v="5590"/>
    <n v="5590"/>
    <n v="0"/>
    <n v="0"/>
    <n v="0"/>
    <n v="0"/>
    <n v="0"/>
    <n v="0"/>
    <n v="0"/>
    <n v="0"/>
    <m/>
    <m/>
    <m/>
    <n v="5590"/>
  </r>
  <r>
    <n v="817000999"/>
    <s v="HOSPITAL TIMBIO E.S.E."/>
    <s v="TIMI"/>
    <n v="34290"/>
    <s v="TIMI34290"/>
    <s v="817000999_TIMI34290"/>
    <d v="2021-11-02T00:00:00"/>
    <d v="2022-01-07T00:00:00"/>
    <n v="71987"/>
    <n v="71987"/>
    <s v="evento"/>
    <s v="TIMBIO-CAUCA"/>
    <s v="AMBUTALORIO _x000a_HOSPITALARIO _x000a_URGENCIAS"/>
    <s v="N/A"/>
    <s v="Factura cancelada"/>
    <x v="0"/>
    <n v="0"/>
    <m/>
    <n v="71987"/>
    <n v="0"/>
    <n v="2201215350"/>
    <d v="2022-04-26T00:00:00"/>
    <n v="77577"/>
    <s v="Finalizada"/>
    <d v="2021-11-01T00:00:00"/>
    <d v="2021-12-21T00:00:00"/>
    <s v="NULL"/>
    <n v="71987"/>
    <n v="71987"/>
    <n v="71987"/>
    <n v="0"/>
    <n v="311171"/>
    <n v="0"/>
    <n v="0"/>
    <n v="0"/>
    <n v="0"/>
    <n v="0"/>
    <n v="0"/>
    <m/>
    <m/>
    <m/>
    <n v="71987"/>
  </r>
  <r>
    <n v="817000999"/>
    <s v="HOSPITAL TIMBIO E.S.E."/>
    <m/>
    <n v="2246039"/>
    <n v="2246039"/>
    <s v="817000999_2246039"/>
    <d v="2018-04-12T00:00:00"/>
    <d v="2018-05-08T00:00:00"/>
    <n v="92200"/>
    <n v="92200"/>
    <s v="evento"/>
    <s v="TIMBIO-CAUCA"/>
    <s v="AMBUTALORIO _x000a_HOSPITALARIO _x000a_URGENCIAS"/>
    <s v="N/A"/>
    <s v="Factura cancelada"/>
    <x v="0"/>
    <n v="0"/>
    <m/>
    <n v="92200"/>
    <n v="0"/>
    <n v="2200526463"/>
    <d v="2018-07-18T00:00:00"/>
    <n v="105400"/>
    <s v="Finalizada"/>
    <d v="2018-04-12T00:00:00"/>
    <d v="2018-05-16T00:00:00"/>
    <s v="NULL"/>
    <n v="92200"/>
    <n v="92200"/>
    <n v="92200"/>
    <n v="0"/>
    <n v="0"/>
    <n v="0"/>
    <n v="0"/>
    <n v="0"/>
    <n v="0"/>
    <n v="0"/>
    <n v="0"/>
    <m/>
    <m/>
    <m/>
    <n v="92200"/>
  </r>
  <r>
    <n v="817000999"/>
    <s v="HOSPITAL TIMBIO E.S.E."/>
    <m/>
    <n v="2244748"/>
    <n v="2244748"/>
    <s v="817000999_2244748"/>
    <d v="2018-04-15T00:00:00"/>
    <d v="2018-05-08T00:00:00"/>
    <n v="4400"/>
    <n v="4400"/>
    <s v="evento"/>
    <s v="TIMBIO-CAUCA"/>
    <s v="AMBUTALORIO _x000a_HOSPITALARIO _x000a_URGENCIAS"/>
    <s v="N/A"/>
    <s v="Factura cancelada"/>
    <x v="0"/>
    <n v="0"/>
    <m/>
    <n v="4400"/>
    <n v="0"/>
    <n v="2200526463"/>
    <d v="2018-07-18T00:00:00"/>
    <n v="105400"/>
    <s v="Finalizada"/>
    <d v="2018-04-15T00:00:00"/>
    <d v="2018-05-16T00:00:00"/>
    <s v="NULL"/>
    <n v="4400"/>
    <n v="4400"/>
    <n v="4400"/>
    <n v="0"/>
    <n v="0"/>
    <n v="0"/>
    <n v="0"/>
    <n v="0"/>
    <n v="0"/>
    <n v="0"/>
    <n v="0"/>
    <m/>
    <m/>
    <m/>
    <n v="4400"/>
  </r>
  <r>
    <n v="817000999"/>
    <s v="HOSPITAL TIMBIO E.S.E."/>
    <m/>
    <n v="2244355"/>
    <n v="2244355"/>
    <s v="817000999_2244355"/>
    <d v="2018-04-19T00:00:00"/>
    <d v="2018-05-08T00:00:00"/>
    <n v="4400"/>
    <n v="4400"/>
    <s v="evento"/>
    <s v="TIMBIO-CAUCA"/>
    <s v="AMBUTALORIO _x000a_HOSPITALARIO _x000a_URGENCIAS"/>
    <s v="N/A"/>
    <s v="Factura cancelada"/>
    <x v="0"/>
    <n v="0"/>
    <m/>
    <n v="4400"/>
    <n v="0"/>
    <n v="2200526463"/>
    <d v="2018-07-18T00:00:00"/>
    <n v="105400"/>
    <s v="Finalizada"/>
    <d v="2018-04-19T00:00:00"/>
    <d v="2018-05-16T00:00:00"/>
    <s v="NULL"/>
    <n v="4400"/>
    <n v="4400"/>
    <n v="4400"/>
    <n v="0"/>
    <n v="0"/>
    <n v="0"/>
    <n v="0"/>
    <n v="0"/>
    <n v="0"/>
    <n v="0"/>
    <n v="0"/>
    <m/>
    <m/>
    <m/>
    <n v="4400"/>
  </r>
  <r>
    <n v="817000999"/>
    <s v="HOSPITAL TIMBIO E.S.E."/>
    <m/>
    <n v="2247283"/>
    <n v="2247283"/>
    <s v="817000999_2247283"/>
    <d v="2018-04-26T00:00:00"/>
    <d v="2018-05-08T00:00:00"/>
    <n v="4400"/>
    <n v="4400"/>
    <s v="evento"/>
    <s v="TIMBIO-CAUCA"/>
    <s v="AMBUTALORIO _x000a_HOSPITALARIO _x000a_URGENCIAS"/>
    <s v="N/A"/>
    <s v="Factura cancelada"/>
    <x v="0"/>
    <n v="0"/>
    <m/>
    <n v="4400"/>
    <n v="0"/>
    <n v="2200526463"/>
    <d v="2018-07-18T00:00:00"/>
    <n v="105400"/>
    <s v="Finalizada"/>
    <d v="2018-04-26T00:00:00"/>
    <d v="2018-05-16T00:00:00"/>
    <s v="NULL"/>
    <n v="4400"/>
    <n v="4400"/>
    <n v="4400"/>
    <n v="0"/>
    <n v="0"/>
    <n v="0"/>
    <n v="0"/>
    <n v="0"/>
    <n v="0"/>
    <n v="0"/>
    <n v="0"/>
    <m/>
    <m/>
    <m/>
    <n v="4400"/>
  </r>
  <r>
    <n v="817000999"/>
    <s v="HOSPITAL TIMBIO E.S.E."/>
    <m/>
    <n v="21989"/>
    <n v="21989"/>
    <s v="817000999_21989"/>
    <d v="2013-08-30T00:00:00"/>
    <d v="2013-09-12T00:00:00"/>
    <n v="876265"/>
    <n v="876265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2277"/>
    <n v="22277"/>
    <s v="817000999_22277"/>
    <d v="2014-03-30T00:00:00"/>
    <d v="2014-04-08T00:00:00"/>
    <n v="1395496"/>
    <n v="1395496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2508"/>
    <n v="22508"/>
    <s v="817000999_22508"/>
    <d v="2014-08-30T00:00:00"/>
    <d v="2014-09-04T00:00:00"/>
    <n v="1569078"/>
    <n v="1569078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2552"/>
    <n v="22552"/>
    <s v="817000999_22552"/>
    <d v="2014-09-30T00:00:00"/>
    <d v="2014-10-04T00:00:00"/>
    <n v="1043274"/>
    <n v="1043274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2610"/>
    <n v="22610"/>
    <s v="817000999_22610"/>
    <d v="2014-10-30T00:00:00"/>
    <d v="2014-11-10T00:00:00"/>
    <n v="2282763"/>
    <n v="2282763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2692"/>
    <n v="22692"/>
    <s v="817000999_22692"/>
    <d v="2014-12-30T00:00:00"/>
    <d v="2015-01-01T00:00:00"/>
    <n v="1571844"/>
    <n v="1571844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3253"/>
    <n v="23253"/>
    <s v="817000999_23253"/>
    <d v="2015-10-30T00:00:00"/>
    <d v="2015-11-03T00:00:00"/>
    <n v="500304"/>
    <n v="500304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3342"/>
    <n v="23342"/>
    <s v="817000999_23342"/>
    <d v="2015-11-30T00:00:00"/>
    <d v="2015-12-10T00:00:00"/>
    <n v="271262"/>
    <n v="271262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024901"/>
    <n v="2024901"/>
    <s v="817000999_2024901"/>
    <d v="2016-05-30T00:00:00"/>
    <d v="2016-06-11T00:00:00"/>
    <n v="70439"/>
    <n v="70439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027187"/>
    <n v="2027187"/>
    <s v="817000999_2027187"/>
    <d v="2016-05-30T00:00:00"/>
    <d v="2016-06-11T00:00:00"/>
    <n v="78743"/>
    <n v="78743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043271"/>
    <n v="2043271"/>
    <s v="817000999_2043271"/>
    <d v="2016-06-30T00:00:00"/>
    <d v="2016-07-11T00:00:00"/>
    <n v="63853"/>
    <n v="63853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093753"/>
    <n v="2093753"/>
    <s v="817000999_2093753"/>
    <d v="2016-12-31T00:00:00"/>
    <d v="2017-01-07T00:00:00"/>
    <n v="61600"/>
    <n v="616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108282"/>
    <n v="2108282"/>
    <s v="817000999_2108282"/>
    <d v="2017-01-30T00:00:00"/>
    <d v="2017-02-07T00:00:00"/>
    <n v="71900"/>
    <n v="719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101615"/>
    <n v="2101615"/>
    <s v="817000999_2101615"/>
    <d v="2017-01-30T00:00:00"/>
    <d v="2017-02-07T00:00:00"/>
    <n v="75300"/>
    <n v="753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102974"/>
    <n v="2102974"/>
    <s v="817000999_2102974"/>
    <d v="2017-01-30T00:00:00"/>
    <d v="2017-02-07T00:00:00"/>
    <n v="75300"/>
    <n v="753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117173"/>
    <n v="2117173"/>
    <s v="817000999_2117173"/>
    <d v="2017-02-28T00:00:00"/>
    <d v="2017-03-07T00:00:00"/>
    <n v="55200"/>
    <n v="552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129690"/>
    <n v="2129690"/>
    <s v="817000999_2129690"/>
    <d v="2017-04-30T00:00:00"/>
    <d v="2017-05-10T00:00:00"/>
    <n v="118000"/>
    <n v="1180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132103"/>
    <n v="2132103"/>
    <s v="817000999_2132103"/>
    <d v="2017-04-30T00:00:00"/>
    <d v="2017-05-10T00:00:00"/>
    <n v="91200"/>
    <n v="912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152329"/>
    <n v="2152329"/>
    <s v="817000999_2152329"/>
    <d v="2017-06-30T00:00:00"/>
    <d v="2017-07-08T00:00:00"/>
    <n v="117100"/>
    <n v="1171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161995"/>
    <n v="2161995"/>
    <s v="817000999_2161995"/>
    <d v="2017-07-31T00:00:00"/>
    <d v="2017-08-08T00:00:00"/>
    <n v="12600"/>
    <n v="126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166750"/>
    <n v="2166750"/>
    <s v="817000999_2166750"/>
    <d v="2017-08-31T00:00:00"/>
    <d v="2017-09-07T00:00:00"/>
    <n v="53400"/>
    <n v="534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171472"/>
    <n v="2171472"/>
    <s v="817000999_2171472"/>
    <d v="2017-08-31T00:00:00"/>
    <d v="2017-09-07T00:00:00"/>
    <n v="124300"/>
    <n v="1243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183546"/>
    <n v="2183546"/>
    <s v="817000999_2183546"/>
    <d v="2017-10-31T00:00:00"/>
    <d v="2017-11-07T00:00:00"/>
    <n v="4200"/>
    <n v="42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183547"/>
    <n v="2183547"/>
    <s v="817000999_2183547"/>
    <d v="2017-10-31T00:00:00"/>
    <d v="2017-11-07T00:00:00"/>
    <n v="4200"/>
    <n v="420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189670"/>
    <n v="2189670"/>
    <s v="817000999_2189670"/>
    <d v="2017-10-31T00:00:00"/>
    <d v="2017-11-07T00:00:00"/>
    <n v="102500"/>
    <n v="1025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193090"/>
    <n v="2193090"/>
    <s v="817000999_2193090"/>
    <d v="2017-11-30T00:00:00"/>
    <d v="2017-12-07T00:00:00"/>
    <n v="124700"/>
    <n v="1247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199935"/>
    <n v="2199935"/>
    <s v="817000999_2199935"/>
    <d v="2017-11-30T00:00:00"/>
    <d v="2017-12-07T00:00:00"/>
    <n v="69600"/>
    <n v="696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203627"/>
    <n v="2203627"/>
    <s v="817000999_2203627"/>
    <d v="2017-12-31T00:00:00"/>
    <d v="2018-01-05T00:00:00"/>
    <n v="66700"/>
    <n v="6670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216489"/>
    <n v="2216489"/>
    <s v="817000999_2216489"/>
    <d v="2018-01-31T00:00:00"/>
    <d v="2018-02-05T00:00:00"/>
    <n v="17600"/>
    <n v="176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266354"/>
    <n v="2266354"/>
    <s v="817000999_2266354"/>
    <d v="2018-06-18T00:00:00"/>
    <d v="2018-07-05T00:00:00"/>
    <n v="102100"/>
    <n v="10210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251862"/>
    <n v="2251862"/>
    <s v="817000999_2251862"/>
    <d v="2018-05-09T00:00:00"/>
    <d v="2018-07-05T00:00:00"/>
    <n v="4400"/>
    <n v="440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293782"/>
    <n v="2293782"/>
    <s v="817000999_2293782"/>
    <d v="2018-08-25T00:00:00"/>
    <d v="2018-09-05T00:00:00"/>
    <n v="4400"/>
    <n v="440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296211"/>
    <n v="2296211"/>
    <s v="817000999_2296211"/>
    <d v="2018-08-31T00:00:00"/>
    <d v="2018-09-05T00:00:00"/>
    <n v="4400"/>
    <n v="440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376212"/>
    <n v="2376212"/>
    <s v="817000999_2376212"/>
    <d v="2019-03-22T00:00:00"/>
    <d v="2019-04-10T00:00:00"/>
    <n v="588180"/>
    <n v="58818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373764"/>
    <n v="2373764"/>
    <s v="817000999_2373764"/>
    <d v="2019-03-27T00:00:00"/>
    <d v="2019-04-10T00:00:00"/>
    <n v="14100"/>
    <n v="141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341582"/>
    <n v="2341582"/>
    <s v="817000999_2341582"/>
    <d v="2019-01-01T00:00:00"/>
    <d v="2019-04-10T00:00:00"/>
    <n v="95400"/>
    <n v="954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355459"/>
    <n v="2355459"/>
    <s v="817000999_2355459"/>
    <d v="2019-02-08T00:00:00"/>
    <d v="2019-04-10T00:00:00"/>
    <n v="33100"/>
    <n v="331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376228"/>
    <n v="2376228"/>
    <s v="817000999_2376228"/>
    <d v="2019-04-02T00:00:00"/>
    <d v="2019-05-10T00:00:00"/>
    <n v="77500"/>
    <n v="775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394577"/>
    <n v="2394577"/>
    <s v="817000999_2394577"/>
    <d v="2019-05-19T00:00:00"/>
    <d v="2019-06-10T00:00:00"/>
    <n v="95400"/>
    <n v="954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410442"/>
    <n v="2410442"/>
    <s v="817000999_2410442"/>
    <d v="2019-06-30T00:00:00"/>
    <d v="2019-07-10T00:00:00"/>
    <n v="2304200"/>
    <n v="23042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430570"/>
    <n v="2430570"/>
    <s v="817000999_2430570"/>
    <d v="2019-08-10T00:00:00"/>
    <d v="2019-09-10T00:00:00"/>
    <n v="125700"/>
    <n v="1257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432940"/>
    <n v="2432940"/>
    <s v="817000999_2432940"/>
    <d v="2019-08-23T00:00:00"/>
    <d v="2019-09-10T00:00:00"/>
    <n v="607640"/>
    <n v="60764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424839"/>
    <n v="2424839"/>
    <s v="817000999_2424839"/>
    <d v="2019-08-08T00:00:00"/>
    <d v="2019-09-10T00:00:00"/>
    <n v="20400"/>
    <n v="204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444792"/>
    <n v="2444792"/>
    <s v="817000999_2444792"/>
    <d v="2019-09-17T00:00:00"/>
    <d v="2019-10-10T00:00:00"/>
    <n v="78200"/>
    <n v="782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446919"/>
    <n v="2446919"/>
    <s v="817000999_2446919"/>
    <d v="2019-10-07T00:00:00"/>
    <d v="2019-11-10T00:00:00"/>
    <n v="20400"/>
    <n v="204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476766"/>
    <n v="2476766"/>
    <s v="817000999_2476766"/>
    <d v="2019-12-26T00:00:00"/>
    <d v="2020-01-10T00:00:00"/>
    <n v="5100"/>
    <n v="510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512541"/>
    <n v="2512541"/>
    <s v="817000999_2512541"/>
    <d v="2020-04-03T00:00:00"/>
    <d v="2020-05-10T00:00:00"/>
    <n v="254580"/>
    <n v="25458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511996"/>
    <n v="2511996"/>
    <s v="817000999_2511996"/>
    <d v="2020-04-11T00:00:00"/>
    <d v="2020-05-10T00:00:00"/>
    <n v="72600"/>
    <n v="72600"/>
    <s v="evento"/>
    <s v="TIMBIO-CAUCA"/>
    <s v="AMBUTALORIO _x000a_HOSPITALARIO _x000a_URGENCIAS"/>
    <s v="N/A"/>
    <s v="Factura cancel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520299"/>
    <n v="2520299"/>
    <s v="817000999_2520299"/>
    <d v="2020-06-16T00:00:00"/>
    <d v="2020-07-10T00:00:00"/>
    <n v="5400"/>
    <n v="540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551188"/>
    <n v="2551188"/>
    <s v="817000999_2551188"/>
    <d v="2020-10-08T00:00:00"/>
    <d v="2020-11-10T00:00:00"/>
    <n v="79416"/>
    <n v="79416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551828"/>
    <n v="2551828"/>
    <s v="817000999_2551828"/>
    <d v="2020-10-02T00:00:00"/>
    <d v="2020-11-10T00:00:00"/>
    <n v="101270"/>
    <n v="10127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554881"/>
    <n v="2554881"/>
    <s v="817000999_2554881"/>
    <d v="2020-10-26T00:00:00"/>
    <d v="2020-11-10T00:00:00"/>
    <n v="59241"/>
    <n v="59241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m/>
    <n v="2558025"/>
    <n v="2558025"/>
    <s v="817000999_2558025"/>
    <d v="2020-10-25T00:00:00"/>
    <d v="2020-11-10T00:00:00"/>
    <n v="242487"/>
    <n v="242487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s v="TIMI"/>
    <n v="14031"/>
    <s v="TIMI14031"/>
    <s v="817000999_TIMI14031"/>
    <d v="2021-05-15T00:00:00"/>
    <d v="2021-06-18T00:00:00"/>
    <n v="84980"/>
    <n v="8498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s v="TIMI"/>
    <n v="14875"/>
    <s v="TIMI14875"/>
    <s v="817000999_TIMI14875"/>
    <d v="2021-05-26T00:00:00"/>
    <d v="2021-06-18T00:00:00"/>
    <n v="5590"/>
    <n v="559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s v="TIMI"/>
    <n v="14876"/>
    <s v="TIMI14876"/>
    <s v="817000999_TIMI14876"/>
    <d v="2021-05-26T00:00:00"/>
    <d v="2021-06-18T00:00:00"/>
    <n v="5590"/>
    <n v="559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s v="TIMI"/>
    <n v="28772"/>
    <s v="TIMI28772"/>
    <s v="817000999_TIMI28772"/>
    <d v="2021-08-14T00:00:00"/>
    <d v="2021-09-15T00:00:00"/>
    <n v="553199"/>
    <n v="553199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s v="TIMI"/>
    <n v="30026"/>
    <s v="TIMI30026"/>
    <s v="817000999_TIMI30026"/>
    <d v="2021-08-25T00:00:00"/>
    <d v="2021-09-15T00:00:00"/>
    <n v="175629"/>
    <n v="175629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s v="TIMI"/>
    <n v="10060"/>
    <s v="TIMI10060"/>
    <s v="817000999_TIMI10060"/>
    <d v="2021-03-25T00:00:00"/>
    <d v="2021-12-09T00:00:00"/>
    <n v="82800"/>
    <n v="8280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s v="TIMI"/>
    <n v="10059"/>
    <s v="TIMI10059"/>
    <s v="817000999_TIMI10059"/>
    <d v="2021-03-25T00:00:00"/>
    <d v="2021-12-09T00:00:00"/>
    <n v="61120"/>
    <n v="6112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s v="TIMI"/>
    <n v="10293"/>
    <s v="TIMI10293"/>
    <s v="817000999_TIMI10293"/>
    <d v="2021-03-29T00:00:00"/>
    <d v="2021-12-09T00:00:00"/>
    <n v="22360"/>
    <n v="2236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s v="TIMI"/>
    <n v="62579"/>
    <s v="TIMI62579"/>
    <s v="817000999_TIMI62579"/>
    <d v="2022-11-26T00:00:00"/>
    <d v="2022-12-07T00:00:00"/>
    <n v="6200"/>
    <n v="620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s v="TIMI"/>
    <n v="61639"/>
    <s v="TIMI61639"/>
    <s v="817000999_TIMI61639"/>
    <d v="2022-11-22T00:00:00"/>
    <d v="2022-12-06T00:00:00"/>
    <n v="91625"/>
    <n v="91625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17000999"/>
    <s v="HOSPITAL TIMBIO E.S.E."/>
    <s v="TIMI"/>
    <n v="76915"/>
    <s v="TIMI76915"/>
    <s v="817000999_TIMI76915"/>
    <d v="2023-06-18T00:00:00"/>
    <d v="2023-07-12T00:00:00"/>
    <n v="165300"/>
    <n v="165300"/>
    <s v="evento"/>
    <s v="TIMBIO-CAUCA"/>
    <s v="AMBUTALORIO _x000a_HOSPITALARIO _x000a_URGENCIAS"/>
    <s v="N/A"/>
    <s v="Factura no radicad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6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5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72"/>
  <sheetViews>
    <sheetView showGridLines="0" topLeftCell="A55" zoomScale="120" zoomScaleNormal="120" workbookViewId="0">
      <selection activeCell="I59" sqref="I59"/>
    </sheetView>
  </sheetViews>
  <sheetFormatPr baseColWidth="10" defaultColWidth="11.453125" defaultRowHeight="14.5" x14ac:dyDescent="0.35"/>
  <cols>
    <col min="1" max="1" width="11.453125" style="9"/>
    <col min="2" max="2" width="20.81640625" style="9" bestFit="1" customWidth="1"/>
    <col min="3" max="3" width="9" style="9" customWidth="1"/>
    <col min="4" max="4" width="8.81640625" style="9" customWidth="1"/>
    <col min="5" max="5" width="10.1796875" style="9" customWidth="1"/>
    <col min="6" max="6" width="14.7265625" style="9" customWidth="1"/>
    <col min="7" max="7" width="10.453125" style="9" bestFit="1" customWidth="1"/>
    <col min="8" max="8" width="14.81640625" style="9" bestFit="1" customWidth="1"/>
    <col min="9" max="9" width="15.7265625" style="9" bestFit="1" customWidth="1"/>
    <col min="10" max="10" width="13.54296875" style="9" bestFit="1" customWidth="1"/>
    <col min="11" max="11" width="21.453125" style="9" customWidth="1"/>
    <col min="12" max="16384" width="11.453125" style="9"/>
  </cols>
  <sheetData>
    <row r="1" spans="1:12" s="6" customFormat="1" x14ac:dyDescent="0.35">
      <c r="A1" s="5" t="s">
        <v>6</v>
      </c>
      <c r="B1" s="5" t="s">
        <v>8</v>
      </c>
      <c r="C1" s="5" t="s">
        <v>0</v>
      </c>
      <c r="D1" s="5" t="s">
        <v>1</v>
      </c>
      <c r="E1" s="5" t="s">
        <v>2</v>
      </c>
      <c r="F1" s="5" t="s">
        <v>3</v>
      </c>
      <c r="G1" s="5" t="s">
        <v>4</v>
      </c>
      <c r="H1" s="5" t="s">
        <v>5</v>
      </c>
      <c r="I1" s="5" t="s">
        <v>7</v>
      </c>
      <c r="J1" s="5" t="s">
        <v>9</v>
      </c>
      <c r="K1" s="5" t="s">
        <v>10</v>
      </c>
      <c r="L1" s="5" t="s">
        <v>11</v>
      </c>
    </row>
    <row r="2" spans="1:12" s="2" customFormat="1" x14ac:dyDescent="0.3">
      <c r="A2" s="1">
        <v>817000999</v>
      </c>
      <c r="B2" s="1" t="s">
        <v>17</v>
      </c>
      <c r="C2" s="3"/>
      <c r="D2" s="3">
        <v>21989</v>
      </c>
      <c r="E2" s="4">
        <v>41516</v>
      </c>
      <c r="F2" s="4">
        <v>41529</v>
      </c>
      <c r="G2" s="7">
        <v>876265</v>
      </c>
      <c r="H2" s="7">
        <v>876265</v>
      </c>
      <c r="I2" s="1" t="s">
        <v>12</v>
      </c>
      <c r="J2" s="1" t="s">
        <v>14</v>
      </c>
      <c r="K2" s="8" t="s">
        <v>15</v>
      </c>
      <c r="L2" s="1" t="s">
        <v>13</v>
      </c>
    </row>
    <row r="3" spans="1:12" x14ac:dyDescent="0.35">
      <c r="A3" s="1">
        <v>817001000</v>
      </c>
      <c r="B3" s="1" t="s">
        <v>17</v>
      </c>
      <c r="C3" s="3"/>
      <c r="D3" s="3">
        <v>22277</v>
      </c>
      <c r="E3" s="4">
        <v>41728</v>
      </c>
      <c r="F3" s="4">
        <v>41737</v>
      </c>
      <c r="G3" s="7">
        <v>1395496</v>
      </c>
      <c r="H3" s="7">
        <v>1395496</v>
      </c>
      <c r="I3" s="1" t="s">
        <v>12</v>
      </c>
      <c r="J3" s="1" t="s">
        <v>14</v>
      </c>
      <c r="K3" s="8" t="s">
        <v>15</v>
      </c>
      <c r="L3" s="1" t="s">
        <v>13</v>
      </c>
    </row>
    <row r="4" spans="1:12" x14ac:dyDescent="0.35">
      <c r="A4" s="1">
        <v>817001001</v>
      </c>
      <c r="B4" s="1" t="s">
        <v>17</v>
      </c>
      <c r="C4" s="3"/>
      <c r="D4" s="3">
        <v>22508</v>
      </c>
      <c r="E4" s="4">
        <v>41881</v>
      </c>
      <c r="F4" s="4">
        <v>41886</v>
      </c>
      <c r="G4" s="7">
        <v>1569078</v>
      </c>
      <c r="H4" s="7">
        <v>1569078</v>
      </c>
      <c r="I4" s="1" t="s">
        <v>12</v>
      </c>
      <c r="J4" s="1" t="s">
        <v>14</v>
      </c>
      <c r="K4" s="8" t="s">
        <v>15</v>
      </c>
      <c r="L4" s="1" t="s">
        <v>13</v>
      </c>
    </row>
    <row r="5" spans="1:12" x14ac:dyDescent="0.35">
      <c r="A5" s="1">
        <v>817001002</v>
      </c>
      <c r="B5" s="1" t="s">
        <v>17</v>
      </c>
      <c r="C5" s="3"/>
      <c r="D5" s="3">
        <v>22552</v>
      </c>
      <c r="E5" s="4">
        <v>41912</v>
      </c>
      <c r="F5" s="4">
        <v>41916</v>
      </c>
      <c r="G5" s="7">
        <v>1043274</v>
      </c>
      <c r="H5" s="7">
        <v>1043274</v>
      </c>
      <c r="I5" s="1" t="s">
        <v>12</v>
      </c>
      <c r="J5" s="1" t="s">
        <v>14</v>
      </c>
      <c r="K5" s="8" t="s">
        <v>15</v>
      </c>
      <c r="L5" s="1" t="s">
        <v>13</v>
      </c>
    </row>
    <row r="6" spans="1:12" x14ac:dyDescent="0.35">
      <c r="A6" s="1">
        <v>817001003</v>
      </c>
      <c r="B6" s="1" t="s">
        <v>17</v>
      </c>
      <c r="C6" s="3"/>
      <c r="D6" s="3">
        <v>22610</v>
      </c>
      <c r="E6" s="4">
        <v>41942</v>
      </c>
      <c r="F6" s="4">
        <v>41953</v>
      </c>
      <c r="G6" s="7">
        <v>2282763</v>
      </c>
      <c r="H6" s="7">
        <v>2282763</v>
      </c>
      <c r="I6" s="1" t="s">
        <v>12</v>
      </c>
      <c r="J6" s="1" t="s">
        <v>14</v>
      </c>
      <c r="K6" s="8" t="s">
        <v>15</v>
      </c>
      <c r="L6" s="1" t="s">
        <v>13</v>
      </c>
    </row>
    <row r="7" spans="1:12" x14ac:dyDescent="0.35">
      <c r="A7" s="1">
        <v>817001004</v>
      </c>
      <c r="B7" s="1" t="s">
        <v>17</v>
      </c>
      <c r="C7" s="3"/>
      <c r="D7" s="3">
        <v>22692</v>
      </c>
      <c r="E7" s="4">
        <v>42003</v>
      </c>
      <c r="F7" s="4">
        <v>42005</v>
      </c>
      <c r="G7" s="7">
        <v>1571844</v>
      </c>
      <c r="H7" s="7">
        <v>1571844</v>
      </c>
      <c r="I7" s="1" t="s">
        <v>12</v>
      </c>
      <c r="J7" s="1" t="s">
        <v>14</v>
      </c>
      <c r="K7" s="8" t="s">
        <v>15</v>
      </c>
      <c r="L7" s="1" t="s">
        <v>13</v>
      </c>
    </row>
    <row r="8" spans="1:12" x14ac:dyDescent="0.35">
      <c r="A8" s="1">
        <v>817001005</v>
      </c>
      <c r="B8" s="1" t="s">
        <v>17</v>
      </c>
      <c r="C8" s="3"/>
      <c r="D8" s="3">
        <v>23253</v>
      </c>
      <c r="E8" s="4">
        <v>42307</v>
      </c>
      <c r="F8" s="4">
        <v>42311</v>
      </c>
      <c r="G8" s="7">
        <v>500304</v>
      </c>
      <c r="H8" s="7">
        <v>500304</v>
      </c>
      <c r="I8" s="1" t="s">
        <v>12</v>
      </c>
      <c r="J8" s="1" t="s">
        <v>14</v>
      </c>
      <c r="K8" s="8" t="s">
        <v>15</v>
      </c>
      <c r="L8" s="1" t="s">
        <v>13</v>
      </c>
    </row>
    <row r="9" spans="1:12" x14ac:dyDescent="0.35">
      <c r="A9" s="1">
        <v>817001006</v>
      </c>
      <c r="B9" s="1" t="s">
        <v>17</v>
      </c>
      <c r="C9" s="3"/>
      <c r="D9" s="3">
        <v>23342</v>
      </c>
      <c r="E9" s="4">
        <v>42338</v>
      </c>
      <c r="F9" s="4">
        <v>42348</v>
      </c>
      <c r="G9" s="7">
        <v>271262</v>
      </c>
      <c r="H9" s="7">
        <v>271262</v>
      </c>
      <c r="I9" s="1" t="s">
        <v>12</v>
      </c>
      <c r="J9" s="1" t="s">
        <v>14</v>
      </c>
      <c r="K9" s="8" t="s">
        <v>15</v>
      </c>
      <c r="L9" s="1" t="s">
        <v>13</v>
      </c>
    </row>
    <row r="10" spans="1:12" x14ac:dyDescent="0.35">
      <c r="A10" s="1">
        <v>817001007</v>
      </c>
      <c r="B10" s="1" t="s">
        <v>17</v>
      </c>
      <c r="C10" s="3"/>
      <c r="D10" s="3">
        <v>2024901</v>
      </c>
      <c r="E10" s="4">
        <v>42520</v>
      </c>
      <c r="F10" s="4">
        <v>42532</v>
      </c>
      <c r="G10" s="7">
        <v>70439</v>
      </c>
      <c r="H10" s="7">
        <v>70439</v>
      </c>
      <c r="I10" s="1" t="s">
        <v>12</v>
      </c>
      <c r="J10" s="1" t="s">
        <v>14</v>
      </c>
      <c r="K10" s="8" t="s">
        <v>15</v>
      </c>
      <c r="L10" s="1" t="s">
        <v>13</v>
      </c>
    </row>
    <row r="11" spans="1:12" x14ac:dyDescent="0.35">
      <c r="A11" s="1">
        <v>817001008</v>
      </c>
      <c r="B11" s="1" t="s">
        <v>17</v>
      </c>
      <c r="C11" s="3"/>
      <c r="D11" s="3">
        <v>2027187</v>
      </c>
      <c r="E11" s="4">
        <v>42520</v>
      </c>
      <c r="F11" s="4">
        <v>42532</v>
      </c>
      <c r="G11" s="7">
        <v>78743</v>
      </c>
      <c r="H11" s="7">
        <v>78743</v>
      </c>
      <c r="I11" s="1" t="s">
        <v>12</v>
      </c>
      <c r="J11" s="1" t="s">
        <v>14</v>
      </c>
      <c r="K11" s="8" t="s">
        <v>15</v>
      </c>
      <c r="L11" s="1" t="s">
        <v>13</v>
      </c>
    </row>
    <row r="12" spans="1:12" x14ac:dyDescent="0.35">
      <c r="A12" s="1">
        <v>817001009</v>
      </c>
      <c r="B12" s="1" t="s">
        <v>17</v>
      </c>
      <c r="C12" s="3"/>
      <c r="D12" s="3">
        <v>2043271</v>
      </c>
      <c r="E12" s="4">
        <v>42551</v>
      </c>
      <c r="F12" s="4">
        <v>42562</v>
      </c>
      <c r="G12" s="7">
        <v>63853</v>
      </c>
      <c r="H12" s="7">
        <v>63853</v>
      </c>
      <c r="I12" s="1" t="s">
        <v>12</v>
      </c>
      <c r="J12" s="1" t="s">
        <v>14</v>
      </c>
      <c r="K12" s="8" t="s">
        <v>15</v>
      </c>
      <c r="L12" s="1" t="s">
        <v>13</v>
      </c>
    </row>
    <row r="13" spans="1:12" x14ac:dyDescent="0.35">
      <c r="A13" s="1">
        <v>817001010</v>
      </c>
      <c r="B13" s="1" t="s">
        <v>17</v>
      </c>
      <c r="C13" s="3"/>
      <c r="D13" s="3">
        <v>2093753</v>
      </c>
      <c r="E13" s="4">
        <v>42735</v>
      </c>
      <c r="F13" s="4">
        <v>42742</v>
      </c>
      <c r="G13" s="7">
        <v>61600</v>
      </c>
      <c r="H13" s="7">
        <v>61600</v>
      </c>
      <c r="I13" s="1" t="s">
        <v>12</v>
      </c>
      <c r="J13" s="1" t="s">
        <v>14</v>
      </c>
      <c r="K13" s="8" t="s">
        <v>15</v>
      </c>
      <c r="L13" s="1" t="s">
        <v>13</v>
      </c>
    </row>
    <row r="14" spans="1:12" x14ac:dyDescent="0.35">
      <c r="A14" s="1">
        <v>817001011</v>
      </c>
      <c r="B14" s="1" t="s">
        <v>17</v>
      </c>
      <c r="C14" s="3"/>
      <c r="D14" s="3">
        <v>2108282</v>
      </c>
      <c r="E14" s="4">
        <v>42765</v>
      </c>
      <c r="F14" s="4">
        <v>42773</v>
      </c>
      <c r="G14" s="7">
        <v>71900</v>
      </c>
      <c r="H14" s="7">
        <v>71900</v>
      </c>
      <c r="I14" s="1" t="s">
        <v>12</v>
      </c>
      <c r="J14" s="1" t="s">
        <v>14</v>
      </c>
      <c r="K14" s="8" t="s">
        <v>15</v>
      </c>
      <c r="L14" s="1" t="s">
        <v>13</v>
      </c>
    </row>
    <row r="15" spans="1:12" x14ac:dyDescent="0.35">
      <c r="A15" s="1">
        <v>817001012</v>
      </c>
      <c r="B15" s="1" t="s">
        <v>17</v>
      </c>
      <c r="C15" s="3"/>
      <c r="D15" s="3">
        <v>2101615</v>
      </c>
      <c r="E15" s="4">
        <v>42765</v>
      </c>
      <c r="F15" s="4">
        <v>42773</v>
      </c>
      <c r="G15" s="7">
        <v>75300</v>
      </c>
      <c r="H15" s="7">
        <v>75300</v>
      </c>
      <c r="I15" s="1" t="s">
        <v>12</v>
      </c>
      <c r="J15" s="1" t="s">
        <v>14</v>
      </c>
      <c r="K15" s="8" t="s">
        <v>15</v>
      </c>
      <c r="L15" s="1" t="s">
        <v>13</v>
      </c>
    </row>
    <row r="16" spans="1:12" x14ac:dyDescent="0.35">
      <c r="A16" s="1">
        <v>817001013</v>
      </c>
      <c r="B16" s="1" t="s">
        <v>17</v>
      </c>
      <c r="C16" s="3"/>
      <c r="D16" s="3">
        <v>2102974</v>
      </c>
      <c r="E16" s="4">
        <v>42765</v>
      </c>
      <c r="F16" s="4">
        <v>42773</v>
      </c>
      <c r="G16" s="7">
        <v>75300</v>
      </c>
      <c r="H16" s="7">
        <v>75300</v>
      </c>
      <c r="I16" s="1" t="s">
        <v>12</v>
      </c>
      <c r="J16" s="1" t="s">
        <v>14</v>
      </c>
      <c r="K16" s="8" t="s">
        <v>15</v>
      </c>
      <c r="L16" s="1" t="s">
        <v>13</v>
      </c>
    </row>
    <row r="17" spans="1:12" x14ac:dyDescent="0.35">
      <c r="A17" s="1">
        <v>817001014</v>
      </c>
      <c r="B17" s="1" t="s">
        <v>17</v>
      </c>
      <c r="C17" s="3"/>
      <c r="D17" s="3">
        <v>2117173</v>
      </c>
      <c r="E17" s="4">
        <v>42794</v>
      </c>
      <c r="F17" s="4">
        <v>42801</v>
      </c>
      <c r="G17" s="7">
        <v>55200</v>
      </c>
      <c r="H17" s="7">
        <v>55200</v>
      </c>
      <c r="I17" s="1" t="s">
        <v>12</v>
      </c>
      <c r="J17" s="1" t="s">
        <v>14</v>
      </c>
      <c r="K17" s="8" t="s">
        <v>15</v>
      </c>
      <c r="L17" s="1" t="s">
        <v>13</v>
      </c>
    </row>
    <row r="18" spans="1:12" x14ac:dyDescent="0.35">
      <c r="A18" s="1">
        <v>817001015</v>
      </c>
      <c r="B18" s="1" t="s">
        <v>17</v>
      </c>
      <c r="C18" s="3"/>
      <c r="D18" s="3">
        <v>2129690</v>
      </c>
      <c r="E18" s="4">
        <v>42855</v>
      </c>
      <c r="F18" s="4">
        <v>42865</v>
      </c>
      <c r="G18" s="7">
        <v>118000</v>
      </c>
      <c r="H18" s="7">
        <v>118000</v>
      </c>
      <c r="I18" s="1" t="s">
        <v>12</v>
      </c>
      <c r="J18" s="1" t="s">
        <v>14</v>
      </c>
      <c r="K18" s="8" t="s">
        <v>15</v>
      </c>
      <c r="L18" s="1" t="s">
        <v>13</v>
      </c>
    </row>
    <row r="19" spans="1:12" x14ac:dyDescent="0.35">
      <c r="A19" s="1">
        <v>817001016</v>
      </c>
      <c r="B19" s="1" t="s">
        <v>17</v>
      </c>
      <c r="C19" s="3"/>
      <c r="D19" s="3">
        <v>2132103</v>
      </c>
      <c r="E19" s="4">
        <v>42855</v>
      </c>
      <c r="F19" s="4">
        <v>42865</v>
      </c>
      <c r="G19" s="7">
        <v>91200</v>
      </c>
      <c r="H19" s="7">
        <v>91200</v>
      </c>
      <c r="I19" s="1" t="s">
        <v>12</v>
      </c>
      <c r="J19" s="1" t="s">
        <v>14</v>
      </c>
      <c r="K19" s="8" t="s">
        <v>15</v>
      </c>
      <c r="L19" s="1" t="s">
        <v>13</v>
      </c>
    </row>
    <row r="20" spans="1:12" x14ac:dyDescent="0.35">
      <c r="A20" s="1">
        <v>817001017</v>
      </c>
      <c r="B20" s="1" t="s">
        <v>17</v>
      </c>
      <c r="C20" s="3"/>
      <c r="D20" s="3">
        <v>2152329</v>
      </c>
      <c r="E20" s="4">
        <v>42916</v>
      </c>
      <c r="F20" s="4">
        <v>42924</v>
      </c>
      <c r="G20" s="7">
        <v>117100</v>
      </c>
      <c r="H20" s="7">
        <v>117100</v>
      </c>
      <c r="I20" s="1" t="s">
        <v>12</v>
      </c>
      <c r="J20" s="1" t="s">
        <v>14</v>
      </c>
      <c r="K20" s="8" t="s">
        <v>15</v>
      </c>
      <c r="L20" s="1" t="s">
        <v>13</v>
      </c>
    </row>
    <row r="21" spans="1:12" x14ac:dyDescent="0.35">
      <c r="A21" s="1">
        <v>817001018</v>
      </c>
      <c r="B21" s="1" t="s">
        <v>17</v>
      </c>
      <c r="C21" s="3"/>
      <c r="D21" s="3">
        <v>2161995</v>
      </c>
      <c r="E21" s="4">
        <v>42947</v>
      </c>
      <c r="F21" s="4">
        <v>42955</v>
      </c>
      <c r="G21" s="7">
        <v>12600</v>
      </c>
      <c r="H21" s="7">
        <v>12600</v>
      </c>
      <c r="I21" s="1" t="s">
        <v>12</v>
      </c>
      <c r="J21" s="1" t="s">
        <v>14</v>
      </c>
      <c r="K21" s="8" t="s">
        <v>15</v>
      </c>
      <c r="L21" s="1" t="s">
        <v>13</v>
      </c>
    </row>
    <row r="22" spans="1:12" x14ac:dyDescent="0.35">
      <c r="A22" s="1">
        <v>817001019</v>
      </c>
      <c r="B22" s="1" t="s">
        <v>17</v>
      </c>
      <c r="C22" s="3"/>
      <c r="D22" s="3">
        <v>2166750</v>
      </c>
      <c r="E22" s="4">
        <v>42978</v>
      </c>
      <c r="F22" s="4">
        <v>42985</v>
      </c>
      <c r="G22" s="7">
        <v>53400</v>
      </c>
      <c r="H22" s="7">
        <v>53400</v>
      </c>
      <c r="I22" s="1" t="s">
        <v>12</v>
      </c>
      <c r="J22" s="1" t="s">
        <v>14</v>
      </c>
      <c r="K22" s="8" t="s">
        <v>15</v>
      </c>
      <c r="L22" s="1" t="s">
        <v>13</v>
      </c>
    </row>
    <row r="23" spans="1:12" x14ac:dyDescent="0.35">
      <c r="A23" s="1">
        <v>817001020</v>
      </c>
      <c r="B23" s="1" t="s">
        <v>17</v>
      </c>
      <c r="C23" s="3"/>
      <c r="D23" s="3">
        <v>2171472</v>
      </c>
      <c r="E23" s="4">
        <v>42978</v>
      </c>
      <c r="F23" s="4">
        <v>42985</v>
      </c>
      <c r="G23" s="7">
        <v>124300</v>
      </c>
      <c r="H23" s="7">
        <v>124300</v>
      </c>
      <c r="I23" s="1" t="s">
        <v>12</v>
      </c>
      <c r="J23" s="1" t="s">
        <v>14</v>
      </c>
      <c r="K23" s="8" t="s">
        <v>15</v>
      </c>
      <c r="L23" s="1" t="s">
        <v>13</v>
      </c>
    </row>
    <row r="24" spans="1:12" x14ac:dyDescent="0.35">
      <c r="A24" s="1">
        <v>817001021</v>
      </c>
      <c r="B24" s="1" t="s">
        <v>17</v>
      </c>
      <c r="C24" s="3"/>
      <c r="D24" s="3">
        <v>2183546</v>
      </c>
      <c r="E24" s="4">
        <v>43039</v>
      </c>
      <c r="F24" s="4">
        <v>43046</v>
      </c>
      <c r="G24" s="7">
        <v>4200</v>
      </c>
      <c r="H24" s="7">
        <v>4200</v>
      </c>
      <c r="I24" s="1" t="s">
        <v>12</v>
      </c>
      <c r="J24" s="1" t="s">
        <v>14</v>
      </c>
      <c r="K24" s="8" t="s">
        <v>15</v>
      </c>
      <c r="L24" s="1" t="s">
        <v>13</v>
      </c>
    </row>
    <row r="25" spans="1:12" x14ac:dyDescent="0.35">
      <c r="A25" s="1">
        <v>817001022</v>
      </c>
      <c r="B25" s="1" t="s">
        <v>17</v>
      </c>
      <c r="C25" s="3"/>
      <c r="D25" s="3">
        <v>2183547</v>
      </c>
      <c r="E25" s="4">
        <v>43039</v>
      </c>
      <c r="F25" s="4">
        <v>43046</v>
      </c>
      <c r="G25" s="7">
        <v>4200</v>
      </c>
      <c r="H25" s="7">
        <v>4200</v>
      </c>
      <c r="I25" s="1" t="s">
        <v>12</v>
      </c>
      <c r="J25" s="1" t="s">
        <v>14</v>
      </c>
      <c r="K25" s="8" t="s">
        <v>15</v>
      </c>
      <c r="L25" s="1" t="s">
        <v>13</v>
      </c>
    </row>
    <row r="26" spans="1:12" x14ac:dyDescent="0.35">
      <c r="A26" s="1">
        <v>817001023</v>
      </c>
      <c r="B26" s="1" t="s">
        <v>17</v>
      </c>
      <c r="C26" s="3"/>
      <c r="D26" s="3">
        <v>2189670</v>
      </c>
      <c r="E26" s="4">
        <v>43039</v>
      </c>
      <c r="F26" s="4">
        <v>43046</v>
      </c>
      <c r="G26" s="7">
        <v>102500</v>
      </c>
      <c r="H26" s="7">
        <v>102500</v>
      </c>
      <c r="I26" s="1" t="s">
        <v>12</v>
      </c>
      <c r="J26" s="1" t="s">
        <v>14</v>
      </c>
      <c r="K26" s="8" t="s">
        <v>15</v>
      </c>
      <c r="L26" s="1" t="s">
        <v>13</v>
      </c>
    </row>
    <row r="27" spans="1:12" x14ac:dyDescent="0.35">
      <c r="A27" s="1">
        <v>817001024</v>
      </c>
      <c r="B27" s="1" t="s">
        <v>17</v>
      </c>
      <c r="C27" s="3"/>
      <c r="D27" s="3">
        <v>2193090</v>
      </c>
      <c r="E27" s="4">
        <v>43069</v>
      </c>
      <c r="F27" s="4">
        <v>43076</v>
      </c>
      <c r="G27" s="7">
        <v>124700</v>
      </c>
      <c r="H27" s="7">
        <v>124700</v>
      </c>
      <c r="I27" s="1" t="s">
        <v>12</v>
      </c>
      <c r="J27" s="1" t="s">
        <v>14</v>
      </c>
      <c r="K27" s="8" t="s">
        <v>15</v>
      </c>
      <c r="L27" s="1" t="s">
        <v>13</v>
      </c>
    </row>
    <row r="28" spans="1:12" x14ac:dyDescent="0.35">
      <c r="A28" s="1">
        <v>817001025</v>
      </c>
      <c r="B28" s="1" t="s">
        <v>17</v>
      </c>
      <c r="C28" s="3"/>
      <c r="D28" s="3">
        <v>2199935</v>
      </c>
      <c r="E28" s="4">
        <v>43069</v>
      </c>
      <c r="F28" s="4">
        <v>43076</v>
      </c>
      <c r="G28" s="7">
        <v>69600</v>
      </c>
      <c r="H28" s="7">
        <v>69600</v>
      </c>
      <c r="I28" s="1" t="s">
        <v>12</v>
      </c>
      <c r="J28" s="1" t="s">
        <v>14</v>
      </c>
      <c r="K28" s="8" t="s">
        <v>15</v>
      </c>
      <c r="L28" s="1" t="s">
        <v>13</v>
      </c>
    </row>
    <row r="29" spans="1:12" x14ac:dyDescent="0.35">
      <c r="A29" s="1">
        <v>817001026</v>
      </c>
      <c r="B29" s="1" t="s">
        <v>17</v>
      </c>
      <c r="C29" s="3"/>
      <c r="D29" s="3">
        <v>2203627</v>
      </c>
      <c r="E29" s="4">
        <v>43100</v>
      </c>
      <c r="F29" s="4">
        <v>43105</v>
      </c>
      <c r="G29" s="7">
        <v>66700</v>
      </c>
      <c r="H29" s="7">
        <v>66700</v>
      </c>
      <c r="I29" s="1" t="s">
        <v>12</v>
      </c>
      <c r="J29" s="1" t="s">
        <v>14</v>
      </c>
      <c r="K29" s="8" t="s">
        <v>15</v>
      </c>
      <c r="L29" s="1" t="s">
        <v>13</v>
      </c>
    </row>
    <row r="30" spans="1:12" x14ac:dyDescent="0.35">
      <c r="A30" s="1">
        <v>817001027</v>
      </c>
      <c r="B30" s="1" t="s">
        <v>17</v>
      </c>
      <c r="C30" s="3"/>
      <c r="D30" s="3">
        <v>2216489</v>
      </c>
      <c r="E30" s="4">
        <v>43131</v>
      </c>
      <c r="F30" s="4">
        <v>43136</v>
      </c>
      <c r="G30" s="7">
        <v>17600</v>
      </c>
      <c r="H30" s="7">
        <v>17600</v>
      </c>
      <c r="I30" s="1" t="s">
        <v>12</v>
      </c>
      <c r="J30" s="1" t="s">
        <v>14</v>
      </c>
      <c r="K30" s="8" t="s">
        <v>15</v>
      </c>
      <c r="L30" s="1" t="s">
        <v>13</v>
      </c>
    </row>
    <row r="31" spans="1:12" x14ac:dyDescent="0.35">
      <c r="A31" s="1">
        <v>817001028</v>
      </c>
      <c r="B31" s="1" t="s">
        <v>17</v>
      </c>
      <c r="C31" s="3"/>
      <c r="D31" s="3">
        <v>2246039</v>
      </c>
      <c r="E31" s="4">
        <v>43202</v>
      </c>
      <c r="F31" s="4">
        <v>43228</v>
      </c>
      <c r="G31" s="7">
        <v>92200</v>
      </c>
      <c r="H31" s="7">
        <v>92200</v>
      </c>
      <c r="I31" s="1" t="s">
        <v>12</v>
      </c>
      <c r="J31" s="1" t="s">
        <v>14</v>
      </c>
      <c r="K31" s="8" t="s">
        <v>15</v>
      </c>
      <c r="L31" s="1" t="s">
        <v>13</v>
      </c>
    </row>
    <row r="32" spans="1:12" x14ac:dyDescent="0.35">
      <c r="A32" s="1">
        <v>817001029</v>
      </c>
      <c r="B32" s="1" t="s">
        <v>17</v>
      </c>
      <c r="C32" s="3"/>
      <c r="D32" s="3">
        <v>2244748</v>
      </c>
      <c r="E32" s="4">
        <v>43205</v>
      </c>
      <c r="F32" s="4">
        <v>43228</v>
      </c>
      <c r="G32" s="7">
        <v>4400</v>
      </c>
      <c r="H32" s="7">
        <v>4400</v>
      </c>
      <c r="I32" s="1" t="s">
        <v>12</v>
      </c>
      <c r="J32" s="1" t="s">
        <v>14</v>
      </c>
      <c r="K32" s="8" t="s">
        <v>15</v>
      </c>
      <c r="L32" s="1" t="s">
        <v>13</v>
      </c>
    </row>
    <row r="33" spans="1:12" x14ac:dyDescent="0.35">
      <c r="A33" s="1">
        <v>817001030</v>
      </c>
      <c r="B33" s="1" t="s">
        <v>17</v>
      </c>
      <c r="C33" s="3"/>
      <c r="D33" s="3">
        <v>2244355</v>
      </c>
      <c r="E33" s="4">
        <v>43209</v>
      </c>
      <c r="F33" s="4">
        <v>43228</v>
      </c>
      <c r="G33" s="7">
        <v>4400</v>
      </c>
      <c r="H33" s="7">
        <v>4400</v>
      </c>
      <c r="I33" s="1" t="s">
        <v>12</v>
      </c>
      <c r="J33" s="1" t="s">
        <v>14</v>
      </c>
      <c r="K33" s="8" t="s">
        <v>15</v>
      </c>
      <c r="L33" s="1" t="s">
        <v>13</v>
      </c>
    </row>
    <row r="34" spans="1:12" x14ac:dyDescent="0.35">
      <c r="A34" s="1">
        <v>817001031</v>
      </c>
      <c r="B34" s="1" t="s">
        <v>17</v>
      </c>
      <c r="C34" s="3"/>
      <c r="D34" s="3">
        <v>2247283</v>
      </c>
      <c r="E34" s="4">
        <v>43216</v>
      </c>
      <c r="F34" s="4">
        <v>43228</v>
      </c>
      <c r="G34" s="7">
        <v>4400</v>
      </c>
      <c r="H34" s="7">
        <v>4400</v>
      </c>
      <c r="I34" s="1" t="s">
        <v>12</v>
      </c>
      <c r="J34" s="1" t="s">
        <v>14</v>
      </c>
      <c r="K34" s="8" t="s">
        <v>15</v>
      </c>
      <c r="L34" s="1" t="s">
        <v>13</v>
      </c>
    </row>
    <row r="35" spans="1:12" x14ac:dyDescent="0.35">
      <c r="A35" s="1">
        <v>817001032</v>
      </c>
      <c r="B35" s="1" t="s">
        <v>17</v>
      </c>
      <c r="C35" s="3"/>
      <c r="D35" s="3">
        <v>2266354</v>
      </c>
      <c r="E35" s="4">
        <v>43269</v>
      </c>
      <c r="F35" s="4">
        <v>43286</v>
      </c>
      <c r="G35" s="7">
        <v>102100</v>
      </c>
      <c r="H35" s="7">
        <v>102100</v>
      </c>
      <c r="I35" s="1" t="s">
        <v>12</v>
      </c>
      <c r="J35" s="1" t="s">
        <v>14</v>
      </c>
      <c r="K35" s="8" t="s">
        <v>15</v>
      </c>
      <c r="L35" s="1" t="s">
        <v>13</v>
      </c>
    </row>
    <row r="36" spans="1:12" x14ac:dyDescent="0.35">
      <c r="A36" s="1">
        <v>817001033</v>
      </c>
      <c r="B36" s="1" t="s">
        <v>17</v>
      </c>
      <c r="C36" s="3"/>
      <c r="D36" s="3">
        <v>2251862</v>
      </c>
      <c r="E36" s="4">
        <v>43229</v>
      </c>
      <c r="F36" s="4">
        <v>43286</v>
      </c>
      <c r="G36" s="7">
        <v>4400</v>
      </c>
      <c r="H36" s="7">
        <v>4400</v>
      </c>
      <c r="I36" s="1" t="s">
        <v>12</v>
      </c>
      <c r="J36" s="1" t="s">
        <v>14</v>
      </c>
      <c r="K36" s="8" t="s">
        <v>15</v>
      </c>
      <c r="L36" s="1" t="s">
        <v>13</v>
      </c>
    </row>
    <row r="37" spans="1:12" x14ac:dyDescent="0.35">
      <c r="A37" s="1">
        <v>817001034</v>
      </c>
      <c r="B37" s="1" t="s">
        <v>17</v>
      </c>
      <c r="C37" s="3"/>
      <c r="D37" s="3">
        <v>2293782</v>
      </c>
      <c r="E37" s="4">
        <v>43337</v>
      </c>
      <c r="F37" s="4">
        <v>43348</v>
      </c>
      <c r="G37" s="7">
        <v>4400</v>
      </c>
      <c r="H37" s="7">
        <v>4400</v>
      </c>
      <c r="I37" s="1" t="s">
        <v>12</v>
      </c>
      <c r="J37" s="1" t="s">
        <v>14</v>
      </c>
      <c r="K37" s="8" t="s">
        <v>15</v>
      </c>
      <c r="L37" s="1" t="s">
        <v>13</v>
      </c>
    </row>
    <row r="38" spans="1:12" x14ac:dyDescent="0.35">
      <c r="A38" s="1">
        <v>817001035</v>
      </c>
      <c r="B38" s="1" t="s">
        <v>17</v>
      </c>
      <c r="C38" s="3"/>
      <c r="D38" s="3">
        <v>2296211</v>
      </c>
      <c r="E38" s="4">
        <v>43343</v>
      </c>
      <c r="F38" s="4">
        <v>43348</v>
      </c>
      <c r="G38" s="7">
        <v>4400</v>
      </c>
      <c r="H38" s="7">
        <v>4400</v>
      </c>
      <c r="I38" s="1" t="s">
        <v>12</v>
      </c>
      <c r="J38" s="1" t="s">
        <v>14</v>
      </c>
      <c r="K38" s="8" t="s">
        <v>15</v>
      </c>
      <c r="L38" s="1" t="s">
        <v>13</v>
      </c>
    </row>
    <row r="39" spans="1:12" x14ac:dyDescent="0.35">
      <c r="A39" s="1">
        <v>817001036</v>
      </c>
      <c r="B39" s="1" t="s">
        <v>17</v>
      </c>
      <c r="C39" s="3"/>
      <c r="D39" s="3">
        <v>2376212</v>
      </c>
      <c r="E39" s="4">
        <v>43546</v>
      </c>
      <c r="F39" s="4">
        <v>43565</v>
      </c>
      <c r="G39" s="7">
        <v>588180</v>
      </c>
      <c r="H39" s="7">
        <v>588180</v>
      </c>
      <c r="I39" s="1" t="s">
        <v>12</v>
      </c>
      <c r="J39" s="1" t="s">
        <v>14</v>
      </c>
      <c r="K39" s="8" t="s">
        <v>15</v>
      </c>
      <c r="L39" s="1" t="s">
        <v>13</v>
      </c>
    </row>
    <row r="40" spans="1:12" x14ac:dyDescent="0.35">
      <c r="A40" s="1">
        <v>817001037</v>
      </c>
      <c r="B40" s="1" t="s">
        <v>17</v>
      </c>
      <c r="C40" s="3"/>
      <c r="D40" s="3">
        <v>2373764</v>
      </c>
      <c r="E40" s="4">
        <v>43551</v>
      </c>
      <c r="F40" s="4">
        <v>43565</v>
      </c>
      <c r="G40" s="7">
        <v>14100</v>
      </c>
      <c r="H40" s="7">
        <v>14100</v>
      </c>
      <c r="I40" s="1" t="s">
        <v>12</v>
      </c>
      <c r="J40" s="1" t="s">
        <v>14</v>
      </c>
      <c r="K40" s="8" t="s">
        <v>15</v>
      </c>
      <c r="L40" s="1" t="s">
        <v>13</v>
      </c>
    </row>
    <row r="41" spans="1:12" x14ac:dyDescent="0.35">
      <c r="A41" s="1">
        <v>817001038</v>
      </c>
      <c r="B41" s="1" t="s">
        <v>17</v>
      </c>
      <c r="C41" s="3"/>
      <c r="D41" s="3">
        <v>2341582</v>
      </c>
      <c r="E41" s="4">
        <v>43466</v>
      </c>
      <c r="F41" s="4">
        <v>43565</v>
      </c>
      <c r="G41" s="7">
        <v>95400</v>
      </c>
      <c r="H41" s="7">
        <v>95400</v>
      </c>
      <c r="I41" s="1" t="s">
        <v>12</v>
      </c>
      <c r="J41" s="1" t="s">
        <v>14</v>
      </c>
      <c r="K41" s="8" t="s">
        <v>15</v>
      </c>
      <c r="L41" s="1" t="s">
        <v>13</v>
      </c>
    </row>
    <row r="42" spans="1:12" x14ac:dyDescent="0.35">
      <c r="A42" s="1">
        <v>817001039</v>
      </c>
      <c r="B42" s="1" t="s">
        <v>17</v>
      </c>
      <c r="C42" s="3"/>
      <c r="D42" s="3">
        <v>2355459</v>
      </c>
      <c r="E42" s="4">
        <v>43504</v>
      </c>
      <c r="F42" s="4">
        <v>43565</v>
      </c>
      <c r="G42" s="7">
        <v>33100</v>
      </c>
      <c r="H42" s="7">
        <v>33100</v>
      </c>
      <c r="I42" s="1" t="s">
        <v>12</v>
      </c>
      <c r="J42" s="1" t="s">
        <v>14</v>
      </c>
      <c r="K42" s="8" t="s">
        <v>15</v>
      </c>
      <c r="L42" s="1" t="s">
        <v>13</v>
      </c>
    </row>
    <row r="43" spans="1:12" x14ac:dyDescent="0.35">
      <c r="A43" s="1">
        <v>817001040</v>
      </c>
      <c r="B43" s="1" t="s">
        <v>17</v>
      </c>
      <c r="C43" s="3"/>
      <c r="D43" s="3">
        <v>2376228</v>
      </c>
      <c r="E43" s="4">
        <v>43557</v>
      </c>
      <c r="F43" s="4">
        <v>43595</v>
      </c>
      <c r="G43" s="7">
        <v>77500</v>
      </c>
      <c r="H43" s="7">
        <v>77500</v>
      </c>
      <c r="I43" s="1" t="s">
        <v>12</v>
      </c>
      <c r="J43" s="1" t="s">
        <v>14</v>
      </c>
      <c r="K43" s="8" t="s">
        <v>15</v>
      </c>
      <c r="L43" s="1" t="s">
        <v>13</v>
      </c>
    </row>
    <row r="44" spans="1:12" x14ac:dyDescent="0.35">
      <c r="A44" s="1">
        <v>817001041</v>
      </c>
      <c r="B44" s="1" t="s">
        <v>17</v>
      </c>
      <c r="C44" s="3"/>
      <c r="D44" s="3">
        <v>2394577</v>
      </c>
      <c r="E44" s="4">
        <v>43604</v>
      </c>
      <c r="F44" s="4">
        <v>43626</v>
      </c>
      <c r="G44" s="7">
        <v>95400</v>
      </c>
      <c r="H44" s="7">
        <v>95400</v>
      </c>
      <c r="I44" s="1" t="s">
        <v>12</v>
      </c>
      <c r="J44" s="1" t="s">
        <v>14</v>
      </c>
      <c r="K44" s="8" t="s">
        <v>15</v>
      </c>
      <c r="L44" s="1" t="s">
        <v>13</v>
      </c>
    </row>
    <row r="45" spans="1:12" x14ac:dyDescent="0.35">
      <c r="A45" s="1">
        <v>817001042</v>
      </c>
      <c r="B45" s="1" t="s">
        <v>17</v>
      </c>
      <c r="C45" s="3"/>
      <c r="D45" s="3">
        <v>2410442</v>
      </c>
      <c r="E45" s="4">
        <v>43646</v>
      </c>
      <c r="F45" s="4">
        <v>43656</v>
      </c>
      <c r="G45" s="7">
        <v>2304200</v>
      </c>
      <c r="H45" s="7">
        <v>2304200</v>
      </c>
      <c r="I45" s="1" t="s">
        <v>12</v>
      </c>
      <c r="J45" s="1" t="s">
        <v>14</v>
      </c>
      <c r="K45" s="8" t="s">
        <v>15</v>
      </c>
      <c r="L45" s="1" t="s">
        <v>13</v>
      </c>
    </row>
    <row r="46" spans="1:12" x14ac:dyDescent="0.35">
      <c r="A46" s="1">
        <v>817001043</v>
      </c>
      <c r="B46" s="1" t="s">
        <v>17</v>
      </c>
      <c r="C46" s="3"/>
      <c r="D46" s="3">
        <v>2430570</v>
      </c>
      <c r="E46" s="4">
        <v>43687</v>
      </c>
      <c r="F46" s="4">
        <v>43718</v>
      </c>
      <c r="G46" s="7">
        <v>125700</v>
      </c>
      <c r="H46" s="7">
        <v>125700</v>
      </c>
      <c r="I46" s="1" t="s">
        <v>12</v>
      </c>
      <c r="J46" s="1" t="s">
        <v>14</v>
      </c>
      <c r="K46" s="8" t="s">
        <v>15</v>
      </c>
      <c r="L46" s="1" t="s">
        <v>13</v>
      </c>
    </row>
    <row r="47" spans="1:12" x14ac:dyDescent="0.35">
      <c r="A47" s="1">
        <v>817001044</v>
      </c>
      <c r="B47" s="1" t="s">
        <v>17</v>
      </c>
      <c r="C47" s="3"/>
      <c r="D47" s="3">
        <v>2432940</v>
      </c>
      <c r="E47" s="4">
        <v>43700</v>
      </c>
      <c r="F47" s="4">
        <v>43718</v>
      </c>
      <c r="G47" s="7">
        <v>607640</v>
      </c>
      <c r="H47" s="7">
        <v>607640</v>
      </c>
      <c r="I47" s="1" t="s">
        <v>12</v>
      </c>
      <c r="J47" s="1" t="s">
        <v>14</v>
      </c>
      <c r="K47" s="8" t="s">
        <v>15</v>
      </c>
      <c r="L47" s="1" t="s">
        <v>13</v>
      </c>
    </row>
    <row r="48" spans="1:12" x14ac:dyDescent="0.35">
      <c r="A48" s="1">
        <v>817001045</v>
      </c>
      <c r="B48" s="1" t="s">
        <v>17</v>
      </c>
      <c r="C48" s="3"/>
      <c r="D48" s="3">
        <v>2424839</v>
      </c>
      <c r="E48" s="4">
        <v>43685</v>
      </c>
      <c r="F48" s="4">
        <v>43718</v>
      </c>
      <c r="G48" s="7">
        <v>20400</v>
      </c>
      <c r="H48" s="7">
        <v>20400</v>
      </c>
      <c r="I48" s="1" t="s">
        <v>12</v>
      </c>
      <c r="J48" s="1" t="s">
        <v>14</v>
      </c>
      <c r="K48" s="8" t="s">
        <v>15</v>
      </c>
      <c r="L48" s="1" t="s">
        <v>13</v>
      </c>
    </row>
    <row r="49" spans="1:12" x14ac:dyDescent="0.35">
      <c r="A49" s="1">
        <v>817001046</v>
      </c>
      <c r="B49" s="1" t="s">
        <v>17</v>
      </c>
      <c r="C49" s="3"/>
      <c r="D49" s="3">
        <v>2444792</v>
      </c>
      <c r="E49" s="4">
        <v>43725</v>
      </c>
      <c r="F49" s="4">
        <v>43748</v>
      </c>
      <c r="G49" s="7">
        <v>78200</v>
      </c>
      <c r="H49" s="7">
        <v>78200</v>
      </c>
      <c r="I49" s="1" t="s">
        <v>12</v>
      </c>
      <c r="J49" s="1" t="s">
        <v>14</v>
      </c>
      <c r="K49" s="8" t="s">
        <v>15</v>
      </c>
      <c r="L49" s="1" t="s">
        <v>13</v>
      </c>
    </row>
    <row r="50" spans="1:12" x14ac:dyDescent="0.35">
      <c r="A50" s="1">
        <v>817001047</v>
      </c>
      <c r="B50" s="1" t="s">
        <v>17</v>
      </c>
      <c r="C50" s="3"/>
      <c r="D50" s="3">
        <v>2446919</v>
      </c>
      <c r="E50" s="4">
        <v>43745</v>
      </c>
      <c r="F50" s="4">
        <v>43779</v>
      </c>
      <c r="G50" s="7">
        <v>20400</v>
      </c>
      <c r="H50" s="7">
        <v>20400</v>
      </c>
      <c r="I50" s="1" t="s">
        <v>12</v>
      </c>
      <c r="J50" s="1" t="s">
        <v>14</v>
      </c>
      <c r="K50" s="8" t="s">
        <v>15</v>
      </c>
      <c r="L50" s="1" t="s">
        <v>13</v>
      </c>
    </row>
    <row r="51" spans="1:12" x14ac:dyDescent="0.35">
      <c r="A51" s="1">
        <v>817001048</v>
      </c>
      <c r="B51" s="1" t="s">
        <v>17</v>
      </c>
      <c r="C51" s="3"/>
      <c r="D51" s="3">
        <v>2476766</v>
      </c>
      <c r="E51" s="4">
        <v>43825</v>
      </c>
      <c r="F51" s="4">
        <v>43840</v>
      </c>
      <c r="G51" s="7">
        <v>5100</v>
      </c>
      <c r="H51" s="7">
        <v>5100</v>
      </c>
      <c r="I51" s="1" t="s">
        <v>12</v>
      </c>
      <c r="J51" s="1" t="s">
        <v>14</v>
      </c>
      <c r="K51" s="8" t="s">
        <v>15</v>
      </c>
      <c r="L51" s="1" t="s">
        <v>13</v>
      </c>
    </row>
    <row r="52" spans="1:12" x14ac:dyDescent="0.35">
      <c r="A52" s="1">
        <v>817001049</v>
      </c>
      <c r="B52" s="1" t="s">
        <v>17</v>
      </c>
      <c r="C52" s="3"/>
      <c r="D52" s="3">
        <v>2512541</v>
      </c>
      <c r="E52" s="4">
        <v>43924</v>
      </c>
      <c r="F52" s="4">
        <v>43961</v>
      </c>
      <c r="G52" s="7">
        <v>254580</v>
      </c>
      <c r="H52" s="7">
        <v>254580</v>
      </c>
      <c r="I52" s="1" t="s">
        <v>12</v>
      </c>
      <c r="J52" s="1" t="s">
        <v>14</v>
      </c>
      <c r="K52" s="8" t="s">
        <v>15</v>
      </c>
      <c r="L52" s="1" t="s">
        <v>13</v>
      </c>
    </row>
    <row r="53" spans="1:12" x14ac:dyDescent="0.35">
      <c r="A53" s="1">
        <v>817001050</v>
      </c>
      <c r="B53" s="1" t="s">
        <v>17</v>
      </c>
      <c r="C53" s="3"/>
      <c r="D53" s="3">
        <v>2511996</v>
      </c>
      <c r="E53" s="4">
        <v>43932</v>
      </c>
      <c r="F53" s="4">
        <v>43961</v>
      </c>
      <c r="G53" s="7">
        <v>72600</v>
      </c>
      <c r="H53" s="7">
        <v>72600</v>
      </c>
      <c r="I53" s="1" t="s">
        <v>12</v>
      </c>
      <c r="J53" s="1" t="s">
        <v>14</v>
      </c>
      <c r="K53" s="8" t="s">
        <v>15</v>
      </c>
      <c r="L53" s="1" t="s">
        <v>13</v>
      </c>
    </row>
    <row r="54" spans="1:12" x14ac:dyDescent="0.35">
      <c r="A54" s="1">
        <v>817001051</v>
      </c>
      <c r="B54" s="1" t="s">
        <v>17</v>
      </c>
      <c r="C54" s="3"/>
      <c r="D54" s="3">
        <v>2520299</v>
      </c>
      <c r="E54" s="4">
        <v>43998</v>
      </c>
      <c r="F54" s="4">
        <v>44022</v>
      </c>
      <c r="G54" s="7">
        <v>5400</v>
      </c>
      <c r="H54" s="7">
        <v>5400</v>
      </c>
      <c r="I54" s="1" t="s">
        <v>12</v>
      </c>
      <c r="J54" s="1" t="s">
        <v>14</v>
      </c>
      <c r="K54" s="8" t="s">
        <v>15</v>
      </c>
      <c r="L54" s="1" t="s">
        <v>13</v>
      </c>
    </row>
    <row r="55" spans="1:12" x14ac:dyDescent="0.35">
      <c r="A55" s="1">
        <v>817001052</v>
      </c>
      <c r="B55" s="1" t="s">
        <v>17</v>
      </c>
      <c r="C55" s="3"/>
      <c r="D55" s="3">
        <v>2551188</v>
      </c>
      <c r="E55" s="4">
        <v>44112</v>
      </c>
      <c r="F55" s="4">
        <v>44145</v>
      </c>
      <c r="G55" s="7">
        <v>79416</v>
      </c>
      <c r="H55" s="7">
        <v>79416</v>
      </c>
      <c r="I55" s="1" t="s">
        <v>12</v>
      </c>
      <c r="J55" s="1" t="s">
        <v>14</v>
      </c>
      <c r="K55" s="8" t="s">
        <v>15</v>
      </c>
      <c r="L55" s="1" t="s">
        <v>13</v>
      </c>
    </row>
    <row r="56" spans="1:12" x14ac:dyDescent="0.35">
      <c r="A56" s="1">
        <v>817001053</v>
      </c>
      <c r="B56" s="1" t="s">
        <v>17</v>
      </c>
      <c r="C56" s="3"/>
      <c r="D56" s="3">
        <v>2551828</v>
      </c>
      <c r="E56" s="4">
        <v>44106</v>
      </c>
      <c r="F56" s="4">
        <v>44145</v>
      </c>
      <c r="G56" s="7">
        <v>101270</v>
      </c>
      <c r="H56" s="7">
        <v>101270</v>
      </c>
      <c r="I56" s="1" t="s">
        <v>12</v>
      </c>
      <c r="J56" s="1" t="s">
        <v>14</v>
      </c>
      <c r="K56" s="8" t="s">
        <v>15</v>
      </c>
      <c r="L56" s="1" t="s">
        <v>13</v>
      </c>
    </row>
    <row r="57" spans="1:12" x14ac:dyDescent="0.35">
      <c r="A57" s="1">
        <v>817001054</v>
      </c>
      <c r="B57" s="1" t="s">
        <v>17</v>
      </c>
      <c r="C57" s="3"/>
      <c r="D57" s="3">
        <v>2554881</v>
      </c>
      <c r="E57" s="4">
        <v>44130</v>
      </c>
      <c r="F57" s="4">
        <v>44145</v>
      </c>
      <c r="G57" s="7">
        <v>59241</v>
      </c>
      <c r="H57" s="7">
        <v>59241</v>
      </c>
      <c r="I57" s="1" t="s">
        <v>12</v>
      </c>
      <c r="J57" s="1" t="s">
        <v>14</v>
      </c>
      <c r="K57" s="8" t="s">
        <v>15</v>
      </c>
      <c r="L57" s="1" t="s">
        <v>13</v>
      </c>
    </row>
    <row r="58" spans="1:12" x14ac:dyDescent="0.35">
      <c r="A58" s="1">
        <v>817001055</v>
      </c>
      <c r="B58" s="1" t="s">
        <v>17</v>
      </c>
      <c r="C58" s="3"/>
      <c r="D58" s="3">
        <v>2558025</v>
      </c>
      <c r="E58" s="4">
        <v>44129</v>
      </c>
      <c r="F58" s="4">
        <v>44145</v>
      </c>
      <c r="G58" s="7">
        <v>242487</v>
      </c>
      <c r="H58" s="7">
        <v>242487</v>
      </c>
      <c r="I58" s="1" t="s">
        <v>12</v>
      </c>
      <c r="J58" s="1" t="s">
        <v>14</v>
      </c>
      <c r="K58" s="8" t="s">
        <v>15</v>
      </c>
      <c r="L58" s="1" t="s">
        <v>13</v>
      </c>
    </row>
    <row r="59" spans="1:12" x14ac:dyDescent="0.35">
      <c r="A59" s="1">
        <v>817001056</v>
      </c>
      <c r="B59" s="1" t="s">
        <v>17</v>
      </c>
      <c r="C59" s="3" t="s">
        <v>16</v>
      </c>
      <c r="D59" s="3">
        <v>14031</v>
      </c>
      <c r="E59" s="4">
        <v>44331</v>
      </c>
      <c r="F59" s="4">
        <v>44365</v>
      </c>
      <c r="G59" s="7">
        <v>84980</v>
      </c>
      <c r="H59" s="7">
        <v>84980</v>
      </c>
      <c r="I59" s="1" t="s">
        <v>12</v>
      </c>
      <c r="J59" s="1" t="s">
        <v>14</v>
      </c>
      <c r="K59" s="8" t="s">
        <v>15</v>
      </c>
      <c r="L59" s="1" t="s">
        <v>13</v>
      </c>
    </row>
    <row r="60" spans="1:12" x14ac:dyDescent="0.35">
      <c r="A60" s="1">
        <v>817001057</v>
      </c>
      <c r="B60" s="1" t="s">
        <v>17</v>
      </c>
      <c r="C60" s="3" t="s">
        <v>16</v>
      </c>
      <c r="D60" s="3">
        <v>14875</v>
      </c>
      <c r="E60" s="4">
        <v>44342</v>
      </c>
      <c r="F60" s="4">
        <v>44365</v>
      </c>
      <c r="G60" s="7">
        <v>5590</v>
      </c>
      <c r="H60" s="7">
        <v>5590</v>
      </c>
      <c r="I60" s="1" t="s">
        <v>12</v>
      </c>
      <c r="J60" s="1" t="s">
        <v>14</v>
      </c>
      <c r="K60" s="8" t="s">
        <v>15</v>
      </c>
      <c r="L60" s="1" t="s">
        <v>13</v>
      </c>
    </row>
    <row r="61" spans="1:12" x14ac:dyDescent="0.35">
      <c r="A61" s="1">
        <v>817001058</v>
      </c>
      <c r="B61" s="1" t="s">
        <v>17</v>
      </c>
      <c r="C61" s="3" t="s">
        <v>16</v>
      </c>
      <c r="D61" s="3">
        <v>14876</v>
      </c>
      <c r="E61" s="4">
        <v>44342</v>
      </c>
      <c r="F61" s="4">
        <v>44365</v>
      </c>
      <c r="G61" s="7">
        <v>5590</v>
      </c>
      <c r="H61" s="7">
        <v>5590</v>
      </c>
      <c r="I61" s="1" t="s">
        <v>12</v>
      </c>
      <c r="J61" s="1" t="s">
        <v>14</v>
      </c>
      <c r="K61" s="8" t="s">
        <v>15</v>
      </c>
      <c r="L61" s="1" t="s">
        <v>13</v>
      </c>
    </row>
    <row r="62" spans="1:12" x14ac:dyDescent="0.35">
      <c r="A62" s="1">
        <v>817001059</v>
      </c>
      <c r="B62" s="1" t="s">
        <v>17</v>
      </c>
      <c r="C62" s="3" t="s">
        <v>16</v>
      </c>
      <c r="D62" s="3">
        <v>28772</v>
      </c>
      <c r="E62" s="4">
        <v>44422</v>
      </c>
      <c r="F62" s="4">
        <v>44454</v>
      </c>
      <c r="G62" s="7">
        <v>553199</v>
      </c>
      <c r="H62" s="7">
        <v>553199</v>
      </c>
      <c r="I62" s="1" t="s">
        <v>12</v>
      </c>
      <c r="J62" s="1" t="s">
        <v>14</v>
      </c>
      <c r="K62" s="8" t="s">
        <v>15</v>
      </c>
      <c r="L62" s="1" t="s">
        <v>13</v>
      </c>
    </row>
    <row r="63" spans="1:12" x14ac:dyDescent="0.35">
      <c r="A63" s="1">
        <v>817001060</v>
      </c>
      <c r="B63" s="1" t="s">
        <v>17</v>
      </c>
      <c r="C63" s="3" t="s">
        <v>16</v>
      </c>
      <c r="D63" s="3">
        <v>30026</v>
      </c>
      <c r="E63" s="4">
        <v>44433</v>
      </c>
      <c r="F63" s="4">
        <v>44454</v>
      </c>
      <c r="G63" s="7">
        <v>175629</v>
      </c>
      <c r="H63" s="7">
        <v>175629</v>
      </c>
      <c r="I63" s="1" t="s">
        <v>12</v>
      </c>
      <c r="J63" s="1" t="s">
        <v>14</v>
      </c>
      <c r="K63" s="8" t="s">
        <v>15</v>
      </c>
      <c r="L63" s="1" t="s">
        <v>13</v>
      </c>
    </row>
    <row r="64" spans="1:12" x14ac:dyDescent="0.35">
      <c r="A64" s="1">
        <v>817001061</v>
      </c>
      <c r="B64" s="1" t="s">
        <v>17</v>
      </c>
      <c r="C64" s="3" t="s">
        <v>16</v>
      </c>
      <c r="D64" s="3">
        <v>33413</v>
      </c>
      <c r="E64" s="4">
        <v>44490</v>
      </c>
      <c r="F64" s="4">
        <v>44521</v>
      </c>
      <c r="G64" s="7">
        <v>5590</v>
      </c>
      <c r="H64" s="7">
        <v>5590</v>
      </c>
      <c r="I64" s="1" t="s">
        <v>12</v>
      </c>
      <c r="J64" s="1" t="s">
        <v>14</v>
      </c>
      <c r="K64" s="8" t="s">
        <v>15</v>
      </c>
      <c r="L64" s="1" t="s">
        <v>13</v>
      </c>
    </row>
    <row r="65" spans="1:12" x14ac:dyDescent="0.35">
      <c r="A65" s="1">
        <v>817001062</v>
      </c>
      <c r="B65" s="1" t="s">
        <v>17</v>
      </c>
      <c r="C65" s="3" t="s">
        <v>16</v>
      </c>
      <c r="D65" s="3">
        <v>10060</v>
      </c>
      <c r="E65" s="4">
        <v>44280</v>
      </c>
      <c r="F65" s="4">
        <v>44539</v>
      </c>
      <c r="G65" s="7">
        <v>82800</v>
      </c>
      <c r="H65" s="7">
        <v>82800</v>
      </c>
      <c r="I65" s="1" t="s">
        <v>12</v>
      </c>
      <c r="J65" s="1" t="s">
        <v>14</v>
      </c>
      <c r="K65" s="8" t="s">
        <v>15</v>
      </c>
      <c r="L65" s="1" t="s">
        <v>13</v>
      </c>
    </row>
    <row r="66" spans="1:12" x14ac:dyDescent="0.35">
      <c r="A66" s="1">
        <v>817001063</v>
      </c>
      <c r="B66" s="1" t="s">
        <v>17</v>
      </c>
      <c r="C66" s="3" t="s">
        <v>16</v>
      </c>
      <c r="D66" s="3">
        <v>10059</v>
      </c>
      <c r="E66" s="4">
        <v>44280</v>
      </c>
      <c r="F66" s="4">
        <v>44539</v>
      </c>
      <c r="G66" s="7">
        <v>61120</v>
      </c>
      <c r="H66" s="7">
        <v>61120</v>
      </c>
      <c r="I66" s="1" t="s">
        <v>12</v>
      </c>
      <c r="J66" s="1" t="s">
        <v>14</v>
      </c>
      <c r="K66" s="8" t="s">
        <v>15</v>
      </c>
      <c r="L66" s="1" t="s">
        <v>13</v>
      </c>
    </row>
    <row r="67" spans="1:12" x14ac:dyDescent="0.35">
      <c r="A67" s="1">
        <v>817001064</v>
      </c>
      <c r="B67" s="1" t="s">
        <v>17</v>
      </c>
      <c r="C67" s="3" t="s">
        <v>16</v>
      </c>
      <c r="D67" s="3">
        <v>10293</v>
      </c>
      <c r="E67" s="4">
        <v>44284</v>
      </c>
      <c r="F67" s="4">
        <v>44539</v>
      </c>
      <c r="G67" s="7">
        <v>22360</v>
      </c>
      <c r="H67" s="7">
        <v>22360</v>
      </c>
      <c r="I67" s="1" t="s">
        <v>12</v>
      </c>
      <c r="J67" s="1" t="s">
        <v>14</v>
      </c>
      <c r="K67" s="8" t="s">
        <v>15</v>
      </c>
      <c r="L67" s="1" t="s">
        <v>13</v>
      </c>
    </row>
    <row r="68" spans="1:12" x14ac:dyDescent="0.35">
      <c r="A68" s="1">
        <v>817001065</v>
      </c>
      <c r="B68" s="1" t="s">
        <v>17</v>
      </c>
      <c r="C68" s="3" t="s">
        <v>16</v>
      </c>
      <c r="D68" s="3">
        <v>34290</v>
      </c>
      <c r="E68" s="4">
        <v>44502</v>
      </c>
      <c r="F68" s="4">
        <v>44568</v>
      </c>
      <c r="G68" s="7">
        <v>71987</v>
      </c>
      <c r="H68" s="7">
        <v>71987</v>
      </c>
      <c r="I68" s="1" t="s">
        <v>12</v>
      </c>
      <c r="J68" s="1" t="s">
        <v>14</v>
      </c>
      <c r="K68" s="8" t="s">
        <v>15</v>
      </c>
      <c r="L68" s="1" t="s">
        <v>13</v>
      </c>
    </row>
    <row r="69" spans="1:12" x14ac:dyDescent="0.35">
      <c r="A69" s="1">
        <v>817001066</v>
      </c>
      <c r="B69" s="1" t="s">
        <v>17</v>
      </c>
      <c r="C69" s="3" t="s">
        <v>16</v>
      </c>
      <c r="D69" s="3">
        <v>62579</v>
      </c>
      <c r="E69" s="4">
        <v>44891</v>
      </c>
      <c r="F69" s="4">
        <v>44902</v>
      </c>
      <c r="G69" s="7">
        <v>6200</v>
      </c>
      <c r="H69" s="7">
        <v>6200</v>
      </c>
      <c r="I69" s="1" t="s">
        <v>12</v>
      </c>
      <c r="J69" s="1" t="s">
        <v>14</v>
      </c>
      <c r="K69" s="8" t="s">
        <v>15</v>
      </c>
      <c r="L69" s="1" t="s">
        <v>13</v>
      </c>
    </row>
    <row r="70" spans="1:12" x14ac:dyDescent="0.35">
      <c r="A70" s="1">
        <v>817001067</v>
      </c>
      <c r="B70" s="1" t="s">
        <v>17</v>
      </c>
      <c r="C70" s="3" t="s">
        <v>16</v>
      </c>
      <c r="D70" s="3">
        <v>61639</v>
      </c>
      <c r="E70" s="4">
        <v>44887</v>
      </c>
      <c r="F70" s="4">
        <v>44901</v>
      </c>
      <c r="G70" s="7">
        <v>91625</v>
      </c>
      <c r="H70" s="7">
        <v>91625</v>
      </c>
      <c r="I70" s="1" t="s">
        <v>12</v>
      </c>
      <c r="J70" s="1" t="s">
        <v>14</v>
      </c>
      <c r="K70" s="8" t="s">
        <v>15</v>
      </c>
      <c r="L70" s="1" t="s">
        <v>13</v>
      </c>
    </row>
    <row r="71" spans="1:12" x14ac:dyDescent="0.35">
      <c r="A71" s="1">
        <v>817001068</v>
      </c>
      <c r="B71" s="1" t="s">
        <v>17</v>
      </c>
      <c r="C71" s="3" t="s">
        <v>16</v>
      </c>
      <c r="D71" s="3">
        <v>76915</v>
      </c>
      <c r="E71" s="4">
        <v>45095</v>
      </c>
      <c r="F71" s="4">
        <v>45119</v>
      </c>
      <c r="G71" s="7">
        <v>165300</v>
      </c>
      <c r="H71" s="7">
        <v>165300</v>
      </c>
      <c r="I71" s="1" t="s">
        <v>12</v>
      </c>
      <c r="J71" s="1" t="s">
        <v>14</v>
      </c>
      <c r="K71" s="8" t="s">
        <v>15</v>
      </c>
      <c r="L71" s="1" t="s">
        <v>13</v>
      </c>
    </row>
    <row r="72" spans="1:12" x14ac:dyDescent="0.35">
      <c r="H72" s="10">
        <f>SUM(H2:H71)</f>
        <v>17401705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0" t="s">
        <v>137</v>
      </c>
      <c r="B3" t="s">
        <v>135</v>
      </c>
      <c r="C3" t="s">
        <v>136</v>
      </c>
    </row>
    <row r="4" spans="1:3" x14ac:dyDescent="0.35">
      <c r="A4" s="31" t="s">
        <v>134</v>
      </c>
      <c r="B4" s="29">
        <v>6</v>
      </c>
      <c r="C4" s="29">
        <v>182977</v>
      </c>
    </row>
    <row r="5" spans="1:3" x14ac:dyDescent="0.35">
      <c r="A5" s="31" t="s">
        <v>59</v>
      </c>
      <c r="B5" s="29">
        <v>64</v>
      </c>
      <c r="C5" s="29">
        <v>17218728</v>
      </c>
    </row>
    <row r="6" spans="1:3" x14ac:dyDescent="0.35">
      <c r="A6" s="31" t="s">
        <v>138</v>
      </c>
      <c r="B6" s="29">
        <v>70</v>
      </c>
      <c r="C6" s="29">
        <v>17401705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72"/>
  <sheetViews>
    <sheetView workbookViewId="0">
      <selection activeCell="A2" sqref="A2"/>
    </sheetView>
  </sheetViews>
  <sheetFormatPr baseColWidth="10" defaultRowHeight="14.5" x14ac:dyDescent="0.35"/>
  <sheetData>
    <row r="1" spans="1:42" ht="30" x14ac:dyDescent="0.35">
      <c r="A1" s="11" t="s">
        <v>6</v>
      </c>
      <c r="B1" s="11" t="s">
        <v>8</v>
      </c>
      <c r="C1" s="11" t="s">
        <v>0</v>
      </c>
      <c r="D1" s="11" t="s">
        <v>1</v>
      </c>
      <c r="E1" s="11" t="s">
        <v>18</v>
      </c>
      <c r="F1" s="11" t="s">
        <v>19</v>
      </c>
      <c r="G1" s="12" t="s">
        <v>2</v>
      </c>
      <c r="H1" s="12" t="s">
        <v>3</v>
      </c>
      <c r="I1" s="13" t="s">
        <v>4</v>
      </c>
      <c r="J1" s="13" t="s">
        <v>5</v>
      </c>
      <c r="K1" s="11" t="s">
        <v>7</v>
      </c>
      <c r="L1" s="11" t="s">
        <v>9</v>
      </c>
      <c r="M1" s="11" t="s">
        <v>10</v>
      </c>
      <c r="N1" s="11" t="s">
        <v>11</v>
      </c>
      <c r="O1" s="14" t="s">
        <v>20</v>
      </c>
      <c r="P1" s="15" t="s">
        <v>21</v>
      </c>
      <c r="Q1" s="16" t="s">
        <v>22</v>
      </c>
      <c r="R1" s="17" t="s">
        <v>23</v>
      </c>
      <c r="S1" s="18" t="s">
        <v>24</v>
      </c>
      <c r="T1" s="18" t="s">
        <v>25</v>
      </c>
      <c r="U1" s="19" t="s">
        <v>26</v>
      </c>
      <c r="V1" s="19" t="s">
        <v>27</v>
      </c>
      <c r="W1" s="18" t="s">
        <v>28</v>
      </c>
      <c r="X1" s="11" t="s">
        <v>29</v>
      </c>
      <c r="Y1" s="11" t="s">
        <v>30</v>
      </c>
      <c r="Z1" s="11" t="s">
        <v>31</v>
      </c>
      <c r="AA1" s="11" t="s">
        <v>32</v>
      </c>
      <c r="AB1" s="11" t="s">
        <v>33</v>
      </c>
      <c r="AC1" s="11" t="s">
        <v>34</v>
      </c>
      <c r="AD1" s="11" t="s">
        <v>35</v>
      </c>
      <c r="AE1" s="11" t="s">
        <v>36</v>
      </c>
      <c r="AF1" s="11" t="s">
        <v>37</v>
      </c>
      <c r="AG1" s="11" t="s">
        <v>38</v>
      </c>
      <c r="AH1" s="11" t="s">
        <v>39</v>
      </c>
      <c r="AI1" s="11" t="s">
        <v>40</v>
      </c>
      <c r="AJ1" s="11" t="s">
        <v>41</v>
      </c>
      <c r="AK1" s="11" t="s">
        <v>42</v>
      </c>
      <c r="AL1" s="19" t="s">
        <v>43</v>
      </c>
      <c r="AM1" s="19" t="s">
        <v>44</v>
      </c>
      <c r="AN1" s="19" t="s">
        <v>45</v>
      </c>
      <c r="AO1" s="19" t="s">
        <v>46</v>
      </c>
      <c r="AP1" s="11" t="s">
        <v>47</v>
      </c>
    </row>
    <row r="2" spans="1:42" x14ac:dyDescent="0.35">
      <c r="A2" s="20">
        <v>817000999</v>
      </c>
      <c r="B2" s="20" t="s">
        <v>17</v>
      </c>
      <c r="C2" s="20" t="s">
        <v>16</v>
      </c>
      <c r="D2" s="21">
        <v>33413</v>
      </c>
      <c r="E2" s="22" t="s">
        <v>48</v>
      </c>
      <c r="F2" s="22" t="s">
        <v>49</v>
      </c>
      <c r="G2" s="23">
        <v>44490</v>
      </c>
      <c r="H2" s="23">
        <v>44521</v>
      </c>
      <c r="I2" s="24">
        <v>5590</v>
      </c>
      <c r="J2" s="24">
        <v>5590</v>
      </c>
      <c r="K2" s="20" t="s">
        <v>12</v>
      </c>
      <c r="L2" s="20" t="s">
        <v>14</v>
      </c>
      <c r="M2" s="20" t="s">
        <v>15</v>
      </c>
      <c r="N2" s="20" t="s">
        <v>13</v>
      </c>
      <c r="O2" s="21" t="s">
        <v>134</v>
      </c>
      <c r="P2" s="21" t="s">
        <v>134</v>
      </c>
      <c r="Q2" s="25">
        <v>0</v>
      </c>
      <c r="R2" s="20"/>
      <c r="S2" s="25">
        <v>5590</v>
      </c>
      <c r="T2" s="25">
        <v>0</v>
      </c>
      <c r="U2" s="20">
        <v>2201215350</v>
      </c>
      <c r="V2" s="26">
        <v>44677</v>
      </c>
      <c r="W2" s="25">
        <v>77577</v>
      </c>
      <c r="X2" s="20" t="s">
        <v>50</v>
      </c>
      <c r="Y2" s="26">
        <v>44490</v>
      </c>
      <c r="Z2" s="26">
        <v>44551</v>
      </c>
      <c r="AA2" s="26" t="s">
        <v>51</v>
      </c>
      <c r="AB2" s="25">
        <v>5590</v>
      </c>
      <c r="AC2" s="25">
        <v>5590</v>
      </c>
      <c r="AD2" s="25">
        <v>5590</v>
      </c>
      <c r="AE2" s="25">
        <v>0</v>
      </c>
      <c r="AF2" s="25">
        <v>0</v>
      </c>
      <c r="AG2" s="25">
        <v>0</v>
      </c>
      <c r="AH2" s="25">
        <v>0</v>
      </c>
      <c r="AI2" s="25">
        <v>0</v>
      </c>
      <c r="AJ2" s="25">
        <v>0</v>
      </c>
      <c r="AK2" s="25">
        <v>0</v>
      </c>
      <c r="AL2" s="25">
        <v>0</v>
      </c>
      <c r="AM2" s="20"/>
      <c r="AN2" s="20"/>
      <c r="AO2" s="20"/>
      <c r="AP2" s="25">
        <v>5590</v>
      </c>
    </row>
    <row r="3" spans="1:42" x14ac:dyDescent="0.35">
      <c r="A3" s="20">
        <v>817000999</v>
      </c>
      <c r="B3" s="20" t="s">
        <v>17</v>
      </c>
      <c r="C3" s="20" t="s">
        <v>16</v>
      </c>
      <c r="D3" s="21">
        <v>34290</v>
      </c>
      <c r="E3" s="22" t="s">
        <v>52</v>
      </c>
      <c r="F3" s="22" t="s">
        <v>53</v>
      </c>
      <c r="G3" s="23">
        <v>44502</v>
      </c>
      <c r="H3" s="23">
        <v>44568</v>
      </c>
      <c r="I3" s="24">
        <v>71987</v>
      </c>
      <c r="J3" s="24">
        <v>71987</v>
      </c>
      <c r="K3" s="20" t="s">
        <v>12</v>
      </c>
      <c r="L3" s="20" t="s">
        <v>14</v>
      </c>
      <c r="M3" s="20" t="s">
        <v>15</v>
      </c>
      <c r="N3" s="20" t="s">
        <v>13</v>
      </c>
      <c r="O3" s="21" t="s">
        <v>134</v>
      </c>
      <c r="P3" s="21" t="s">
        <v>134</v>
      </c>
      <c r="Q3" s="25">
        <v>0</v>
      </c>
      <c r="R3" s="20"/>
      <c r="S3" s="25">
        <v>71987</v>
      </c>
      <c r="T3" s="25">
        <v>0</v>
      </c>
      <c r="U3" s="20">
        <v>2201215350</v>
      </c>
      <c r="V3" s="26">
        <v>44677</v>
      </c>
      <c r="W3" s="25">
        <v>77577</v>
      </c>
      <c r="X3" s="20" t="s">
        <v>50</v>
      </c>
      <c r="Y3" s="26">
        <v>44501</v>
      </c>
      <c r="Z3" s="26">
        <v>44551</v>
      </c>
      <c r="AA3" s="26" t="s">
        <v>51</v>
      </c>
      <c r="AB3" s="25">
        <v>71987</v>
      </c>
      <c r="AC3" s="25">
        <v>71987</v>
      </c>
      <c r="AD3" s="25">
        <v>71987</v>
      </c>
      <c r="AE3" s="25">
        <v>0</v>
      </c>
      <c r="AF3" s="25">
        <v>311171</v>
      </c>
      <c r="AG3" s="25">
        <v>0</v>
      </c>
      <c r="AH3" s="25">
        <v>0</v>
      </c>
      <c r="AI3" s="25">
        <v>0</v>
      </c>
      <c r="AJ3" s="25">
        <v>0</v>
      </c>
      <c r="AK3" s="25">
        <v>0</v>
      </c>
      <c r="AL3" s="25">
        <v>0</v>
      </c>
      <c r="AM3" s="20"/>
      <c r="AN3" s="20"/>
      <c r="AO3" s="20"/>
      <c r="AP3" s="25">
        <v>71987</v>
      </c>
    </row>
    <row r="4" spans="1:42" x14ac:dyDescent="0.35">
      <c r="A4" s="20">
        <v>817000999</v>
      </c>
      <c r="B4" s="20" t="s">
        <v>17</v>
      </c>
      <c r="C4" s="20"/>
      <c r="D4" s="21">
        <v>2246039</v>
      </c>
      <c r="E4" s="22">
        <v>2246039</v>
      </c>
      <c r="F4" s="22" t="s">
        <v>54</v>
      </c>
      <c r="G4" s="23">
        <v>43202</v>
      </c>
      <c r="H4" s="23">
        <v>43228</v>
      </c>
      <c r="I4" s="24">
        <v>92200</v>
      </c>
      <c r="J4" s="24">
        <v>92200</v>
      </c>
      <c r="K4" s="20" t="s">
        <v>12</v>
      </c>
      <c r="L4" s="20" t="s">
        <v>14</v>
      </c>
      <c r="M4" s="20" t="s">
        <v>15</v>
      </c>
      <c r="N4" s="20" t="s">
        <v>13</v>
      </c>
      <c r="O4" s="21" t="s">
        <v>134</v>
      </c>
      <c r="P4" s="21" t="s">
        <v>134</v>
      </c>
      <c r="Q4" s="25">
        <v>0</v>
      </c>
      <c r="R4" s="20"/>
      <c r="S4" s="25">
        <v>92200</v>
      </c>
      <c r="T4" s="25">
        <v>0</v>
      </c>
      <c r="U4" s="20">
        <v>2200526463</v>
      </c>
      <c r="V4" s="26">
        <v>43299</v>
      </c>
      <c r="W4" s="25">
        <v>105400</v>
      </c>
      <c r="X4" s="20" t="s">
        <v>50</v>
      </c>
      <c r="Y4" s="26">
        <v>43202</v>
      </c>
      <c r="Z4" s="26">
        <v>43236</v>
      </c>
      <c r="AA4" s="26" t="s">
        <v>51</v>
      </c>
      <c r="AB4" s="25">
        <v>92200</v>
      </c>
      <c r="AC4" s="25">
        <v>92200</v>
      </c>
      <c r="AD4" s="25">
        <v>92200</v>
      </c>
      <c r="AE4" s="25">
        <v>0</v>
      </c>
      <c r="AF4" s="25">
        <v>0</v>
      </c>
      <c r="AG4" s="25">
        <v>0</v>
      </c>
      <c r="AH4" s="25">
        <v>0</v>
      </c>
      <c r="AI4" s="25">
        <v>0</v>
      </c>
      <c r="AJ4" s="25">
        <v>0</v>
      </c>
      <c r="AK4" s="25">
        <v>0</v>
      </c>
      <c r="AL4" s="25">
        <v>0</v>
      </c>
      <c r="AM4" s="20"/>
      <c r="AN4" s="20"/>
      <c r="AO4" s="20"/>
      <c r="AP4" s="25">
        <v>92200</v>
      </c>
    </row>
    <row r="5" spans="1:42" x14ac:dyDescent="0.35">
      <c r="A5" s="20">
        <v>817000999</v>
      </c>
      <c r="B5" s="20" t="s">
        <v>17</v>
      </c>
      <c r="C5" s="20"/>
      <c r="D5" s="21">
        <v>2244748</v>
      </c>
      <c r="E5" s="22">
        <v>2244748</v>
      </c>
      <c r="F5" s="22" t="s">
        <v>55</v>
      </c>
      <c r="G5" s="23">
        <v>43205</v>
      </c>
      <c r="H5" s="23">
        <v>43228</v>
      </c>
      <c r="I5" s="24">
        <v>4400</v>
      </c>
      <c r="J5" s="24">
        <v>4400</v>
      </c>
      <c r="K5" s="20" t="s">
        <v>12</v>
      </c>
      <c r="L5" s="20" t="s">
        <v>14</v>
      </c>
      <c r="M5" s="20" t="s">
        <v>15</v>
      </c>
      <c r="N5" s="20" t="s">
        <v>13</v>
      </c>
      <c r="O5" s="21" t="s">
        <v>134</v>
      </c>
      <c r="P5" s="21" t="s">
        <v>134</v>
      </c>
      <c r="Q5" s="25">
        <v>0</v>
      </c>
      <c r="R5" s="20"/>
      <c r="S5" s="25">
        <v>4400</v>
      </c>
      <c r="T5" s="25">
        <v>0</v>
      </c>
      <c r="U5" s="20">
        <v>2200526463</v>
      </c>
      <c r="V5" s="26">
        <v>43299</v>
      </c>
      <c r="W5" s="25">
        <v>105400</v>
      </c>
      <c r="X5" s="20" t="s">
        <v>50</v>
      </c>
      <c r="Y5" s="26">
        <v>43205</v>
      </c>
      <c r="Z5" s="26">
        <v>43236</v>
      </c>
      <c r="AA5" s="26" t="s">
        <v>51</v>
      </c>
      <c r="AB5" s="25">
        <v>4400</v>
      </c>
      <c r="AC5" s="25">
        <v>4400</v>
      </c>
      <c r="AD5" s="25">
        <v>4400</v>
      </c>
      <c r="AE5" s="25">
        <v>0</v>
      </c>
      <c r="AF5" s="25">
        <v>0</v>
      </c>
      <c r="AG5" s="25">
        <v>0</v>
      </c>
      <c r="AH5" s="25">
        <v>0</v>
      </c>
      <c r="AI5" s="25">
        <v>0</v>
      </c>
      <c r="AJ5" s="25">
        <v>0</v>
      </c>
      <c r="AK5" s="25">
        <v>0</v>
      </c>
      <c r="AL5" s="25">
        <v>0</v>
      </c>
      <c r="AM5" s="20"/>
      <c r="AN5" s="20"/>
      <c r="AO5" s="20"/>
      <c r="AP5" s="25">
        <v>4400</v>
      </c>
    </row>
    <row r="6" spans="1:42" x14ac:dyDescent="0.35">
      <c r="A6" s="20">
        <v>817000999</v>
      </c>
      <c r="B6" s="20" t="s">
        <v>17</v>
      </c>
      <c r="C6" s="20"/>
      <c r="D6" s="21">
        <v>2244355</v>
      </c>
      <c r="E6" s="22">
        <v>2244355</v>
      </c>
      <c r="F6" s="22" t="s">
        <v>56</v>
      </c>
      <c r="G6" s="23">
        <v>43209</v>
      </c>
      <c r="H6" s="23">
        <v>43228</v>
      </c>
      <c r="I6" s="24">
        <v>4400</v>
      </c>
      <c r="J6" s="24">
        <v>4400</v>
      </c>
      <c r="K6" s="20" t="s">
        <v>12</v>
      </c>
      <c r="L6" s="20" t="s">
        <v>14</v>
      </c>
      <c r="M6" s="20" t="s">
        <v>15</v>
      </c>
      <c r="N6" s="20" t="s">
        <v>13</v>
      </c>
      <c r="O6" s="21" t="s">
        <v>134</v>
      </c>
      <c r="P6" s="21" t="s">
        <v>134</v>
      </c>
      <c r="Q6" s="25">
        <v>0</v>
      </c>
      <c r="R6" s="20"/>
      <c r="S6" s="25">
        <v>4400</v>
      </c>
      <c r="T6" s="25">
        <v>0</v>
      </c>
      <c r="U6" s="20">
        <v>2200526463</v>
      </c>
      <c r="V6" s="26">
        <v>43299</v>
      </c>
      <c r="W6" s="25">
        <v>105400</v>
      </c>
      <c r="X6" s="20" t="s">
        <v>50</v>
      </c>
      <c r="Y6" s="26">
        <v>43209</v>
      </c>
      <c r="Z6" s="26">
        <v>43236</v>
      </c>
      <c r="AA6" s="26" t="s">
        <v>51</v>
      </c>
      <c r="AB6" s="25">
        <v>4400</v>
      </c>
      <c r="AC6" s="25">
        <v>4400</v>
      </c>
      <c r="AD6" s="25">
        <v>4400</v>
      </c>
      <c r="AE6" s="25">
        <v>0</v>
      </c>
      <c r="AF6" s="25">
        <v>0</v>
      </c>
      <c r="AG6" s="25">
        <v>0</v>
      </c>
      <c r="AH6" s="25">
        <v>0</v>
      </c>
      <c r="AI6" s="25">
        <v>0</v>
      </c>
      <c r="AJ6" s="25">
        <v>0</v>
      </c>
      <c r="AK6" s="25">
        <v>0</v>
      </c>
      <c r="AL6" s="25">
        <v>0</v>
      </c>
      <c r="AM6" s="20"/>
      <c r="AN6" s="20"/>
      <c r="AO6" s="20"/>
      <c r="AP6" s="25">
        <v>4400</v>
      </c>
    </row>
    <row r="7" spans="1:42" x14ac:dyDescent="0.35">
      <c r="A7" s="20">
        <v>817000999</v>
      </c>
      <c r="B7" s="20" t="s">
        <v>17</v>
      </c>
      <c r="C7" s="20"/>
      <c r="D7" s="21">
        <v>2247283</v>
      </c>
      <c r="E7" s="22">
        <v>2247283</v>
      </c>
      <c r="F7" s="22" t="s">
        <v>57</v>
      </c>
      <c r="G7" s="23">
        <v>43216</v>
      </c>
      <c r="H7" s="23">
        <v>43228</v>
      </c>
      <c r="I7" s="24">
        <v>4400</v>
      </c>
      <c r="J7" s="24">
        <v>4400</v>
      </c>
      <c r="K7" s="20" t="s">
        <v>12</v>
      </c>
      <c r="L7" s="20" t="s">
        <v>14</v>
      </c>
      <c r="M7" s="20" t="s">
        <v>15</v>
      </c>
      <c r="N7" s="20" t="s">
        <v>13</v>
      </c>
      <c r="O7" s="21" t="s">
        <v>134</v>
      </c>
      <c r="P7" s="21" t="s">
        <v>134</v>
      </c>
      <c r="Q7" s="25">
        <v>0</v>
      </c>
      <c r="R7" s="20"/>
      <c r="S7" s="25">
        <v>4400</v>
      </c>
      <c r="T7" s="25">
        <v>0</v>
      </c>
      <c r="U7" s="20">
        <v>2200526463</v>
      </c>
      <c r="V7" s="26">
        <v>43299</v>
      </c>
      <c r="W7" s="25">
        <v>105400</v>
      </c>
      <c r="X7" s="20" t="s">
        <v>50</v>
      </c>
      <c r="Y7" s="26">
        <v>43216</v>
      </c>
      <c r="Z7" s="26">
        <v>43236</v>
      </c>
      <c r="AA7" s="26" t="s">
        <v>51</v>
      </c>
      <c r="AB7" s="25">
        <v>4400</v>
      </c>
      <c r="AC7" s="25">
        <v>4400</v>
      </c>
      <c r="AD7" s="25">
        <v>4400</v>
      </c>
      <c r="AE7" s="25">
        <v>0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5">
        <v>0</v>
      </c>
      <c r="AL7" s="25">
        <v>0</v>
      </c>
      <c r="AM7" s="20"/>
      <c r="AN7" s="20"/>
      <c r="AO7" s="20"/>
      <c r="AP7" s="25">
        <v>4400</v>
      </c>
    </row>
    <row r="8" spans="1:42" x14ac:dyDescent="0.35">
      <c r="A8" s="20">
        <v>817000999</v>
      </c>
      <c r="B8" s="20" t="s">
        <v>17</v>
      </c>
      <c r="C8" s="20"/>
      <c r="D8" s="21">
        <v>21989</v>
      </c>
      <c r="E8" s="22">
        <v>21989</v>
      </c>
      <c r="F8" s="22" t="s">
        <v>58</v>
      </c>
      <c r="G8" s="23">
        <v>41516</v>
      </c>
      <c r="H8" s="23">
        <v>41529</v>
      </c>
      <c r="I8" s="24">
        <v>876265</v>
      </c>
      <c r="J8" s="24">
        <v>876265</v>
      </c>
      <c r="K8" s="20" t="s">
        <v>12</v>
      </c>
      <c r="L8" s="20" t="s">
        <v>14</v>
      </c>
      <c r="M8" s="20" t="s">
        <v>15</v>
      </c>
      <c r="N8" s="20" t="s">
        <v>13</v>
      </c>
      <c r="O8" s="21" t="s">
        <v>59</v>
      </c>
      <c r="P8" s="20" t="s">
        <v>59</v>
      </c>
      <c r="Q8" s="25">
        <v>0</v>
      </c>
      <c r="R8" s="20"/>
      <c r="S8" s="25">
        <v>0</v>
      </c>
      <c r="T8" s="25">
        <v>0</v>
      </c>
      <c r="U8" s="20"/>
      <c r="V8" s="26"/>
      <c r="W8" s="25">
        <v>0</v>
      </c>
      <c r="X8" s="20"/>
      <c r="Y8" s="26"/>
      <c r="Z8" s="26"/>
      <c r="AA8" s="26"/>
      <c r="AB8" s="25">
        <v>0</v>
      </c>
      <c r="AC8" s="25">
        <v>0</v>
      </c>
      <c r="AD8" s="25">
        <v>0</v>
      </c>
      <c r="AE8" s="25">
        <v>0</v>
      </c>
      <c r="AF8" s="25">
        <v>0</v>
      </c>
      <c r="AG8" s="25">
        <v>0</v>
      </c>
      <c r="AH8" s="25">
        <v>0</v>
      </c>
      <c r="AI8" s="25">
        <v>0</v>
      </c>
      <c r="AJ8" s="25">
        <v>0</v>
      </c>
      <c r="AK8" s="25">
        <v>0</v>
      </c>
      <c r="AL8" s="25">
        <v>0</v>
      </c>
      <c r="AM8" s="20"/>
      <c r="AN8" s="20"/>
      <c r="AO8" s="20"/>
      <c r="AP8" s="25">
        <v>0</v>
      </c>
    </row>
    <row r="9" spans="1:42" x14ac:dyDescent="0.35">
      <c r="A9" s="20">
        <v>817000999</v>
      </c>
      <c r="B9" s="20" t="s">
        <v>17</v>
      </c>
      <c r="C9" s="20"/>
      <c r="D9" s="21">
        <v>22277</v>
      </c>
      <c r="E9" s="22">
        <v>22277</v>
      </c>
      <c r="F9" s="22" t="s">
        <v>60</v>
      </c>
      <c r="G9" s="23">
        <v>41728</v>
      </c>
      <c r="H9" s="23">
        <v>41737</v>
      </c>
      <c r="I9" s="24">
        <v>1395496</v>
      </c>
      <c r="J9" s="24">
        <v>1395496</v>
      </c>
      <c r="K9" s="20" t="s">
        <v>12</v>
      </c>
      <c r="L9" s="20" t="s">
        <v>14</v>
      </c>
      <c r="M9" s="20" t="s">
        <v>15</v>
      </c>
      <c r="N9" s="20" t="s">
        <v>13</v>
      </c>
      <c r="O9" s="21" t="s">
        <v>59</v>
      </c>
      <c r="P9" s="20" t="s">
        <v>59</v>
      </c>
      <c r="Q9" s="25">
        <v>0</v>
      </c>
      <c r="R9" s="20"/>
      <c r="S9" s="25">
        <v>0</v>
      </c>
      <c r="T9" s="25">
        <v>0</v>
      </c>
      <c r="U9" s="20"/>
      <c r="V9" s="26"/>
      <c r="W9" s="25">
        <v>0</v>
      </c>
      <c r="X9" s="20"/>
      <c r="Y9" s="26"/>
      <c r="Z9" s="26"/>
      <c r="AA9" s="26"/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0"/>
      <c r="AN9" s="20"/>
      <c r="AO9" s="20"/>
      <c r="AP9" s="25">
        <v>0</v>
      </c>
    </row>
    <row r="10" spans="1:42" x14ac:dyDescent="0.35">
      <c r="A10" s="20">
        <v>817000999</v>
      </c>
      <c r="B10" s="20" t="s">
        <v>17</v>
      </c>
      <c r="C10" s="20"/>
      <c r="D10" s="21">
        <v>22508</v>
      </c>
      <c r="E10" s="22">
        <v>22508</v>
      </c>
      <c r="F10" s="22" t="s">
        <v>61</v>
      </c>
      <c r="G10" s="23">
        <v>41881</v>
      </c>
      <c r="H10" s="23">
        <v>41886</v>
      </c>
      <c r="I10" s="24">
        <v>1569078</v>
      </c>
      <c r="J10" s="24">
        <v>1569078</v>
      </c>
      <c r="K10" s="20" t="s">
        <v>12</v>
      </c>
      <c r="L10" s="20" t="s">
        <v>14</v>
      </c>
      <c r="M10" s="20" t="s">
        <v>15</v>
      </c>
      <c r="N10" s="20" t="s">
        <v>13</v>
      </c>
      <c r="O10" s="21" t="s">
        <v>59</v>
      </c>
      <c r="P10" s="20" t="s">
        <v>59</v>
      </c>
      <c r="Q10" s="25">
        <v>0</v>
      </c>
      <c r="R10" s="20"/>
      <c r="S10" s="25">
        <v>0</v>
      </c>
      <c r="T10" s="25">
        <v>0</v>
      </c>
      <c r="U10" s="20"/>
      <c r="V10" s="26"/>
      <c r="W10" s="25">
        <v>0</v>
      </c>
      <c r="X10" s="20"/>
      <c r="Y10" s="26"/>
      <c r="Z10" s="26"/>
      <c r="AA10" s="26"/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0"/>
      <c r="AN10" s="20"/>
      <c r="AO10" s="20"/>
      <c r="AP10" s="25">
        <v>0</v>
      </c>
    </row>
    <row r="11" spans="1:42" x14ac:dyDescent="0.35">
      <c r="A11" s="20">
        <v>817000999</v>
      </c>
      <c r="B11" s="20" t="s">
        <v>17</v>
      </c>
      <c r="C11" s="20"/>
      <c r="D11" s="21">
        <v>22552</v>
      </c>
      <c r="E11" s="22">
        <v>22552</v>
      </c>
      <c r="F11" s="22" t="s">
        <v>62</v>
      </c>
      <c r="G11" s="23">
        <v>41912</v>
      </c>
      <c r="H11" s="23">
        <v>41916</v>
      </c>
      <c r="I11" s="24">
        <v>1043274</v>
      </c>
      <c r="J11" s="24">
        <v>1043274</v>
      </c>
      <c r="K11" s="20" t="s">
        <v>12</v>
      </c>
      <c r="L11" s="20" t="s">
        <v>14</v>
      </c>
      <c r="M11" s="20" t="s">
        <v>15</v>
      </c>
      <c r="N11" s="20" t="s">
        <v>13</v>
      </c>
      <c r="O11" s="21" t="s">
        <v>59</v>
      </c>
      <c r="P11" s="20" t="s">
        <v>59</v>
      </c>
      <c r="Q11" s="25">
        <v>0</v>
      </c>
      <c r="R11" s="20"/>
      <c r="S11" s="25">
        <v>0</v>
      </c>
      <c r="T11" s="25">
        <v>0</v>
      </c>
      <c r="U11" s="20"/>
      <c r="V11" s="26"/>
      <c r="W11" s="25">
        <v>0</v>
      </c>
      <c r="X11" s="20"/>
      <c r="Y11" s="26"/>
      <c r="Z11" s="26"/>
      <c r="AA11" s="26"/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0"/>
      <c r="AN11" s="20"/>
      <c r="AO11" s="20"/>
      <c r="AP11" s="25">
        <v>0</v>
      </c>
    </row>
    <row r="12" spans="1:42" x14ac:dyDescent="0.35">
      <c r="A12" s="20">
        <v>817000999</v>
      </c>
      <c r="B12" s="20" t="s">
        <v>17</v>
      </c>
      <c r="C12" s="20"/>
      <c r="D12" s="21">
        <v>22610</v>
      </c>
      <c r="E12" s="22">
        <v>22610</v>
      </c>
      <c r="F12" s="22" t="s">
        <v>63</v>
      </c>
      <c r="G12" s="23">
        <v>41942</v>
      </c>
      <c r="H12" s="23">
        <v>41953</v>
      </c>
      <c r="I12" s="24">
        <v>2282763</v>
      </c>
      <c r="J12" s="24">
        <v>2282763</v>
      </c>
      <c r="K12" s="20" t="s">
        <v>12</v>
      </c>
      <c r="L12" s="20" t="s">
        <v>14</v>
      </c>
      <c r="M12" s="20" t="s">
        <v>15</v>
      </c>
      <c r="N12" s="20" t="s">
        <v>13</v>
      </c>
      <c r="O12" s="21" t="s">
        <v>59</v>
      </c>
      <c r="P12" s="20" t="s">
        <v>59</v>
      </c>
      <c r="Q12" s="25">
        <v>0</v>
      </c>
      <c r="R12" s="20"/>
      <c r="S12" s="25">
        <v>0</v>
      </c>
      <c r="T12" s="25">
        <v>0</v>
      </c>
      <c r="U12" s="20"/>
      <c r="V12" s="26"/>
      <c r="W12" s="25">
        <v>0</v>
      </c>
      <c r="X12" s="20"/>
      <c r="Y12" s="26"/>
      <c r="Z12" s="26"/>
      <c r="AA12" s="26"/>
      <c r="AB12" s="25">
        <v>0</v>
      </c>
      <c r="AC12" s="25">
        <v>0</v>
      </c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0</v>
      </c>
      <c r="AK12" s="25">
        <v>0</v>
      </c>
      <c r="AL12" s="25">
        <v>0</v>
      </c>
      <c r="AM12" s="20"/>
      <c r="AN12" s="20"/>
      <c r="AO12" s="20"/>
      <c r="AP12" s="25">
        <v>0</v>
      </c>
    </row>
    <row r="13" spans="1:42" x14ac:dyDescent="0.35">
      <c r="A13" s="20">
        <v>817000999</v>
      </c>
      <c r="B13" s="20" t="s">
        <v>17</v>
      </c>
      <c r="C13" s="20"/>
      <c r="D13" s="21">
        <v>22692</v>
      </c>
      <c r="E13" s="22">
        <v>22692</v>
      </c>
      <c r="F13" s="22" t="s">
        <v>64</v>
      </c>
      <c r="G13" s="23">
        <v>42003</v>
      </c>
      <c r="H13" s="23">
        <v>42005</v>
      </c>
      <c r="I13" s="24">
        <v>1571844</v>
      </c>
      <c r="J13" s="24">
        <v>1571844</v>
      </c>
      <c r="K13" s="20" t="s">
        <v>12</v>
      </c>
      <c r="L13" s="20" t="s">
        <v>14</v>
      </c>
      <c r="M13" s="20" t="s">
        <v>15</v>
      </c>
      <c r="N13" s="20" t="s">
        <v>13</v>
      </c>
      <c r="O13" s="21" t="s">
        <v>59</v>
      </c>
      <c r="P13" s="20" t="s">
        <v>59</v>
      </c>
      <c r="Q13" s="25">
        <v>0</v>
      </c>
      <c r="R13" s="20"/>
      <c r="S13" s="25">
        <v>0</v>
      </c>
      <c r="T13" s="25">
        <v>0</v>
      </c>
      <c r="U13" s="20"/>
      <c r="V13" s="26"/>
      <c r="W13" s="25">
        <v>0</v>
      </c>
      <c r="X13" s="20"/>
      <c r="Y13" s="26"/>
      <c r="Z13" s="26"/>
      <c r="AA13" s="26"/>
      <c r="AB13" s="25">
        <v>0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0"/>
      <c r="AN13" s="20"/>
      <c r="AO13" s="20"/>
      <c r="AP13" s="25">
        <v>0</v>
      </c>
    </row>
    <row r="14" spans="1:42" x14ac:dyDescent="0.35">
      <c r="A14" s="20">
        <v>817000999</v>
      </c>
      <c r="B14" s="20" t="s">
        <v>17</v>
      </c>
      <c r="C14" s="20"/>
      <c r="D14" s="21">
        <v>23253</v>
      </c>
      <c r="E14" s="22">
        <v>23253</v>
      </c>
      <c r="F14" s="22" t="s">
        <v>65</v>
      </c>
      <c r="G14" s="23">
        <v>42307</v>
      </c>
      <c r="H14" s="23">
        <v>42311</v>
      </c>
      <c r="I14" s="24">
        <v>500304</v>
      </c>
      <c r="J14" s="24">
        <v>500304</v>
      </c>
      <c r="K14" s="20" t="s">
        <v>12</v>
      </c>
      <c r="L14" s="20" t="s">
        <v>14</v>
      </c>
      <c r="M14" s="20" t="s">
        <v>15</v>
      </c>
      <c r="N14" s="20" t="s">
        <v>13</v>
      </c>
      <c r="O14" s="21" t="s">
        <v>134</v>
      </c>
      <c r="P14" s="20" t="s">
        <v>59</v>
      </c>
      <c r="Q14" s="25">
        <v>0</v>
      </c>
      <c r="R14" s="20"/>
      <c r="S14" s="25">
        <v>0</v>
      </c>
      <c r="T14" s="25">
        <v>0</v>
      </c>
      <c r="U14" s="20"/>
      <c r="V14" s="26"/>
      <c r="W14" s="25">
        <v>0</v>
      </c>
      <c r="X14" s="20"/>
      <c r="Y14" s="26"/>
      <c r="Z14" s="26"/>
      <c r="AA14" s="26"/>
      <c r="AB14" s="25">
        <v>0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5">
        <v>0</v>
      </c>
      <c r="AI14" s="25">
        <v>0</v>
      </c>
      <c r="AJ14" s="25">
        <v>0</v>
      </c>
      <c r="AK14" s="25">
        <v>0</v>
      </c>
      <c r="AL14" s="25">
        <v>0</v>
      </c>
      <c r="AM14" s="20"/>
      <c r="AN14" s="20"/>
      <c r="AO14" s="20"/>
      <c r="AP14" s="25">
        <v>0</v>
      </c>
    </row>
    <row r="15" spans="1:42" x14ac:dyDescent="0.35">
      <c r="A15" s="20">
        <v>817000999</v>
      </c>
      <c r="B15" s="20" t="s">
        <v>17</v>
      </c>
      <c r="C15" s="20"/>
      <c r="D15" s="21">
        <v>23342</v>
      </c>
      <c r="E15" s="22">
        <v>23342</v>
      </c>
      <c r="F15" s="22" t="s">
        <v>66</v>
      </c>
      <c r="G15" s="23">
        <v>42338</v>
      </c>
      <c r="H15" s="23">
        <v>42348</v>
      </c>
      <c r="I15" s="24">
        <v>271262</v>
      </c>
      <c r="J15" s="24">
        <v>271262</v>
      </c>
      <c r="K15" s="20" t="s">
        <v>12</v>
      </c>
      <c r="L15" s="20" t="s">
        <v>14</v>
      </c>
      <c r="M15" s="20" t="s">
        <v>15</v>
      </c>
      <c r="N15" s="20" t="s">
        <v>13</v>
      </c>
      <c r="O15" s="21" t="s">
        <v>59</v>
      </c>
      <c r="P15" s="20" t="s">
        <v>59</v>
      </c>
      <c r="Q15" s="25">
        <v>0</v>
      </c>
      <c r="R15" s="20"/>
      <c r="S15" s="25">
        <v>0</v>
      </c>
      <c r="T15" s="25">
        <v>0</v>
      </c>
      <c r="U15" s="20"/>
      <c r="V15" s="26"/>
      <c r="W15" s="25">
        <v>0</v>
      </c>
      <c r="X15" s="20"/>
      <c r="Y15" s="26"/>
      <c r="Z15" s="26"/>
      <c r="AA15" s="26"/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0"/>
      <c r="AN15" s="20"/>
      <c r="AO15" s="20"/>
      <c r="AP15" s="25">
        <v>0</v>
      </c>
    </row>
    <row r="16" spans="1:42" x14ac:dyDescent="0.35">
      <c r="A16" s="20">
        <v>817000999</v>
      </c>
      <c r="B16" s="20" t="s">
        <v>17</v>
      </c>
      <c r="C16" s="20"/>
      <c r="D16" s="21">
        <v>2024901</v>
      </c>
      <c r="E16" s="22">
        <v>2024901</v>
      </c>
      <c r="F16" s="22" t="s">
        <v>67</v>
      </c>
      <c r="G16" s="23">
        <v>42520</v>
      </c>
      <c r="H16" s="23">
        <v>42532</v>
      </c>
      <c r="I16" s="24">
        <v>70439</v>
      </c>
      <c r="J16" s="24">
        <v>70439</v>
      </c>
      <c r="K16" s="20" t="s">
        <v>12</v>
      </c>
      <c r="L16" s="20" t="s">
        <v>14</v>
      </c>
      <c r="M16" s="20" t="s">
        <v>15</v>
      </c>
      <c r="N16" s="20" t="s">
        <v>13</v>
      </c>
      <c r="O16" s="21" t="s">
        <v>59</v>
      </c>
      <c r="P16" s="20" t="s">
        <v>59</v>
      </c>
      <c r="Q16" s="25">
        <v>0</v>
      </c>
      <c r="R16" s="20"/>
      <c r="S16" s="25">
        <v>0</v>
      </c>
      <c r="T16" s="25">
        <v>0</v>
      </c>
      <c r="U16" s="20"/>
      <c r="V16" s="26"/>
      <c r="W16" s="25">
        <v>0</v>
      </c>
      <c r="X16" s="20"/>
      <c r="Y16" s="26"/>
      <c r="Z16" s="26"/>
      <c r="AA16" s="26"/>
      <c r="AB16" s="25">
        <v>0</v>
      </c>
      <c r="AC16" s="25">
        <v>0</v>
      </c>
      <c r="AD16" s="25">
        <v>0</v>
      </c>
      <c r="AE16" s="25">
        <v>0</v>
      </c>
      <c r="AF16" s="25">
        <v>0</v>
      </c>
      <c r="AG16" s="25">
        <v>0</v>
      </c>
      <c r="AH16" s="25">
        <v>0</v>
      </c>
      <c r="AI16" s="25">
        <v>0</v>
      </c>
      <c r="AJ16" s="25">
        <v>0</v>
      </c>
      <c r="AK16" s="25">
        <v>0</v>
      </c>
      <c r="AL16" s="25">
        <v>0</v>
      </c>
      <c r="AM16" s="20"/>
      <c r="AN16" s="20"/>
      <c r="AO16" s="20"/>
      <c r="AP16" s="25">
        <v>0</v>
      </c>
    </row>
    <row r="17" spans="1:42" x14ac:dyDescent="0.35">
      <c r="A17" s="20">
        <v>817000999</v>
      </c>
      <c r="B17" s="20" t="s">
        <v>17</v>
      </c>
      <c r="C17" s="20"/>
      <c r="D17" s="21">
        <v>2027187</v>
      </c>
      <c r="E17" s="22">
        <v>2027187</v>
      </c>
      <c r="F17" s="22" t="s">
        <v>68</v>
      </c>
      <c r="G17" s="23">
        <v>42520</v>
      </c>
      <c r="H17" s="23">
        <v>42532</v>
      </c>
      <c r="I17" s="24">
        <v>78743</v>
      </c>
      <c r="J17" s="24">
        <v>78743</v>
      </c>
      <c r="K17" s="20" t="s">
        <v>12</v>
      </c>
      <c r="L17" s="20" t="s">
        <v>14</v>
      </c>
      <c r="M17" s="20" t="s">
        <v>15</v>
      </c>
      <c r="N17" s="20" t="s">
        <v>13</v>
      </c>
      <c r="O17" s="21" t="s">
        <v>59</v>
      </c>
      <c r="P17" s="20" t="s">
        <v>59</v>
      </c>
      <c r="Q17" s="25">
        <v>0</v>
      </c>
      <c r="R17" s="20"/>
      <c r="S17" s="25">
        <v>0</v>
      </c>
      <c r="T17" s="25">
        <v>0</v>
      </c>
      <c r="U17" s="20"/>
      <c r="V17" s="26"/>
      <c r="W17" s="25">
        <v>0</v>
      </c>
      <c r="X17" s="20"/>
      <c r="Y17" s="26"/>
      <c r="Z17" s="26"/>
      <c r="AA17" s="26"/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0"/>
      <c r="AN17" s="20"/>
      <c r="AO17" s="20"/>
      <c r="AP17" s="25">
        <v>0</v>
      </c>
    </row>
    <row r="18" spans="1:42" x14ac:dyDescent="0.35">
      <c r="A18" s="20">
        <v>817000999</v>
      </c>
      <c r="B18" s="20" t="s">
        <v>17</v>
      </c>
      <c r="C18" s="20"/>
      <c r="D18" s="21">
        <v>2043271</v>
      </c>
      <c r="E18" s="22">
        <v>2043271</v>
      </c>
      <c r="F18" s="22" t="s">
        <v>69</v>
      </c>
      <c r="G18" s="23">
        <v>42551</v>
      </c>
      <c r="H18" s="23">
        <v>42562</v>
      </c>
      <c r="I18" s="24">
        <v>63853</v>
      </c>
      <c r="J18" s="24">
        <v>63853</v>
      </c>
      <c r="K18" s="20" t="s">
        <v>12</v>
      </c>
      <c r="L18" s="20" t="s">
        <v>14</v>
      </c>
      <c r="M18" s="20" t="s">
        <v>15</v>
      </c>
      <c r="N18" s="20" t="s">
        <v>13</v>
      </c>
      <c r="O18" s="21" t="s">
        <v>59</v>
      </c>
      <c r="P18" s="20" t="s">
        <v>59</v>
      </c>
      <c r="Q18" s="25">
        <v>0</v>
      </c>
      <c r="R18" s="20"/>
      <c r="S18" s="25">
        <v>0</v>
      </c>
      <c r="T18" s="25">
        <v>0</v>
      </c>
      <c r="U18" s="20"/>
      <c r="V18" s="26"/>
      <c r="W18" s="25">
        <v>0</v>
      </c>
      <c r="X18" s="20"/>
      <c r="Y18" s="26"/>
      <c r="Z18" s="26"/>
      <c r="AA18" s="26"/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0"/>
      <c r="AN18" s="20"/>
      <c r="AO18" s="20"/>
      <c r="AP18" s="25">
        <v>0</v>
      </c>
    </row>
    <row r="19" spans="1:42" x14ac:dyDescent="0.35">
      <c r="A19" s="20">
        <v>817000999</v>
      </c>
      <c r="B19" s="20" t="s">
        <v>17</v>
      </c>
      <c r="C19" s="20"/>
      <c r="D19" s="21">
        <v>2093753</v>
      </c>
      <c r="E19" s="22">
        <v>2093753</v>
      </c>
      <c r="F19" s="22" t="s">
        <v>70</v>
      </c>
      <c r="G19" s="23">
        <v>42735</v>
      </c>
      <c r="H19" s="23">
        <v>42742</v>
      </c>
      <c r="I19" s="24">
        <v>61600</v>
      </c>
      <c r="J19" s="24">
        <v>61600</v>
      </c>
      <c r="K19" s="20" t="s">
        <v>12</v>
      </c>
      <c r="L19" s="20" t="s">
        <v>14</v>
      </c>
      <c r="M19" s="20" t="s">
        <v>15</v>
      </c>
      <c r="N19" s="20" t="s">
        <v>13</v>
      </c>
      <c r="O19" s="21" t="s">
        <v>134</v>
      </c>
      <c r="P19" s="20" t="s">
        <v>59</v>
      </c>
      <c r="Q19" s="25">
        <v>0</v>
      </c>
      <c r="R19" s="20"/>
      <c r="S19" s="25">
        <v>0</v>
      </c>
      <c r="T19" s="25">
        <v>0</v>
      </c>
      <c r="U19" s="20"/>
      <c r="V19" s="26"/>
      <c r="W19" s="25">
        <v>0</v>
      </c>
      <c r="X19" s="20"/>
      <c r="Y19" s="26"/>
      <c r="Z19" s="26"/>
      <c r="AA19" s="26"/>
      <c r="AB19" s="25">
        <v>0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0"/>
      <c r="AN19" s="20"/>
      <c r="AO19" s="20"/>
      <c r="AP19" s="25">
        <v>0</v>
      </c>
    </row>
    <row r="20" spans="1:42" x14ac:dyDescent="0.35">
      <c r="A20" s="20">
        <v>817000999</v>
      </c>
      <c r="B20" s="20" t="s">
        <v>17</v>
      </c>
      <c r="C20" s="20"/>
      <c r="D20" s="21">
        <v>2108282</v>
      </c>
      <c r="E20" s="22">
        <v>2108282</v>
      </c>
      <c r="F20" s="22" t="s">
        <v>71</v>
      </c>
      <c r="G20" s="23">
        <v>42765</v>
      </c>
      <c r="H20" s="23">
        <v>42773</v>
      </c>
      <c r="I20" s="24">
        <v>71900</v>
      </c>
      <c r="J20" s="24">
        <v>71900</v>
      </c>
      <c r="K20" s="20" t="s">
        <v>12</v>
      </c>
      <c r="L20" s="20" t="s">
        <v>14</v>
      </c>
      <c r="M20" s="20" t="s">
        <v>15</v>
      </c>
      <c r="N20" s="20" t="s">
        <v>13</v>
      </c>
      <c r="O20" s="21" t="s">
        <v>134</v>
      </c>
      <c r="P20" s="20" t="s">
        <v>59</v>
      </c>
      <c r="Q20" s="25">
        <v>0</v>
      </c>
      <c r="R20" s="20"/>
      <c r="S20" s="25">
        <v>0</v>
      </c>
      <c r="T20" s="25">
        <v>0</v>
      </c>
      <c r="U20" s="20"/>
      <c r="V20" s="26"/>
      <c r="W20" s="25">
        <v>0</v>
      </c>
      <c r="X20" s="20"/>
      <c r="Y20" s="26"/>
      <c r="Z20" s="26"/>
      <c r="AA20" s="26"/>
      <c r="AB20" s="25">
        <v>0</v>
      </c>
      <c r="AC20" s="25">
        <v>0</v>
      </c>
      <c r="AD20" s="25">
        <v>0</v>
      </c>
      <c r="AE20" s="25">
        <v>0</v>
      </c>
      <c r="AF20" s="25">
        <v>0</v>
      </c>
      <c r="AG20" s="25">
        <v>0</v>
      </c>
      <c r="AH20" s="25">
        <v>0</v>
      </c>
      <c r="AI20" s="25">
        <v>0</v>
      </c>
      <c r="AJ20" s="25">
        <v>0</v>
      </c>
      <c r="AK20" s="25">
        <v>0</v>
      </c>
      <c r="AL20" s="25">
        <v>0</v>
      </c>
      <c r="AM20" s="20"/>
      <c r="AN20" s="20"/>
      <c r="AO20" s="20"/>
      <c r="AP20" s="25">
        <v>0</v>
      </c>
    </row>
    <row r="21" spans="1:42" x14ac:dyDescent="0.35">
      <c r="A21" s="20">
        <v>817000999</v>
      </c>
      <c r="B21" s="20" t="s">
        <v>17</v>
      </c>
      <c r="C21" s="20"/>
      <c r="D21" s="21">
        <v>2101615</v>
      </c>
      <c r="E21" s="22">
        <v>2101615</v>
      </c>
      <c r="F21" s="22" t="s">
        <v>72</v>
      </c>
      <c r="G21" s="23">
        <v>42765</v>
      </c>
      <c r="H21" s="23">
        <v>42773</v>
      </c>
      <c r="I21" s="24">
        <v>75300</v>
      </c>
      <c r="J21" s="24">
        <v>75300</v>
      </c>
      <c r="K21" s="20" t="s">
        <v>12</v>
      </c>
      <c r="L21" s="20" t="s">
        <v>14</v>
      </c>
      <c r="M21" s="20" t="s">
        <v>15</v>
      </c>
      <c r="N21" s="20" t="s">
        <v>13</v>
      </c>
      <c r="O21" s="21" t="s">
        <v>134</v>
      </c>
      <c r="P21" s="20" t="s">
        <v>59</v>
      </c>
      <c r="Q21" s="25">
        <v>0</v>
      </c>
      <c r="R21" s="20"/>
      <c r="S21" s="25">
        <v>0</v>
      </c>
      <c r="T21" s="25">
        <v>0</v>
      </c>
      <c r="U21" s="20"/>
      <c r="V21" s="26"/>
      <c r="W21" s="25">
        <v>0</v>
      </c>
      <c r="X21" s="20"/>
      <c r="Y21" s="26"/>
      <c r="Z21" s="26"/>
      <c r="AA21" s="26"/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0"/>
      <c r="AN21" s="20"/>
      <c r="AO21" s="20"/>
      <c r="AP21" s="25">
        <v>0</v>
      </c>
    </row>
    <row r="22" spans="1:42" x14ac:dyDescent="0.35">
      <c r="A22" s="20">
        <v>817000999</v>
      </c>
      <c r="B22" s="20" t="s">
        <v>17</v>
      </c>
      <c r="C22" s="20"/>
      <c r="D22" s="21">
        <v>2102974</v>
      </c>
      <c r="E22" s="22">
        <v>2102974</v>
      </c>
      <c r="F22" s="22" t="s">
        <v>73</v>
      </c>
      <c r="G22" s="23">
        <v>42765</v>
      </c>
      <c r="H22" s="23">
        <v>42773</v>
      </c>
      <c r="I22" s="24">
        <v>75300</v>
      </c>
      <c r="J22" s="24">
        <v>75300</v>
      </c>
      <c r="K22" s="20" t="s">
        <v>12</v>
      </c>
      <c r="L22" s="20" t="s">
        <v>14</v>
      </c>
      <c r="M22" s="20" t="s">
        <v>15</v>
      </c>
      <c r="N22" s="20" t="s">
        <v>13</v>
      </c>
      <c r="O22" s="21" t="s">
        <v>134</v>
      </c>
      <c r="P22" s="20" t="s">
        <v>59</v>
      </c>
      <c r="Q22" s="25">
        <v>0</v>
      </c>
      <c r="R22" s="20"/>
      <c r="S22" s="25">
        <v>0</v>
      </c>
      <c r="T22" s="25">
        <v>0</v>
      </c>
      <c r="U22" s="20"/>
      <c r="V22" s="26"/>
      <c r="W22" s="25">
        <v>0</v>
      </c>
      <c r="X22" s="20"/>
      <c r="Y22" s="26"/>
      <c r="Z22" s="26"/>
      <c r="AA22" s="26"/>
      <c r="AB22" s="25">
        <v>0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0</v>
      </c>
      <c r="AM22" s="20"/>
      <c r="AN22" s="20"/>
      <c r="AO22" s="20"/>
      <c r="AP22" s="25">
        <v>0</v>
      </c>
    </row>
    <row r="23" spans="1:42" x14ac:dyDescent="0.35">
      <c r="A23" s="20">
        <v>817000999</v>
      </c>
      <c r="B23" s="20" t="s">
        <v>17</v>
      </c>
      <c r="C23" s="20"/>
      <c r="D23" s="21">
        <v>2117173</v>
      </c>
      <c r="E23" s="22">
        <v>2117173</v>
      </c>
      <c r="F23" s="22" t="s">
        <v>74</v>
      </c>
      <c r="G23" s="23">
        <v>42794</v>
      </c>
      <c r="H23" s="23">
        <v>42801</v>
      </c>
      <c r="I23" s="24">
        <v>55200</v>
      </c>
      <c r="J23" s="24">
        <v>55200</v>
      </c>
      <c r="K23" s="20" t="s">
        <v>12</v>
      </c>
      <c r="L23" s="20" t="s">
        <v>14</v>
      </c>
      <c r="M23" s="20" t="s">
        <v>15</v>
      </c>
      <c r="N23" s="20" t="s">
        <v>13</v>
      </c>
      <c r="O23" s="21" t="s">
        <v>134</v>
      </c>
      <c r="P23" s="20" t="s">
        <v>59</v>
      </c>
      <c r="Q23" s="25">
        <v>0</v>
      </c>
      <c r="R23" s="20"/>
      <c r="S23" s="25">
        <v>0</v>
      </c>
      <c r="T23" s="25">
        <v>0</v>
      </c>
      <c r="U23" s="20"/>
      <c r="V23" s="26"/>
      <c r="W23" s="25">
        <v>0</v>
      </c>
      <c r="X23" s="20"/>
      <c r="Y23" s="26"/>
      <c r="Z23" s="26"/>
      <c r="AA23" s="26"/>
      <c r="AB23" s="25">
        <v>0</v>
      </c>
      <c r="AC23" s="25">
        <v>0</v>
      </c>
      <c r="AD23" s="25">
        <v>0</v>
      </c>
      <c r="AE23" s="25">
        <v>0</v>
      </c>
      <c r="AF23" s="25">
        <v>0</v>
      </c>
      <c r="AG23" s="25">
        <v>0</v>
      </c>
      <c r="AH23" s="25">
        <v>0</v>
      </c>
      <c r="AI23" s="25">
        <v>0</v>
      </c>
      <c r="AJ23" s="25">
        <v>0</v>
      </c>
      <c r="AK23" s="25">
        <v>0</v>
      </c>
      <c r="AL23" s="25">
        <v>0</v>
      </c>
      <c r="AM23" s="20"/>
      <c r="AN23" s="20"/>
      <c r="AO23" s="20"/>
      <c r="AP23" s="25">
        <v>0</v>
      </c>
    </row>
    <row r="24" spans="1:42" x14ac:dyDescent="0.35">
      <c r="A24" s="20">
        <v>817000999</v>
      </c>
      <c r="B24" s="20" t="s">
        <v>17</v>
      </c>
      <c r="C24" s="20"/>
      <c r="D24" s="21">
        <v>2129690</v>
      </c>
      <c r="E24" s="22">
        <v>2129690</v>
      </c>
      <c r="F24" s="22" t="s">
        <v>75</v>
      </c>
      <c r="G24" s="23">
        <v>42855</v>
      </c>
      <c r="H24" s="23">
        <v>42865</v>
      </c>
      <c r="I24" s="24">
        <v>118000</v>
      </c>
      <c r="J24" s="24">
        <v>118000</v>
      </c>
      <c r="K24" s="20" t="s">
        <v>12</v>
      </c>
      <c r="L24" s="20" t="s">
        <v>14</v>
      </c>
      <c r="M24" s="20" t="s">
        <v>15</v>
      </c>
      <c r="N24" s="20" t="s">
        <v>13</v>
      </c>
      <c r="O24" s="21" t="s">
        <v>134</v>
      </c>
      <c r="P24" s="20" t="s">
        <v>59</v>
      </c>
      <c r="Q24" s="25">
        <v>0</v>
      </c>
      <c r="R24" s="20"/>
      <c r="S24" s="25">
        <v>0</v>
      </c>
      <c r="T24" s="25">
        <v>0</v>
      </c>
      <c r="U24" s="20"/>
      <c r="V24" s="26"/>
      <c r="W24" s="25">
        <v>0</v>
      </c>
      <c r="X24" s="20"/>
      <c r="Y24" s="26"/>
      <c r="Z24" s="26"/>
      <c r="AA24" s="26"/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0"/>
      <c r="AN24" s="20"/>
      <c r="AO24" s="20"/>
      <c r="AP24" s="25">
        <v>0</v>
      </c>
    </row>
    <row r="25" spans="1:42" x14ac:dyDescent="0.35">
      <c r="A25" s="20">
        <v>817000999</v>
      </c>
      <c r="B25" s="20" t="s">
        <v>17</v>
      </c>
      <c r="C25" s="20"/>
      <c r="D25" s="21">
        <v>2132103</v>
      </c>
      <c r="E25" s="22">
        <v>2132103</v>
      </c>
      <c r="F25" s="22" t="s">
        <v>76</v>
      </c>
      <c r="G25" s="23">
        <v>42855</v>
      </c>
      <c r="H25" s="23">
        <v>42865</v>
      </c>
      <c r="I25" s="24">
        <v>91200</v>
      </c>
      <c r="J25" s="24">
        <v>91200</v>
      </c>
      <c r="K25" s="20" t="s">
        <v>12</v>
      </c>
      <c r="L25" s="20" t="s">
        <v>14</v>
      </c>
      <c r="M25" s="20" t="s">
        <v>15</v>
      </c>
      <c r="N25" s="20" t="s">
        <v>13</v>
      </c>
      <c r="O25" s="21" t="s">
        <v>134</v>
      </c>
      <c r="P25" s="20" t="s">
        <v>59</v>
      </c>
      <c r="Q25" s="25">
        <v>0</v>
      </c>
      <c r="R25" s="20"/>
      <c r="S25" s="25">
        <v>0</v>
      </c>
      <c r="T25" s="25">
        <v>0</v>
      </c>
      <c r="U25" s="20"/>
      <c r="V25" s="26"/>
      <c r="W25" s="25">
        <v>0</v>
      </c>
      <c r="X25" s="20"/>
      <c r="Y25" s="26"/>
      <c r="Z25" s="26"/>
      <c r="AA25" s="26"/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0"/>
      <c r="AN25" s="20"/>
      <c r="AO25" s="20"/>
      <c r="AP25" s="25">
        <v>0</v>
      </c>
    </row>
    <row r="26" spans="1:42" x14ac:dyDescent="0.35">
      <c r="A26" s="20">
        <v>817000999</v>
      </c>
      <c r="B26" s="20" t="s">
        <v>17</v>
      </c>
      <c r="C26" s="20"/>
      <c r="D26" s="21">
        <v>2152329</v>
      </c>
      <c r="E26" s="22">
        <v>2152329</v>
      </c>
      <c r="F26" s="22" t="s">
        <v>77</v>
      </c>
      <c r="G26" s="23">
        <v>42916</v>
      </c>
      <c r="H26" s="23">
        <v>42924</v>
      </c>
      <c r="I26" s="24">
        <v>117100</v>
      </c>
      <c r="J26" s="24">
        <v>117100</v>
      </c>
      <c r="K26" s="20" t="s">
        <v>12</v>
      </c>
      <c r="L26" s="20" t="s">
        <v>14</v>
      </c>
      <c r="M26" s="20" t="s">
        <v>15</v>
      </c>
      <c r="N26" s="20" t="s">
        <v>13</v>
      </c>
      <c r="O26" s="21" t="s">
        <v>134</v>
      </c>
      <c r="P26" s="20" t="s">
        <v>59</v>
      </c>
      <c r="Q26" s="25">
        <v>0</v>
      </c>
      <c r="R26" s="20"/>
      <c r="S26" s="25">
        <v>0</v>
      </c>
      <c r="T26" s="25">
        <v>0</v>
      </c>
      <c r="U26" s="20"/>
      <c r="V26" s="26"/>
      <c r="W26" s="25">
        <v>0</v>
      </c>
      <c r="X26" s="20"/>
      <c r="Y26" s="26"/>
      <c r="Z26" s="26"/>
      <c r="AA26" s="26"/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0"/>
      <c r="AN26" s="20"/>
      <c r="AO26" s="20"/>
      <c r="AP26" s="25">
        <v>0</v>
      </c>
    </row>
    <row r="27" spans="1:42" x14ac:dyDescent="0.35">
      <c r="A27" s="20">
        <v>817000999</v>
      </c>
      <c r="B27" s="20" t="s">
        <v>17</v>
      </c>
      <c r="C27" s="20"/>
      <c r="D27" s="21">
        <v>2161995</v>
      </c>
      <c r="E27" s="22">
        <v>2161995</v>
      </c>
      <c r="F27" s="22" t="s">
        <v>78</v>
      </c>
      <c r="G27" s="23">
        <v>42947</v>
      </c>
      <c r="H27" s="23">
        <v>42955</v>
      </c>
      <c r="I27" s="24">
        <v>12600</v>
      </c>
      <c r="J27" s="24">
        <v>12600</v>
      </c>
      <c r="K27" s="20" t="s">
        <v>12</v>
      </c>
      <c r="L27" s="20" t="s">
        <v>14</v>
      </c>
      <c r="M27" s="20" t="s">
        <v>15</v>
      </c>
      <c r="N27" s="20" t="s">
        <v>13</v>
      </c>
      <c r="O27" s="21" t="s">
        <v>134</v>
      </c>
      <c r="P27" s="20" t="s">
        <v>59</v>
      </c>
      <c r="Q27" s="25">
        <v>0</v>
      </c>
      <c r="R27" s="20"/>
      <c r="S27" s="25">
        <v>0</v>
      </c>
      <c r="T27" s="25">
        <v>0</v>
      </c>
      <c r="U27" s="20"/>
      <c r="V27" s="26"/>
      <c r="W27" s="25">
        <v>0</v>
      </c>
      <c r="X27" s="20"/>
      <c r="Y27" s="26"/>
      <c r="Z27" s="26"/>
      <c r="AA27" s="26"/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0"/>
      <c r="AN27" s="20"/>
      <c r="AO27" s="20"/>
      <c r="AP27" s="25">
        <v>0</v>
      </c>
    </row>
    <row r="28" spans="1:42" x14ac:dyDescent="0.35">
      <c r="A28" s="20">
        <v>817000999</v>
      </c>
      <c r="B28" s="20" t="s">
        <v>17</v>
      </c>
      <c r="C28" s="20"/>
      <c r="D28" s="21">
        <v>2166750</v>
      </c>
      <c r="E28" s="22">
        <v>2166750</v>
      </c>
      <c r="F28" s="22" t="s">
        <v>79</v>
      </c>
      <c r="G28" s="23">
        <v>42978</v>
      </c>
      <c r="H28" s="23">
        <v>42985</v>
      </c>
      <c r="I28" s="24">
        <v>53400</v>
      </c>
      <c r="J28" s="24">
        <v>53400</v>
      </c>
      <c r="K28" s="20" t="s">
        <v>12</v>
      </c>
      <c r="L28" s="20" t="s">
        <v>14</v>
      </c>
      <c r="M28" s="20" t="s">
        <v>15</v>
      </c>
      <c r="N28" s="20" t="s">
        <v>13</v>
      </c>
      <c r="O28" s="21" t="s">
        <v>134</v>
      </c>
      <c r="P28" s="20" t="s">
        <v>59</v>
      </c>
      <c r="Q28" s="25">
        <v>0</v>
      </c>
      <c r="R28" s="20"/>
      <c r="S28" s="25">
        <v>0</v>
      </c>
      <c r="T28" s="25">
        <v>0</v>
      </c>
      <c r="U28" s="20"/>
      <c r="V28" s="26"/>
      <c r="W28" s="25">
        <v>0</v>
      </c>
      <c r="X28" s="20"/>
      <c r="Y28" s="26"/>
      <c r="Z28" s="26"/>
      <c r="AA28" s="26"/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0"/>
      <c r="AN28" s="20"/>
      <c r="AO28" s="20"/>
      <c r="AP28" s="25">
        <v>0</v>
      </c>
    </row>
    <row r="29" spans="1:42" x14ac:dyDescent="0.35">
      <c r="A29" s="20">
        <v>817000999</v>
      </c>
      <c r="B29" s="20" t="s">
        <v>17</v>
      </c>
      <c r="C29" s="20"/>
      <c r="D29" s="21">
        <v>2171472</v>
      </c>
      <c r="E29" s="22">
        <v>2171472</v>
      </c>
      <c r="F29" s="22" t="s">
        <v>80</v>
      </c>
      <c r="G29" s="23">
        <v>42978</v>
      </c>
      <c r="H29" s="23">
        <v>42985</v>
      </c>
      <c r="I29" s="24">
        <v>124300</v>
      </c>
      <c r="J29" s="24">
        <v>124300</v>
      </c>
      <c r="K29" s="20" t="s">
        <v>12</v>
      </c>
      <c r="L29" s="20" t="s">
        <v>14</v>
      </c>
      <c r="M29" s="20" t="s">
        <v>15</v>
      </c>
      <c r="N29" s="20" t="s">
        <v>13</v>
      </c>
      <c r="O29" s="21" t="s">
        <v>134</v>
      </c>
      <c r="P29" s="20" t="s">
        <v>59</v>
      </c>
      <c r="Q29" s="25">
        <v>0</v>
      </c>
      <c r="R29" s="20"/>
      <c r="S29" s="25">
        <v>0</v>
      </c>
      <c r="T29" s="25">
        <v>0</v>
      </c>
      <c r="U29" s="20"/>
      <c r="V29" s="26"/>
      <c r="W29" s="25">
        <v>0</v>
      </c>
      <c r="X29" s="20"/>
      <c r="Y29" s="26"/>
      <c r="Z29" s="26"/>
      <c r="AA29" s="26"/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0"/>
      <c r="AN29" s="20"/>
      <c r="AO29" s="20"/>
      <c r="AP29" s="25">
        <v>0</v>
      </c>
    </row>
    <row r="30" spans="1:42" x14ac:dyDescent="0.35">
      <c r="A30" s="20">
        <v>817000999</v>
      </c>
      <c r="B30" s="20" t="s">
        <v>17</v>
      </c>
      <c r="C30" s="20"/>
      <c r="D30" s="21">
        <v>2183546</v>
      </c>
      <c r="E30" s="22">
        <v>2183546</v>
      </c>
      <c r="F30" s="22" t="s">
        <v>81</v>
      </c>
      <c r="G30" s="23">
        <v>43039</v>
      </c>
      <c r="H30" s="23">
        <v>43046</v>
      </c>
      <c r="I30" s="24">
        <v>4200</v>
      </c>
      <c r="J30" s="24">
        <v>4200</v>
      </c>
      <c r="K30" s="20" t="s">
        <v>12</v>
      </c>
      <c r="L30" s="20" t="s">
        <v>14</v>
      </c>
      <c r="M30" s="20" t="s">
        <v>15</v>
      </c>
      <c r="N30" s="20" t="s">
        <v>13</v>
      </c>
      <c r="O30" s="21" t="s">
        <v>134</v>
      </c>
      <c r="P30" s="20" t="s">
        <v>59</v>
      </c>
      <c r="Q30" s="25">
        <v>0</v>
      </c>
      <c r="R30" s="20"/>
      <c r="S30" s="25">
        <v>0</v>
      </c>
      <c r="T30" s="25">
        <v>0</v>
      </c>
      <c r="U30" s="20"/>
      <c r="V30" s="26"/>
      <c r="W30" s="25">
        <v>0</v>
      </c>
      <c r="X30" s="20"/>
      <c r="Y30" s="26"/>
      <c r="Z30" s="26"/>
      <c r="AA30" s="26"/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0"/>
      <c r="AN30" s="20"/>
      <c r="AO30" s="20"/>
      <c r="AP30" s="25">
        <v>0</v>
      </c>
    </row>
    <row r="31" spans="1:42" x14ac:dyDescent="0.35">
      <c r="A31" s="20">
        <v>817000999</v>
      </c>
      <c r="B31" s="20" t="s">
        <v>17</v>
      </c>
      <c r="C31" s="20"/>
      <c r="D31" s="21">
        <v>2183547</v>
      </c>
      <c r="E31" s="22">
        <v>2183547</v>
      </c>
      <c r="F31" s="22" t="s">
        <v>82</v>
      </c>
      <c r="G31" s="23">
        <v>43039</v>
      </c>
      <c r="H31" s="23">
        <v>43046</v>
      </c>
      <c r="I31" s="24">
        <v>4200</v>
      </c>
      <c r="J31" s="24">
        <v>4200</v>
      </c>
      <c r="K31" s="20" t="s">
        <v>12</v>
      </c>
      <c r="L31" s="20" t="s">
        <v>14</v>
      </c>
      <c r="M31" s="20" t="s">
        <v>15</v>
      </c>
      <c r="N31" s="20" t="s">
        <v>13</v>
      </c>
      <c r="O31" s="21" t="s">
        <v>59</v>
      </c>
      <c r="P31" s="20" t="s">
        <v>59</v>
      </c>
      <c r="Q31" s="25">
        <v>0</v>
      </c>
      <c r="R31" s="20"/>
      <c r="S31" s="25">
        <v>0</v>
      </c>
      <c r="T31" s="25">
        <v>0</v>
      </c>
      <c r="U31" s="20"/>
      <c r="V31" s="26"/>
      <c r="W31" s="25">
        <v>0</v>
      </c>
      <c r="X31" s="20"/>
      <c r="Y31" s="26"/>
      <c r="Z31" s="26"/>
      <c r="AA31" s="26"/>
      <c r="AB31" s="25">
        <v>0</v>
      </c>
      <c r="AC31" s="25">
        <v>0</v>
      </c>
      <c r="AD31" s="25">
        <v>0</v>
      </c>
      <c r="AE31" s="25">
        <v>0</v>
      </c>
      <c r="AF31" s="25">
        <v>0</v>
      </c>
      <c r="AG31" s="25">
        <v>0</v>
      </c>
      <c r="AH31" s="25">
        <v>0</v>
      </c>
      <c r="AI31" s="25">
        <v>0</v>
      </c>
      <c r="AJ31" s="25">
        <v>0</v>
      </c>
      <c r="AK31" s="25">
        <v>0</v>
      </c>
      <c r="AL31" s="25">
        <v>0</v>
      </c>
      <c r="AM31" s="20"/>
      <c r="AN31" s="20"/>
      <c r="AO31" s="20"/>
      <c r="AP31" s="25">
        <v>0</v>
      </c>
    </row>
    <row r="32" spans="1:42" x14ac:dyDescent="0.35">
      <c r="A32" s="20">
        <v>817000999</v>
      </c>
      <c r="B32" s="20" t="s">
        <v>17</v>
      </c>
      <c r="C32" s="20"/>
      <c r="D32" s="21">
        <v>2189670</v>
      </c>
      <c r="E32" s="22">
        <v>2189670</v>
      </c>
      <c r="F32" s="22" t="s">
        <v>83</v>
      </c>
      <c r="G32" s="23">
        <v>43039</v>
      </c>
      <c r="H32" s="23">
        <v>43046</v>
      </c>
      <c r="I32" s="24">
        <v>102500</v>
      </c>
      <c r="J32" s="24">
        <v>102500</v>
      </c>
      <c r="K32" s="20" t="s">
        <v>12</v>
      </c>
      <c r="L32" s="20" t="s">
        <v>14</v>
      </c>
      <c r="M32" s="20" t="s">
        <v>15</v>
      </c>
      <c r="N32" s="20" t="s">
        <v>13</v>
      </c>
      <c r="O32" s="21" t="s">
        <v>134</v>
      </c>
      <c r="P32" s="20" t="s">
        <v>59</v>
      </c>
      <c r="Q32" s="25">
        <v>0</v>
      </c>
      <c r="R32" s="20"/>
      <c r="S32" s="25">
        <v>0</v>
      </c>
      <c r="T32" s="25">
        <v>0</v>
      </c>
      <c r="U32" s="20"/>
      <c r="V32" s="26"/>
      <c r="W32" s="25">
        <v>0</v>
      </c>
      <c r="X32" s="20"/>
      <c r="Y32" s="26"/>
      <c r="Z32" s="26"/>
      <c r="AA32" s="26"/>
      <c r="AB32" s="25">
        <v>0</v>
      </c>
      <c r="AC32" s="25">
        <v>0</v>
      </c>
      <c r="AD32" s="25">
        <v>0</v>
      </c>
      <c r="AE32" s="25">
        <v>0</v>
      </c>
      <c r="AF32" s="25">
        <v>0</v>
      </c>
      <c r="AG32" s="25">
        <v>0</v>
      </c>
      <c r="AH32" s="25">
        <v>0</v>
      </c>
      <c r="AI32" s="25">
        <v>0</v>
      </c>
      <c r="AJ32" s="25">
        <v>0</v>
      </c>
      <c r="AK32" s="25">
        <v>0</v>
      </c>
      <c r="AL32" s="25">
        <v>0</v>
      </c>
      <c r="AM32" s="20"/>
      <c r="AN32" s="20"/>
      <c r="AO32" s="20"/>
      <c r="AP32" s="25">
        <v>0</v>
      </c>
    </row>
    <row r="33" spans="1:42" x14ac:dyDescent="0.35">
      <c r="A33" s="20">
        <v>817000999</v>
      </c>
      <c r="B33" s="20" t="s">
        <v>17</v>
      </c>
      <c r="C33" s="20"/>
      <c r="D33" s="21">
        <v>2193090</v>
      </c>
      <c r="E33" s="22">
        <v>2193090</v>
      </c>
      <c r="F33" s="22" t="s">
        <v>84</v>
      </c>
      <c r="G33" s="23">
        <v>43069</v>
      </c>
      <c r="H33" s="23">
        <v>43076</v>
      </c>
      <c r="I33" s="24">
        <v>124700</v>
      </c>
      <c r="J33" s="24">
        <v>124700</v>
      </c>
      <c r="K33" s="20" t="s">
        <v>12</v>
      </c>
      <c r="L33" s="20" t="s">
        <v>14</v>
      </c>
      <c r="M33" s="20" t="s">
        <v>15</v>
      </c>
      <c r="N33" s="20" t="s">
        <v>13</v>
      </c>
      <c r="O33" s="21" t="s">
        <v>134</v>
      </c>
      <c r="P33" s="20" t="s">
        <v>59</v>
      </c>
      <c r="Q33" s="25">
        <v>0</v>
      </c>
      <c r="R33" s="20"/>
      <c r="S33" s="25">
        <v>0</v>
      </c>
      <c r="T33" s="25">
        <v>0</v>
      </c>
      <c r="U33" s="20"/>
      <c r="V33" s="26"/>
      <c r="W33" s="25">
        <v>0</v>
      </c>
      <c r="X33" s="20"/>
      <c r="Y33" s="26"/>
      <c r="Z33" s="26"/>
      <c r="AA33" s="26"/>
      <c r="AB33" s="25">
        <v>0</v>
      </c>
      <c r="AC33" s="25">
        <v>0</v>
      </c>
      <c r="AD33" s="25">
        <v>0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0"/>
      <c r="AN33" s="20"/>
      <c r="AO33" s="20"/>
      <c r="AP33" s="25">
        <v>0</v>
      </c>
    </row>
    <row r="34" spans="1:42" x14ac:dyDescent="0.35">
      <c r="A34" s="20">
        <v>817000999</v>
      </c>
      <c r="B34" s="20" t="s">
        <v>17</v>
      </c>
      <c r="C34" s="20"/>
      <c r="D34" s="21">
        <v>2199935</v>
      </c>
      <c r="E34" s="22">
        <v>2199935</v>
      </c>
      <c r="F34" s="22" t="s">
        <v>85</v>
      </c>
      <c r="G34" s="23">
        <v>43069</v>
      </c>
      <c r="H34" s="23">
        <v>43076</v>
      </c>
      <c r="I34" s="24">
        <v>69600</v>
      </c>
      <c r="J34" s="24">
        <v>69600</v>
      </c>
      <c r="K34" s="20" t="s">
        <v>12</v>
      </c>
      <c r="L34" s="20" t="s">
        <v>14</v>
      </c>
      <c r="M34" s="20" t="s">
        <v>15</v>
      </c>
      <c r="N34" s="20" t="s">
        <v>13</v>
      </c>
      <c r="O34" s="21" t="s">
        <v>134</v>
      </c>
      <c r="P34" s="20" t="s">
        <v>59</v>
      </c>
      <c r="Q34" s="25">
        <v>0</v>
      </c>
      <c r="R34" s="20"/>
      <c r="S34" s="25">
        <v>0</v>
      </c>
      <c r="T34" s="25">
        <v>0</v>
      </c>
      <c r="U34" s="20"/>
      <c r="V34" s="26"/>
      <c r="W34" s="25">
        <v>0</v>
      </c>
      <c r="X34" s="20"/>
      <c r="Y34" s="26"/>
      <c r="Z34" s="26"/>
      <c r="AA34" s="26"/>
      <c r="AB34" s="25">
        <v>0</v>
      </c>
      <c r="AC34" s="25">
        <v>0</v>
      </c>
      <c r="AD34" s="25">
        <v>0</v>
      </c>
      <c r="AE34" s="25">
        <v>0</v>
      </c>
      <c r="AF34" s="25">
        <v>0</v>
      </c>
      <c r="AG34" s="25">
        <v>0</v>
      </c>
      <c r="AH34" s="25">
        <v>0</v>
      </c>
      <c r="AI34" s="25">
        <v>0</v>
      </c>
      <c r="AJ34" s="25">
        <v>0</v>
      </c>
      <c r="AK34" s="25">
        <v>0</v>
      </c>
      <c r="AL34" s="25">
        <v>0</v>
      </c>
      <c r="AM34" s="20"/>
      <c r="AN34" s="20"/>
      <c r="AO34" s="20"/>
      <c r="AP34" s="25">
        <v>0</v>
      </c>
    </row>
    <row r="35" spans="1:42" x14ac:dyDescent="0.35">
      <c r="A35" s="20">
        <v>817000999</v>
      </c>
      <c r="B35" s="20" t="s">
        <v>17</v>
      </c>
      <c r="C35" s="20"/>
      <c r="D35" s="21">
        <v>2203627</v>
      </c>
      <c r="E35" s="22">
        <v>2203627</v>
      </c>
      <c r="F35" s="22" t="s">
        <v>86</v>
      </c>
      <c r="G35" s="23">
        <v>43100</v>
      </c>
      <c r="H35" s="23">
        <v>43105</v>
      </c>
      <c r="I35" s="24">
        <v>66700</v>
      </c>
      <c r="J35" s="24">
        <v>66700</v>
      </c>
      <c r="K35" s="20" t="s">
        <v>12</v>
      </c>
      <c r="L35" s="20" t="s">
        <v>14</v>
      </c>
      <c r="M35" s="20" t="s">
        <v>15</v>
      </c>
      <c r="N35" s="20" t="s">
        <v>13</v>
      </c>
      <c r="O35" s="21" t="s">
        <v>59</v>
      </c>
      <c r="P35" s="20" t="s">
        <v>59</v>
      </c>
      <c r="Q35" s="25">
        <v>0</v>
      </c>
      <c r="R35" s="20"/>
      <c r="S35" s="25">
        <v>0</v>
      </c>
      <c r="T35" s="25">
        <v>0</v>
      </c>
      <c r="U35" s="20"/>
      <c r="V35" s="26"/>
      <c r="W35" s="25">
        <v>0</v>
      </c>
      <c r="X35" s="20"/>
      <c r="Y35" s="26"/>
      <c r="Z35" s="26"/>
      <c r="AA35" s="26"/>
      <c r="AB35" s="25">
        <v>0</v>
      </c>
      <c r="AC35" s="25">
        <v>0</v>
      </c>
      <c r="AD35" s="25">
        <v>0</v>
      </c>
      <c r="AE35" s="25">
        <v>0</v>
      </c>
      <c r="AF35" s="25">
        <v>0</v>
      </c>
      <c r="AG35" s="25">
        <v>0</v>
      </c>
      <c r="AH35" s="25">
        <v>0</v>
      </c>
      <c r="AI35" s="25">
        <v>0</v>
      </c>
      <c r="AJ35" s="25">
        <v>0</v>
      </c>
      <c r="AK35" s="25">
        <v>0</v>
      </c>
      <c r="AL35" s="25">
        <v>0</v>
      </c>
      <c r="AM35" s="20"/>
      <c r="AN35" s="20"/>
      <c r="AO35" s="20"/>
      <c r="AP35" s="25">
        <v>0</v>
      </c>
    </row>
    <row r="36" spans="1:42" x14ac:dyDescent="0.35">
      <c r="A36" s="20">
        <v>817000999</v>
      </c>
      <c r="B36" s="20" t="s">
        <v>17</v>
      </c>
      <c r="C36" s="20"/>
      <c r="D36" s="21">
        <v>2216489</v>
      </c>
      <c r="E36" s="22">
        <v>2216489</v>
      </c>
      <c r="F36" s="22" t="s">
        <v>87</v>
      </c>
      <c r="G36" s="23">
        <v>43131</v>
      </c>
      <c r="H36" s="23">
        <v>43136</v>
      </c>
      <c r="I36" s="24">
        <v>17600</v>
      </c>
      <c r="J36" s="24">
        <v>17600</v>
      </c>
      <c r="K36" s="20" t="s">
        <v>12</v>
      </c>
      <c r="L36" s="20" t="s">
        <v>14</v>
      </c>
      <c r="M36" s="20" t="s">
        <v>15</v>
      </c>
      <c r="N36" s="20" t="s">
        <v>13</v>
      </c>
      <c r="O36" s="21" t="s">
        <v>134</v>
      </c>
      <c r="P36" s="20" t="s">
        <v>59</v>
      </c>
      <c r="Q36" s="25">
        <v>0</v>
      </c>
      <c r="R36" s="20"/>
      <c r="S36" s="25">
        <v>0</v>
      </c>
      <c r="T36" s="25">
        <v>0</v>
      </c>
      <c r="U36" s="20"/>
      <c r="V36" s="26"/>
      <c r="W36" s="25">
        <v>0</v>
      </c>
      <c r="X36" s="20"/>
      <c r="Y36" s="26"/>
      <c r="Z36" s="26"/>
      <c r="AA36" s="26"/>
      <c r="AB36" s="25">
        <v>0</v>
      </c>
      <c r="AC36" s="25">
        <v>0</v>
      </c>
      <c r="AD36" s="25">
        <v>0</v>
      </c>
      <c r="AE36" s="25">
        <v>0</v>
      </c>
      <c r="AF36" s="25">
        <v>0</v>
      </c>
      <c r="AG36" s="25">
        <v>0</v>
      </c>
      <c r="AH36" s="25">
        <v>0</v>
      </c>
      <c r="AI36" s="25">
        <v>0</v>
      </c>
      <c r="AJ36" s="25">
        <v>0</v>
      </c>
      <c r="AK36" s="25">
        <v>0</v>
      </c>
      <c r="AL36" s="25">
        <v>0</v>
      </c>
      <c r="AM36" s="20"/>
      <c r="AN36" s="20"/>
      <c r="AO36" s="20"/>
      <c r="AP36" s="25">
        <v>0</v>
      </c>
    </row>
    <row r="37" spans="1:42" x14ac:dyDescent="0.35">
      <c r="A37" s="20">
        <v>817000999</v>
      </c>
      <c r="B37" s="20" t="s">
        <v>17</v>
      </c>
      <c r="C37" s="20"/>
      <c r="D37" s="21">
        <v>2266354</v>
      </c>
      <c r="E37" s="22">
        <v>2266354</v>
      </c>
      <c r="F37" s="22" t="s">
        <v>88</v>
      </c>
      <c r="G37" s="23">
        <v>43269</v>
      </c>
      <c r="H37" s="23">
        <v>43286</v>
      </c>
      <c r="I37" s="24">
        <v>102100</v>
      </c>
      <c r="J37" s="24">
        <v>102100</v>
      </c>
      <c r="K37" s="20" t="s">
        <v>12</v>
      </c>
      <c r="L37" s="20" t="s">
        <v>14</v>
      </c>
      <c r="M37" s="20" t="s">
        <v>15</v>
      </c>
      <c r="N37" s="20" t="s">
        <v>13</v>
      </c>
      <c r="O37" s="21" t="s">
        <v>59</v>
      </c>
      <c r="P37" s="20" t="s">
        <v>59</v>
      </c>
      <c r="Q37" s="25">
        <v>0</v>
      </c>
      <c r="R37" s="20"/>
      <c r="S37" s="25">
        <v>0</v>
      </c>
      <c r="T37" s="25">
        <v>0</v>
      </c>
      <c r="U37" s="20"/>
      <c r="V37" s="26"/>
      <c r="W37" s="25">
        <v>0</v>
      </c>
      <c r="X37" s="20"/>
      <c r="Y37" s="26"/>
      <c r="Z37" s="26"/>
      <c r="AA37" s="26"/>
      <c r="AB37" s="25">
        <v>0</v>
      </c>
      <c r="AC37" s="25">
        <v>0</v>
      </c>
      <c r="AD37" s="25">
        <v>0</v>
      </c>
      <c r="AE37" s="25">
        <v>0</v>
      </c>
      <c r="AF37" s="25">
        <v>0</v>
      </c>
      <c r="AG37" s="25">
        <v>0</v>
      </c>
      <c r="AH37" s="25">
        <v>0</v>
      </c>
      <c r="AI37" s="25">
        <v>0</v>
      </c>
      <c r="AJ37" s="25">
        <v>0</v>
      </c>
      <c r="AK37" s="25">
        <v>0</v>
      </c>
      <c r="AL37" s="25">
        <v>0</v>
      </c>
      <c r="AM37" s="20"/>
      <c r="AN37" s="20"/>
      <c r="AO37" s="20"/>
      <c r="AP37" s="25">
        <v>0</v>
      </c>
    </row>
    <row r="38" spans="1:42" x14ac:dyDescent="0.35">
      <c r="A38" s="20">
        <v>817000999</v>
      </c>
      <c r="B38" s="20" t="s">
        <v>17</v>
      </c>
      <c r="C38" s="20"/>
      <c r="D38" s="21">
        <v>2251862</v>
      </c>
      <c r="E38" s="22">
        <v>2251862</v>
      </c>
      <c r="F38" s="22" t="s">
        <v>89</v>
      </c>
      <c r="G38" s="23">
        <v>43229</v>
      </c>
      <c r="H38" s="23">
        <v>43286</v>
      </c>
      <c r="I38" s="24">
        <v>4400</v>
      </c>
      <c r="J38" s="24">
        <v>4400</v>
      </c>
      <c r="K38" s="20" t="s">
        <v>12</v>
      </c>
      <c r="L38" s="20" t="s">
        <v>14</v>
      </c>
      <c r="M38" s="20" t="s">
        <v>15</v>
      </c>
      <c r="N38" s="20" t="s">
        <v>13</v>
      </c>
      <c r="O38" s="21" t="s">
        <v>59</v>
      </c>
      <c r="P38" s="20" t="s">
        <v>59</v>
      </c>
      <c r="Q38" s="25">
        <v>0</v>
      </c>
      <c r="R38" s="20"/>
      <c r="S38" s="25">
        <v>0</v>
      </c>
      <c r="T38" s="25">
        <v>0</v>
      </c>
      <c r="U38" s="20"/>
      <c r="V38" s="26"/>
      <c r="W38" s="25">
        <v>0</v>
      </c>
      <c r="X38" s="20"/>
      <c r="Y38" s="26"/>
      <c r="Z38" s="26"/>
      <c r="AA38" s="26"/>
      <c r="AB38" s="25">
        <v>0</v>
      </c>
      <c r="AC38" s="25">
        <v>0</v>
      </c>
      <c r="AD38" s="25">
        <v>0</v>
      </c>
      <c r="AE38" s="25">
        <v>0</v>
      </c>
      <c r="AF38" s="25">
        <v>0</v>
      </c>
      <c r="AG38" s="25">
        <v>0</v>
      </c>
      <c r="AH38" s="25">
        <v>0</v>
      </c>
      <c r="AI38" s="25">
        <v>0</v>
      </c>
      <c r="AJ38" s="25">
        <v>0</v>
      </c>
      <c r="AK38" s="25">
        <v>0</v>
      </c>
      <c r="AL38" s="25">
        <v>0</v>
      </c>
      <c r="AM38" s="20"/>
      <c r="AN38" s="20"/>
      <c r="AO38" s="20"/>
      <c r="AP38" s="25">
        <v>0</v>
      </c>
    </row>
    <row r="39" spans="1:42" x14ac:dyDescent="0.35">
      <c r="A39" s="20">
        <v>817000999</v>
      </c>
      <c r="B39" s="20" t="s">
        <v>17</v>
      </c>
      <c r="C39" s="20"/>
      <c r="D39" s="21">
        <v>2293782</v>
      </c>
      <c r="E39" s="22">
        <v>2293782</v>
      </c>
      <c r="F39" s="22" t="s">
        <v>90</v>
      </c>
      <c r="G39" s="23">
        <v>43337</v>
      </c>
      <c r="H39" s="23">
        <v>43348</v>
      </c>
      <c r="I39" s="24">
        <v>4400</v>
      </c>
      <c r="J39" s="24">
        <v>4400</v>
      </c>
      <c r="K39" s="20" t="s">
        <v>12</v>
      </c>
      <c r="L39" s="20" t="s">
        <v>14</v>
      </c>
      <c r="M39" s="20" t="s">
        <v>15</v>
      </c>
      <c r="N39" s="20" t="s">
        <v>13</v>
      </c>
      <c r="O39" s="21" t="s">
        <v>59</v>
      </c>
      <c r="P39" s="20" t="s">
        <v>59</v>
      </c>
      <c r="Q39" s="25">
        <v>0</v>
      </c>
      <c r="R39" s="20"/>
      <c r="S39" s="25">
        <v>0</v>
      </c>
      <c r="T39" s="25">
        <v>0</v>
      </c>
      <c r="U39" s="20"/>
      <c r="V39" s="26"/>
      <c r="W39" s="25">
        <v>0</v>
      </c>
      <c r="X39" s="20"/>
      <c r="Y39" s="26"/>
      <c r="Z39" s="26"/>
      <c r="AA39" s="26"/>
      <c r="AB39" s="25">
        <v>0</v>
      </c>
      <c r="AC39" s="25">
        <v>0</v>
      </c>
      <c r="AD39" s="25">
        <v>0</v>
      </c>
      <c r="AE39" s="25">
        <v>0</v>
      </c>
      <c r="AF39" s="25">
        <v>0</v>
      </c>
      <c r="AG39" s="25">
        <v>0</v>
      </c>
      <c r="AH39" s="25">
        <v>0</v>
      </c>
      <c r="AI39" s="25">
        <v>0</v>
      </c>
      <c r="AJ39" s="25">
        <v>0</v>
      </c>
      <c r="AK39" s="25">
        <v>0</v>
      </c>
      <c r="AL39" s="25">
        <v>0</v>
      </c>
      <c r="AM39" s="20"/>
      <c r="AN39" s="20"/>
      <c r="AO39" s="20"/>
      <c r="AP39" s="25">
        <v>0</v>
      </c>
    </row>
    <row r="40" spans="1:42" x14ac:dyDescent="0.35">
      <c r="A40" s="20">
        <v>817000999</v>
      </c>
      <c r="B40" s="20" t="s">
        <v>17</v>
      </c>
      <c r="C40" s="20"/>
      <c r="D40" s="21">
        <v>2296211</v>
      </c>
      <c r="E40" s="22">
        <v>2296211</v>
      </c>
      <c r="F40" s="22" t="s">
        <v>91</v>
      </c>
      <c r="G40" s="23">
        <v>43343</v>
      </c>
      <c r="H40" s="23">
        <v>43348</v>
      </c>
      <c r="I40" s="24">
        <v>4400</v>
      </c>
      <c r="J40" s="24">
        <v>4400</v>
      </c>
      <c r="K40" s="20" t="s">
        <v>12</v>
      </c>
      <c r="L40" s="20" t="s">
        <v>14</v>
      </c>
      <c r="M40" s="20" t="s">
        <v>15</v>
      </c>
      <c r="N40" s="20" t="s">
        <v>13</v>
      </c>
      <c r="O40" s="21" t="s">
        <v>59</v>
      </c>
      <c r="P40" s="20" t="s">
        <v>59</v>
      </c>
      <c r="Q40" s="25">
        <v>0</v>
      </c>
      <c r="R40" s="20"/>
      <c r="S40" s="25">
        <v>0</v>
      </c>
      <c r="T40" s="25">
        <v>0</v>
      </c>
      <c r="U40" s="20"/>
      <c r="V40" s="26"/>
      <c r="W40" s="25">
        <v>0</v>
      </c>
      <c r="X40" s="20"/>
      <c r="Y40" s="26"/>
      <c r="Z40" s="26"/>
      <c r="AA40" s="26"/>
      <c r="AB40" s="25">
        <v>0</v>
      </c>
      <c r="AC40" s="25">
        <v>0</v>
      </c>
      <c r="AD40" s="25">
        <v>0</v>
      </c>
      <c r="AE40" s="25">
        <v>0</v>
      </c>
      <c r="AF40" s="25">
        <v>0</v>
      </c>
      <c r="AG40" s="25">
        <v>0</v>
      </c>
      <c r="AH40" s="25">
        <v>0</v>
      </c>
      <c r="AI40" s="25">
        <v>0</v>
      </c>
      <c r="AJ40" s="25">
        <v>0</v>
      </c>
      <c r="AK40" s="25">
        <v>0</v>
      </c>
      <c r="AL40" s="25">
        <v>0</v>
      </c>
      <c r="AM40" s="20"/>
      <c r="AN40" s="20"/>
      <c r="AO40" s="20"/>
      <c r="AP40" s="25">
        <v>0</v>
      </c>
    </row>
    <row r="41" spans="1:42" x14ac:dyDescent="0.35">
      <c r="A41" s="20">
        <v>817000999</v>
      </c>
      <c r="B41" s="20" t="s">
        <v>17</v>
      </c>
      <c r="C41" s="20"/>
      <c r="D41" s="21">
        <v>2376212</v>
      </c>
      <c r="E41" s="22">
        <v>2376212</v>
      </c>
      <c r="F41" s="22" t="s">
        <v>92</v>
      </c>
      <c r="G41" s="23">
        <v>43546</v>
      </c>
      <c r="H41" s="23">
        <v>43565</v>
      </c>
      <c r="I41" s="24">
        <v>588180</v>
      </c>
      <c r="J41" s="24">
        <v>588180</v>
      </c>
      <c r="K41" s="20" t="s">
        <v>12</v>
      </c>
      <c r="L41" s="20" t="s">
        <v>14</v>
      </c>
      <c r="M41" s="20" t="s">
        <v>15</v>
      </c>
      <c r="N41" s="20" t="s">
        <v>13</v>
      </c>
      <c r="O41" s="21" t="s">
        <v>134</v>
      </c>
      <c r="P41" s="20" t="s">
        <v>59</v>
      </c>
      <c r="Q41" s="25">
        <v>0</v>
      </c>
      <c r="R41" s="20"/>
      <c r="S41" s="25">
        <v>0</v>
      </c>
      <c r="T41" s="25">
        <v>0</v>
      </c>
      <c r="U41" s="20"/>
      <c r="V41" s="26"/>
      <c r="W41" s="25">
        <v>0</v>
      </c>
      <c r="X41" s="20"/>
      <c r="Y41" s="26"/>
      <c r="Z41" s="26"/>
      <c r="AA41" s="26"/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0"/>
      <c r="AN41" s="20"/>
      <c r="AO41" s="20"/>
      <c r="AP41" s="25">
        <v>0</v>
      </c>
    </row>
    <row r="42" spans="1:42" x14ac:dyDescent="0.35">
      <c r="A42" s="20">
        <v>817000999</v>
      </c>
      <c r="B42" s="20" t="s">
        <v>17</v>
      </c>
      <c r="C42" s="20"/>
      <c r="D42" s="21">
        <v>2373764</v>
      </c>
      <c r="E42" s="22">
        <v>2373764</v>
      </c>
      <c r="F42" s="22" t="s">
        <v>93</v>
      </c>
      <c r="G42" s="23">
        <v>43551</v>
      </c>
      <c r="H42" s="23">
        <v>43565</v>
      </c>
      <c r="I42" s="24">
        <v>14100</v>
      </c>
      <c r="J42" s="24">
        <v>14100</v>
      </c>
      <c r="K42" s="20" t="s">
        <v>12</v>
      </c>
      <c r="L42" s="20" t="s">
        <v>14</v>
      </c>
      <c r="M42" s="20" t="s">
        <v>15</v>
      </c>
      <c r="N42" s="20" t="s">
        <v>13</v>
      </c>
      <c r="O42" s="21" t="s">
        <v>134</v>
      </c>
      <c r="P42" s="20" t="s">
        <v>59</v>
      </c>
      <c r="Q42" s="25">
        <v>0</v>
      </c>
      <c r="R42" s="20"/>
      <c r="S42" s="25">
        <v>0</v>
      </c>
      <c r="T42" s="25">
        <v>0</v>
      </c>
      <c r="U42" s="20"/>
      <c r="V42" s="26"/>
      <c r="W42" s="25">
        <v>0</v>
      </c>
      <c r="X42" s="20"/>
      <c r="Y42" s="26"/>
      <c r="Z42" s="26"/>
      <c r="AA42" s="26"/>
      <c r="AB42" s="25">
        <v>0</v>
      </c>
      <c r="AC42" s="25">
        <v>0</v>
      </c>
      <c r="AD42" s="25">
        <v>0</v>
      </c>
      <c r="AE42" s="25">
        <v>0</v>
      </c>
      <c r="AF42" s="25">
        <v>0</v>
      </c>
      <c r="AG42" s="25">
        <v>0</v>
      </c>
      <c r="AH42" s="25">
        <v>0</v>
      </c>
      <c r="AI42" s="25">
        <v>0</v>
      </c>
      <c r="AJ42" s="25">
        <v>0</v>
      </c>
      <c r="AK42" s="25">
        <v>0</v>
      </c>
      <c r="AL42" s="25">
        <v>0</v>
      </c>
      <c r="AM42" s="20"/>
      <c r="AN42" s="20"/>
      <c r="AO42" s="20"/>
      <c r="AP42" s="25">
        <v>0</v>
      </c>
    </row>
    <row r="43" spans="1:42" x14ac:dyDescent="0.35">
      <c r="A43" s="20">
        <v>817000999</v>
      </c>
      <c r="B43" s="20" t="s">
        <v>17</v>
      </c>
      <c r="C43" s="20"/>
      <c r="D43" s="21">
        <v>2341582</v>
      </c>
      <c r="E43" s="22">
        <v>2341582</v>
      </c>
      <c r="F43" s="22" t="s">
        <v>94</v>
      </c>
      <c r="G43" s="23">
        <v>43466</v>
      </c>
      <c r="H43" s="23">
        <v>43565</v>
      </c>
      <c r="I43" s="24">
        <v>95400</v>
      </c>
      <c r="J43" s="24">
        <v>95400</v>
      </c>
      <c r="K43" s="20" t="s">
        <v>12</v>
      </c>
      <c r="L43" s="20" t="s">
        <v>14</v>
      </c>
      <c r="M43" s="20" t="s">
        <v>15</v>
      </c>
      <c r="N43" s="20" t="s">
        <v>13</v>
      </c>
      <c r="O43" s="21" t="s">
        <v>134</v>
      </c>
      <c r="P43" s="20" t="s">
        <v>59</v>
      </c>
      <c r="Q43" s="25">
        <v>0</v>
      </c>
      <c r="R43" s="20"/>
      <c r="S43" s="25">
        <v>0</v>
      </c>
      <c r="T43" s="25">
        <v>0</v>
      </c>
      <c r="U43" s="20"/>
      <c r="V43" s="26"/>
      <c r="W43" s="25">
        <v>0</v>
      </c>
      <c r="X43" s="20"/>
      <c r="Y43" s="26"/>
      <c r="Z43" s="26"/>
      <c r="AA43" s="26"/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0"/>
      <c r="AN43" s="20"/>
      <c r="AO43" s="20"/>
      <c r="AP43" s="25">
        <v>0</v>
      </c>
    </row>
    <row r="44" spans="1:42" x14ac:dyDescent="0.35">
      <c r="A44" s="20">
        <v>817000999</v>
      </c>
      <c r="B44" s="20" t="s">
        <v>17</v>
      </c>
      <c r="C44" s="20"/>
      <c r="D44" s="21">
        <v>2355459</v>
      </c>
      <c r="E44" s="22">
        <v>2355459</v>
      </c>
      <c r="F44" s="22" t="s">
        <v>95</v>
      </c>
      <c r="G44" s="23">
        <v>43504</v>
      </c>
      <c r="H44" s="23">
        <v>43565</v>
      </c>
      <c r="I44" s="24">
        <v>33100</v>
      </c>
      <c r="J44" s="24">
        <v>33100</v>
      </c>
      <c r="K44" s="20" t="s">
        <v>12</v>
      </c>
      <c r="L44" s="20" t="s">
        <v>14</v>
      </c>
      <c r="M44" s="20" t="s">
        <v>15</v>
      </c>
      <c r="N44" s="20" t="s">
        <v>13</v>
      </c>
      <c r="O44" s="21" t="s">
        <v>134</v>
      </c>
      <c r="P44" s="20" t="s">
        <v>59</v>
      </c>
      <c r="Q44" s="25">
        <v>0</v>
      </c>
      <c r="R44" s="20"/>
      <c r="S44" s="25">
        <v>0</v>
      </c>
      <c r="T44" s="25">
        <v>0</v>
      </c>
      <c r="U44" s="20"/>
      <c r="V44" s="26"/>
      <c r="W44" s="25">
        <v>0</v>
      </c>
      <c r="X44" s="20"/>
      <c r="Y44" s="26"/>
      <c r="Z44" s="26"/>
      <c r="AA44" s="26"/>
      <c r="AB44" s="25">
        <v>0</v>
      </c>
      <c r="AC44" s="25">
        <v>0</v>
      </c>
      <c r="AD44" s="25">
        <v>0</v>
      </c>
      <c r="AE44" s="25">
        <v>0</v>
      </c>
      <c r="AF44" s="25">
        <v>0</v>
      </c>
      <c r="AG44" s="25">
        <v>0</v>
      </c>
      <c r="AH44" s="25">
        <v>0</v>
      </c>
      <c r="AI44" s="25">
        <v>0</v>
      </c>
      <c r="AJ44" s="25">
        <v>0</v>
      </c>
      <c r="AK44" s="25">
        <v>0</v>
      </c>
      <c r="AL44" s="25">
        <v>0</v>
      </c>
      <c r="AM44" s="20"/>
      <c r="AN44" s="20"/>
      <c r="AO44" s="20"/>
      <c r="AP44" s="25">
        <v>0</v>
      </c>
    </row>
    <row r="45" spans="1:42" x14ac:dyDescent="0.35">
      <c r="A45" s="20">
        <v>817000999</v>
      </c>
      <c r="B45" s="20" t="s">
        <v>17</v>
      </c>
      <c r="C45" s="20"/>
      <c r="D45" s="21">
        <v>2376228</v>
      </c>
      <c r="E45" s="22">
        <v>2376228</v>
      </c>
      <c r="F45" s="22" t="s">
        <v>96</v>
      </c>
      <c r="G45" s="23">
        <v>43557</v>
      </c>
      <c r="H45" s="23">
        <v>43595</v>
      </c>
      <c r="I45" s="24">
        <v>77500</v>
      </c>
      <c r="J45" s="24">
        <v>77500</v>
      </c>
      <c r="K45" s="20" t="s">
        <v>12</v>
      </c>
      <c r="L45" s="20" t="s">
        <v>14</v>
      </c>
      <c r="M45" s="20" t="s">
        <v>15</v>
      </c>
      <c r="N45" s="20" t="s">
        <v>13</v>
      </c>
      <c r="O45" s="21" t="s">
        <v>134</v>
      </c>
      <c r="P45" s="20" t="s">
        <v>59</v>
      </c>
      <c r="Q45" s="25">
        <v>0</v>
      </c>
      <c r="R45" s="20"/>
      <c r="S45" s="25">
        <v>0</v>
      </c>
      <c r="T45" s="25">
        <v>0</v>
      </c>
      <c r="U45" s="20"/>
      <c r="V45" s="26"/>
      <c r="W45" s="25">
        <v>0</v>
      </c>
      <c r="X45" s="20"/>
      <c r="Y45" s="26"/>
      <c r="Z45" s="26"/>
      <c r="AA45" s="26"/>
      <c r="AB45" s="25">
        <v>0</v>
      </c>
      <c r="AC45" s="25">
        <v>0</v>
      </c>
      <c r="AD45" s="25">
        <v>0</v>
      </c>
      <c r="AE45" s="25">
        <v>0</v>
      </c>
      <c r="AF45" s="25">
        <v>0</v>
      </c>
      <c r="AG45" s="25">
        <v>0</v>
      </c>
      <c r="AH45" s="25">
        <v>0</v>
      </c>
      <c r="AI45" s="25">
        <v>0</v>
      </c>
      <c r="AJ45" s="25">
        <v>0</v>
      </c>
      <c r="AK45" s="25">
        <v>0</v>
      </c>
      <c r="AL45" s="25">
        <v>0</v>
      </c>
      <c r="AM45" s="20"/>
      <c r="AN45" s="20"/>
      <c r="AO45" s="20"/>
      <c r="AP45" s="25">
        <v>0</v>
      </c>
    </row>
    <row r="46" spans="1:42" x14ac:dyDescent="0.35">
      <c r="A46" s="20">
        <v>817000999</v>
      </c>
      <c r="B46" s="20" t="s">
        <v>17</v>
      </c>
      <c r="C46" s="20"/>
      <c r="D46" s="21">
        <v>2394577</v>
      </c>
      <c r="E46" s="22">
        <v>2394577</v>
      </c>
      <c r="F46" s="22" t="s">
        <v>97</v>
      </c>
      <c r="G46" s="23">
        <v>43604</v>
      </c>
      <c r="H46" s="23">
        <v>43626</v>
      </c>
      <c r="I46" s="24">
        <v>95400</v>
      </c>
      <c r="J46" s="24">
        <v>95400</v>
      </c>
      <c r="K46" s="20" t="s">
        <v>12</v>
      </c>
      <c r="L46" s="20" t="s">
        <v>14</v>
      </c>
      <c r="M46" s="20" t="s">
        <v>15</v>
      </c>
      <c r="N46" s="20" t="s">
        <v>13</v>
      </c>
      <c r="O46" s="21" t="s">
        <v>134</v>
      </c>
      <c r="P46" s="20" t="s">
        <v>59</v>
      </c>
      <c r="Q46" s="25">
        <v>0</v>
      </c>
      <c r="R46" s="20"/>
      <c r="S46" s="25">
        <v>0</v>
      </c>
      <c r="T46" s="25">
        <v>0</v>
      </c>
      <c r="U46" s="20"/>
      <c r="V46" s="26"/>
      <c r="W46" s="25">
        <v>0</v>
      </c>
      <c r="X46" s="20"/>
      <c r="Y46" s="26"/>
      <c r="Z46" s="26"/>
      <c r="AA46" s="26"/>
      <c r="AB46" s="25">
        <v>0</v>
      </c>
      <c r="AC46" s="25">
        <v>0</v>
      </c>
      <c r="AD46" s="25">
        <v>0</v>
      </c>
      <c r="AE46" s="25">
        <v>0</v>
      </c>
      <c r="AF46" s="25">
        <v>0</v>
      </c>
      <c r="AG46" s="25">
        <v>0</v>
      </c>
      <c r="AH46" s="25">
        <v>0</v>
      </c>
      <c r="AI46" s="25">
        <v>0</v>
      </c>
      <c r="AJ46" s="25">
        <v>0</v>
      </c>
      <c r="AK46" s="25">
        <v>0</v>
      </c>
      <c r="AL46" s="25">
        <v>0</v>
      </c>
      <c r="AM46" s="20"/>
      <c r="AN46" s="20"/>
      <c r="AO46" s="20"/>
      <c r="AP46" s="25">
        <v>0</v>
      </c>
    </row>
    <row r="47" spans="1:42" x14ac:dyDescent="0.35">
      <c r="A47" s="20">
        <v>817000999</v>
      </c>
      <c r="B47" s="20" t="s">
        <v>17</v>
      </c>
      <c r="C47" s="20"/>
      <c r="D47" s="21">
        <v>2410442</v>
      </c>
      <c r="E47" s="22">
        <v>2410442</v>
      </c>
      <c r="F47" s="22" t="s">
        <v>98</v>
      </c>
      <c r="G47" s="23">
        <v>43646</v>
      </c>
      <c r="H47" s="23">
        <v>43656</v>
      </c>
      <c r="I47" s="24">
        <v>2304200</v>
      </c>
      <c r="J47" s="24">
        <v>2304200</v>
      </c>
      <c r="K47" s="20" t="s">
        <v>12</v>
      </c>
      <c r="L47" s="20" t="s">
        <v>14</v>
      </c>
      <c r="M47" s="20" t="s">
        <v>15</v>
      </c>
      <c r="N47" s="20" t="s">
        <v>13</v>
      </c>
      <c r="O47" s="21" t="s">
        <v>134</v>
      </c>
      <c r="P47" s="20" t="s">
        <v>59</v>
      </c>
      <c r="Q47" s="25">
        <v>0</v>
      </c>
      <c r="R47" s="20"/>
      <c r="S47" s="25">
        <v>0</v>
      </c>
      <c r="T47" s="25">
        <v>0</v>
      </c>
      <c r="U47" s="20"/>
      <c r="V47" s="26"/>
      <c r="W47" s="25">
        <v>0</v>
      </c>
      <c r="X47" s="20"/>
      <c r="Y47" s="26"/>
      <c r="Z47" s="26"/>
      <c r="AA47" s="26"/>
      <c r="AB47" s="25">
        <v>0</v>
      </c>
      <c r="AC47" s="25">
        <v>0</v>
      </c>
      <c r="AD47" s="25">
        <v>0</v>
      </c>
      <c r="AE47" s="25">
        <v>0</v>
      </c>
      <c r="AF47" s="25">
        <v>0</v>
      </c>
      <c r="AG47" s="25">
        <v>0</v>
      </c>
      <c r="AH47" s="25">
        <v>0</v>
      </c>
      <c r="AI47" s="25">
        <v>0</v>
      </c>
      <c r="AJ47" s="25">
        <v>0</v>
      </c>
      <c r="AK47" s="25">
        <v>0</v>
      </c>
      <c r="AL47" s="25">
        <v>0</v>
      </c>
      <c r="AM47" s="20"/>
      <c r="AN47" s="20"/>
      <c r="AO47" s="20"/>
      <c r="AP47" s="25">
        <v>0</v>
      </c>
    </row>
    <row r="48" spans="1:42" x14ac:dyDescent="0.35">
      <c r="A48" s="20">
        <v>817000999</v>
      </c>
      <c r="B48" s="20" t="s">
        <v>17</v>
      </c>
      <c r="C48" s="20"/>
      <c r="D48" s="21">
        <v>2430570</v>
      </c>
      <c r="E48" s="22">
        <v>2430570</v>
      </c>
      <c r="F48" s="22" t="s">
        <v>99</v>
      </c>
      <c r="G48" s="23">
        <v>43687</v>
      </c>
      <c r="H48" s="23">
        <v>43718</v>
      </c>
      <c r="I48" s="24">
        <v>125700</v>
      </c>
      <c r="J48" s="24">
        <v>125700</v>
      </c>
      <c r="K48" s="20" t="s">
        <v>12</v>
      </c>
      <c r="L48" s="20" t="s">
        <v>14</v>
      </c>
      <c r="M48" s="20" t="s">
        <v>15</v>
      </c>
      <c r="N48" s="20" t="s">
        <v>13</v>
      </c>
      <c r="O48" s="21" t="s">
        <v>134</v>
      </c>
      <c r="P48" s="20" t="s">
        <v>59</v>
      </c>
      <c r="Q48" s="25">
        <v>0</v>
      </c>
      <c r="R48" s="20"/>
      <c r="S48" s="25">
        <v>0</v>
      </c>
      <c r="T48" s="25">
        <v>0</v>
      </c>
      <c r="U48" s="20"/>
      <c r="V48" s="26"/>
      <c r="W48" s="25">
        <v>0</v>
      </c>
      <c r="X48" s="20"/>
      <c r="Y48" s="26"/>
      <c r="Z48" s="26"/>
      <c r="AA48" s="26"/>
      <c r="AB48" s="25">
        <v>0</v>
      </c>
      <c r="AC48" s="25">
        <v>0</v>
      </c>
      <c r="AD48" s="25">
        <v>0</v>
      </c>
      <c r="AE48" s="25">
        <v>0</v>
      </c>
      <c r="AF48" s="25">
        <v>0</v>
      </c>
      <c r="AG48" s="25">
        <v>0</v>
      </c>
      <c r="AH48" s="25">
        <v>0</v>
      </c>
      <c r="AI48" s="25">
        <v>0</v>
      </c>
      <c r="AJ48" s="25">
        <v>0</v>
      </c>
      <c r="AK48" s="25">
        <v>0</v>
      </c>
      <c r="AL48" s="25">
        <v>0</v>
      </c>
      <c r="AM48" s="20"/>
      <c r="AN48" s="20"/>
      <c r="AO48" s="20"/>
      <c r="AP48" s="25">
        <v>0</v>
      </c>
    </row>
    <row r="49" spans="1:42" x14ac:dyDescent="0.35">
      <c r="A49" s="20">
        <v>817000999</v>
      </c>
      <c r="B49" s="20" t="s">
        <v>17</v>
      </c>
      <c r="C49" s="20"/>
      <c r="D49" s="21">
        <v>2432940</v>
      </c>
      <c r="E49" s="22">
        <v>2432940</v>
      </c>
      <c r="F49" s="22" t="s">
        <v>100</v>
      </c>
      <c r="G49" s="23">
        <v>43700</v>
      </c>
      <c r="H49" s="23">
        <v>43718</v>
      </c>
      <c r="I49" s="24">
        <v>607640</v>
      </c>
      <c r="J49" s="24">
        <v>607640</v>
      </c>
      <c r="K49" s="20" t="s">
        <v>12</v>
      </c>
      <c r="L49" s="20" t="s">
        <v>14</v>
      </c>
      <c r="M49" s="20" t="s">
        <v>15</v>
      </c>
      <c r="N49" s="20" t="s">
        <v>13</v>
      </c>
      <c r="O49" s="21" t="s">
        <v>134</v>
      </c>
      <c r="P49" s="20" t="s">
        <v>59</v>
      </c>
      <c r="Q49" s="25">
        <v>0</v>
      </c>
      <c r="R49" s="20"/>
      <c r="S49" s="25">
        <v>0</v>
      </c>
      <c r="T49" s="25">
        <v>0</v>
      </c>
      <c r="U49" s="20"/>
      <c r="V49" s="26"/>
      <c r="W49" s="25">
        <v>0</v>
      </c>
      <c r="X49" s="20"/>
      <c r="Y49" s="26"/>
      <c r="Z49" s="26"/>
      <c r="AA49" s="26"/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0"/>
      <c r="AN49" s="20"/>
      <c r="AO49" s="20"/>
      <c r="AP49" s="25">
        <v>0</v>
      </c>
    </row>
    <row r="50" spans="1:42" x14ac:dyDescent="0.35">
      <c r="A50" s="20">
        <v>817000999</v>
      </c>
      <c r="B50" s="20" t="s">
        <v>17</v>
      </c>
      <c r="C50" s="20"/>
      <c r="D50" s="21">
        <v>2424839</v>
      </c>
      <c r="E50" s="22">
        <v>2424839</v>
      </c>
      <c r="F50" s="22" t="s">
        <v>101</v>
      </c>
      <c r="G50" s="23">
        <v>43685</v>
      </c>
      <c r="H50" s="23">
        <v>43718</v>
      </c>
      <c r="I50" s="24">
        <v>20400</v>
      </c>
      <c r="J50" s="24">
        <v>20400</v>
      </c>
      <c r="K50" s="20" t="s">
        <v>12</v>
      </c>
      <c r="L50" s="20" t="s">
        <v>14</v>
      </c>
      <c r="M50" s="20" t="s">
        <v>15</v>
      </c>
      <c r="N50" s="20" t="s">
        <v>13</v>
      </c>
      <c r="O50" s="21" t="s">
        <v>134</v>
      </c>
      <c r="P50" s="20" t="s">
        <v>59</v>
      </c>
      <c r="Q50" s="25">
        <v>0</v>
      </c>
      <c r="R50" s="20"/>
      <c r="S50" s="25">
        <v>0</v>
      </c>
      <c r="T50" s="25">
        <v>0</v>
      </c>
      <c r="U50" s="20"/>
      <c r="V50" s="26"/>
      <c r="W50" s="25">
        <v>0</v>
      </c>
      <c r="X50" s="20"/>
      <c r="Y50" s="26"/>
      <c r="Z50" s="26"/>
      <c r="AA50" s="26"/>
      <c r="AB50" s="25">
        <v>0</v>
      </c>
      <c r="AC50" s="25">
        <v>0</v>
      </c>
      <c r="AD50" s="25">
        <v>0</v>
      </c>
      <c r="AE50" s="25">
        <v>0</v>
      </c>
      <c r="AF50" s="25">
        <v>0</v>
      </c>
      <c r="AG50" s="25">
        <v>0</v>
      </c>
      <c r="AH50" s="25">
        <v>0</v>
      </c>
      <c r="AI50" s="25">
        <v>0</v>
      </c>
      <c r="AJ50" s="25">
        <v>0</v>
      </c>
      <c r="AK50" s="25">
        <v>0</v>
      </c>
      <c r="AL50" s="25">
        <v>0</v>
      </c>
      <c r="AM50" s="20"/>
      <c r="AN50" s="20"/>
      <c r="AO50" s="20"/>
      <c r="AP50" s="25">
        <v>0</v>
      </c>
    </row>
    <row r="51" spans="1:42" x14ac:dyDescent="0.35">
      <c r="A51" s="20">
        <v>817000999</v>
      </c>
      <c r="B51" s="20" t="s">
        <v>17</v>
      </c>
      <c r="C51" s="20"/>
      <c r="D51" s="21">
        <v>2444792</v>
      </c>
      <c r="E51" s="22">
        <v>2444792</v>
      </c>
      <c r="F51" s="22" t="s">
        <v>102</v>
      </c>
      <c r="G51" s="23">
        <v>43725</v>
      </c>
      <c r="H51" s="23">
        <v>43748</v>
      </c>
      <c r="I51" s="24">
        <v>78200</v>
      </c>
      <c r="J51" s="24">
        <v>78200</v>
      </c>
      <c r="K51" s="20" t="s">
        <v>12</v>
      </c>
      <c r="L51" s="20" t="s">
        <v>14</v>
      </c>
      <c r="M51" s="20" t="s">
        <v>15</v>
      </c>
      <c r="N51" s="20" t="s">
        <v>13</v>
      </c>
      <c r="O51" s="21" t="s">
        <v>134</v>
      </c>
      <c r="P51" s="20" t="s">
        <v>59</v>
      </c>
      <c r="Q51" s="25">
        <v>0</v>
      </c>
      <c r="R51" s="20"/>
      <c r="S51" s="25">
        <v>0</v>
      </c>
      <c r="T51" s="25">
        <v>0</v>
      </c>
      <c r="U51" s="20"/>
      <c r="V51" s="26"/>
      <c r="W51" s="25">
        <v>0</v>
      </c>
      <c r="X51" s="20"/>
      <c r="Y51" s="26"/>
      <c r="Z51" s="26"/>
      <c r="AA51" s="26"/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0"/>
      <c r="AN51" s="20"/>
      <c r="AO51" s="20"/>
      <c r="AP51" s="25">
        <v>0</v>
      </c>
    </row>
    <row r="52" spans="1:42" x14ac:dyDescent="0.35">
      <c r="A52" s="20">
        <v>817000999</v>
      </c>
      <c r="B52" s="20" t="s">
        <v>17</v>
      </c>
      <c r="C52" s="20"/>
      <c r="D52" s="21">
        <v>2446919</v>
      </c>
      <c r="E52" s="22">
        <v>2446919</v>
      </c>
      <c r="F52" s="22" t="s">
        <v>103</v>
      </c>
      <c r="G52" s="23">
        <v>43745</v>
      </c>
      <c r="H52" s="23">
        <v>43779</v>
      </c>
      <c r="I52" s="24">
        <v>20400</v>
      </c>
      <c r="J52" s="24">
        <v>20400</v>
      </c>
      <c r="K52" s="20" t="s">
        <v>12</v>
      </c>
      <c r="L52" s="20" t="s">
        <v>14</v>
      </c>
      <c r="M52" s="20" t="s">
        <v>15</v>
      </c>
      <c r="N52" s="20" t="s">
        <v>13</v>
      </c>
      <c r="O52" s="21" t="s">
        <v>134</v>
      </c>
      <c r="P52" s="20" t="s">
        <v>59</v>
      </c>
      <c r="Q52" s="25">
        <v>0</v>
      </c>
      <c r="R52" s="20"/>
      <c r="S52" s="25">
        <v>0</v>
      </c>
      <c r="T52" s="25">
        <v>0</v>
      </c>
      <c r="U52" s="20"/>
      <c r="V52" s="26"/>
      <c r="W52" s="25">
        <v>0</v>
      </c>
      <c r="X52" s="20"/>
      <c r="Y52" s="26"/>
      <c r="Z52" s="26"/>
      <c r="AA52" s="26"/>
      <c r="AB52" s="25">
        <v>0</v>
      </c>
      <c r="AC52" s="25">
        <v>0</v>
      </c>
      <c r="AD52" s="25">
        <v>0</v>
      </c>
      <c r="AE52" s="25">
        <v>0</v>
      </c>
      <c r="AF52" s="25">
        <v>0</v>
      </c>
      <c r="AG52" s="25">
        <v>0</v>
      </c>
      <c r="AH52" s="25">
        <v>0</v>
      </c>
      <c r="AI52" s="25">
        <v>0</v>
      </c>
      <c r="AJ52" s="25">
        <v>0</v>
      </c>
      <c r="AK52" s="25">
        <v>0</v>
      </c>
      <c r="AL52" s="25">
        <v>0</v>
      </c>
      <c r="AM52" s="20"/>
      <c r="AN52" s="20"/>
      <c r="AO52" s="20"/>
      <c r="AP52" s="25">
        <v>0</v>
      </c>
    </row>
    <row r="53" spans="1:42" x14ac:dyDescent="0.35">
      <c r="A53" s="20">
        <v>817000999</v>
      </c>
      <c r="B53" s="20" t="s">
        <v>17</v>
      </c>
      <c r="C53" s="20"/>
      <c r="D53" s="21">
        <v>2476766</v>
      </c>
      <c r="E53" s="22">
        <v>2476766</v>
      </c>
      <c r="F53" s="22" t="s">
        <v>104</v>
      </c>
      <c r="G53" s="23">
        <v>43825</v>
      </c>
      <c r="H53" s="23">
        <v>43840</v>
      </c>
      <c r="I53" s="24">
        <v>5100</v>
      </c>
      <c r="J53" s="24">
        <v>5100</v>
      </c>
      <c r="K53" s="20" t="s">
        <v>12</v>
      </c>
      <c r="L53" s="20" t="s">
        <v>14</v>
      </c>
      <c r="M53" s="20" t="s">
        <v>15</v>
      </c>
      <c r="N53" s="20" t="s">
        <v>13</v>
      </c>
      <c r="O53" s="21" t="s">
        <v>59</v>
      </c>
      <c r="P53" s="20" t="s">
        <v>59</v>
      </c>
      <c r="Q53" s="25">
        <v>0</v>
      </c>
      <c r="R53" s="20"/>
      <c r="S53" s="25">
        <v>0</v>
      </c>
      <c r="T53" s="25">
        <v>0</v>
      </c>
      <c r="U53" s="20"/>
      <c r="V53" s="26"/>
      <c r="W53" s="25">
        <v>0</v>
      </c>
      <c r="X53" s="20"/>
      <c r="Y53" s="26"/>
      <c r="Z53" s="26"/>
      <c r="AA53" s="26"/>
      <c r="AB53" s="25">
        <v>0</v>
      </c>
      <c r="AC53" s="25">
        <v>0</v>
      </c>
      <c r="AD53" s="25">
        <v>0</v>
      </c>
      <c r="AE53" s="25">
        <v>0</v>
      </c>
      <c r="AF53" s="25">
        <v>0</v>
      </c>
      <c r="AG53" s="25">
        <v>0</v>
      </c>
      <c r="AH53" s="25">
        <v>0</v>
      </c>
      <c r="AI53" s="25">
        <v>0</v>
      </c>
      <c r="AJ53" s="25">
        <v>0</v>
      </c>
      <c r="AK53" s="25">
        <v>0</v>
      </c>
      <c r="AL53" s="25">
        <v>0</v>
      </c>
      <c r="AM53" s="20"/>
      <c r="AN53" s="20"/>
      <c r="AO53" s="20"/>
      <c r="AP53" s="25">
        <v>0</v>
      </c>
    </row>
    <row r="54" spans="1:42" x14ac:dyDescent="0.35">
      <c r="A54" s="20">
        <v>817000999</v>
      </c>
      <c r="B54" s="20" t="s">
        <v>17</v>
      </c>
      <c r="C54" s="20"/>
      <c r="D54" s="21">
        <v>2512541</v>
      </c>
      <c r="E54" s="22">
        <v>2512541</v>
      </c>
      <c r="F54" s="22" t="s">
        <v>105</v>
      </c>
      <c r="G54" s="23">
        <v>43924</v>
      </c>
      <c r="H54" s="23">
        <v>43961</v>
      </c>
      <c r="I54" s="24">
        <v>254580</v>
      </c>
      <c r="J54" s="24">
        <v>254580</v>
      </c>
      <c r="K54" s="20" t="s">
        <v>12</v>
      </c>
      <c r="L54" s="20" t="s">
        <v>14</v>
      </c>
      <c r="M54" s="20" t="s">
        <v>15</v>
      </c>
      <c r="N54" s="20" t="s">
        <v>13</v>
      </c>
      <c r="O54" s="21" t="s">
        <v>134</v>
      </c>
      <c r="P54" s="20" t="s">
        <v>59</v>
      </c>
      <c r="Q54" s="25">
        <v>0</v>
      </c>
      <c r="R54" s="20"/>
      <c r="S54" s="25">
        <v>0</v>
      </c>
      <c r="T54" s="25">
        <v>0</v>
      </c>
      <c r="U54" s="20"/>
      <c r="V54" s="26"/>
      <c r="W54" s="25">
        <v>0</v>
      </c>
      <c r="X54" s="20"/>
      <c r="Y54" s="26"/>
      <c r="Z54" s="26"/>
      <c r="AA54" s="26"/>
      <c r="AB54" s="25">
        <v>0</v>
      </c>
      <c r="AC54" s="25">
        <v>0</v>
      </c>
      <c r="AD54" s="25">
        <v>0</v>
      </c>
      <c r="AE54" s="25">
        <v>0</v>
      </c>
      <c r="AF54" s="25">
        <v>0</v>
      </c>
      <c r="AG54" s="25">
        <v>0</v>
      </c>
      <c r="AH54" s="25">
        <v>0</v>
      </c>
      <c r="AI54" s="25">
        <v>0</v>
      </c>
      <c r="AJ54" s="25">
        <v>0</v>
      </c>
      <c r="AK54" s="25">
        <v>0</v>
      </c>
      <c r="AL54" s="25">
        <v>0</v>
      </c>
      <c r="AM54" s="20"/>
      <c r="AN54" s="20"/>
      <c r="AO54" s="20"/>
      <c r="AP54" s="25">
        <v>0</v>
      </c>
    </row>
    <row r="55" spans="1:42" x14ac:dyDescent="0.35">
      <c r="A55" s="20">
        <v>817000999</v>
      </c>
      <c r="B55" s="20" t="s">
        <v>17</v>
      </c>
      <c r="C55" s="20"/>
      <c r="D55" s="21">
        <v>2511996</v>
      </c>
      <c r="E55" s="22">
        <v>2511996</v>
      </c>
      <c r="F55" s="22" t="s">
        <v>106</v>
      </c>
      <c r="G55" s="23">
        <v>43932</v>
      </c>
      <c r="H55" s="23">
        <v>43961</v>
      </c>
      <c r="I55" s="24">
        <v>72600</v>
      </c>
      <c r="J55" s="24">
        <v>72600</v>
      </c>
      <c r="K55" s="20" t="s">
        <v>12</v>
      </c>
      <c r="L55" s="20" t="s">
        <v>14</v>
      </c>
      <c r="M55" s="20" t="s">
        <v>15</v>
      </c>
      <c r="N55" s="20" t="s">
        <v>13</v>
      </c>
      <c r="O55" s="21" t="s">
        <v>134</v>
      </c>
      <c r="P55" s="20" t="s">
        <v>59</v>
      </c>
      <c r="Q55" s="25">
        <v>0</v>
      </c>
      <c r="R55" s="20"/>
      <c r="S55" s="25">
        <v>0</v>
      </c>
      <c r="T55" s="25">
        <v>0</v>
      </c>
      <c r="U55" s="20"/>
      <c r="V55" s="26"/>
      <c r="W55" s="25">
        <v>0</v>
      </c>
      <c r="X55" s="20"/>
      <c r="Y55" s="26"/>
      <c r="Z55" s="26"/>
      <c r="AA55" s="26"/>
      <c r="AB55" s="25">
        <v>0</v>
      </c>
      <c r="AC55" s="25">
        <v>0</v>
      </c>
      <c r="AD55" s="25">
        <v>0</v>
      </c>
      <c r="AE55" s="25">
        <v>0</v>
      </c>
      <c r="AF55" s="25">
        <v>0</v>
      </c>
      <c r="AG55" s="25">
        <v>0</v>
      </c>
      <c r="AH55" s="25">
        <v>0</v>
      </c>
      <c r="AI55" s="25">
        <v>0</v>
      </c>
      <c r="AJ55" s="25">
        <v>0</v>
      </c>
      <c r="AK55" s="25">
        <v>0</v>
      </c>
      <c r="AL55" s="25">
        <v>0</v>
      </c>
      <c r="AM55" s="20"/>
      <c r="AN55" s="20"/>
      <c r="AO55" s="20"/>
      <c r="AP55" s="25">
        <v>0</v>
      </c>
    </row>
    <row r="56" spans="1:42" x14ac:dyDescent="0.35">
      <c r="A56" s="20">
        <v>817000999</v>
      </c>
      <c r="B56" s="20" t="s">
        <v>17</v>
      </c>
      <c r="C56" s="20"/>
      <c r="D56" s="21">
        <v>2520299</v>
      </c>
      <c r="E56" s="22">
        <v>2520299</v>
      </c>
      <c r="F56" s="22" t="s">
        <v>107</v>
      </c>
      <c r="G56" s="23">
        <v>43998</v>
      </c>
      <c r="H56" s="23">
        <v>44022</v>
      </c>
      <c r="I56" s="24">
        <v>5400</v>
      </c>
      <c r="J56" s="24">
        <v>5400</v>
      </c>
      <c r="K56" s="20" t="s">
        <v>12</v>
      </c>
      <c r="L56" s="20" t="s">
        <v>14</v>
      </c>
      <c r="M56" s="20" t="s">
        <v>15</v>
      </c>
      <c r="N56" s="20" t="s">
        <v>13</v>
      </c>
      <c r="O56" s="21" t="s">
        <v>59</v>
      </c>
      <c r="P56" s="20" t="s">
        <v>59</v>
      </c>
      <c r="Q56" s="25">
        <v>0</v>
      </c>
      <c r="R56" s="20"/>
      <c r="S56" s="25">
        <v>0</v>
      </c>
      <c r="T56" s="25">
        <v>0</v>
      </c>
      <c r="U56" s="20"/>
      <c r="V56" s="26"/>
      <c r="W56" s="25">
        <v>0</v>
      </c>
      <c r="X56" s="20"/>
      <c r="Y56" s="26"/>
      <c r="Z56" s="26"/>
      <c r="AA56" s="26"/>
      <c r="AB56" s="25">
        <v>0</v>
      </c>
      <c r="AC56" s="25">
        <v>0</v>
      </c>
      <c r="AD56" s="25">
        <v>0</v>
      </c>
      <c r="AE56" s="25">
        <v>0</v>
      </c>
      <c r="AF56" s="25">
        <v>0</v>
      </c>
      <c r="AG56" s="25">
        <v>0</v>
      </c>
      <c r="AH56" s="25">
        <v>0</v>
      </c>
      <c r="AI56" s="25">
        <v>0</v>
      </c>
      <c r="AJ56" s="25">
        <v>0</v>
      </c>
      <c r="AK56" s="25">
        <v>0</v>
      </c>
      <c r="AL56" s="25">
        <v>0</v>
      </c>
      <c r="AM56" s="20"/>
      <c r="AN56" s="20"/>
      <c r="AO56" s="20"/>
      <c r="AP56" s="25">
        <v>0</v>
      </c>
    </row>
    <row r="57" spans="1:42" x14ac:dyDescent="0.35">
      <c r="A57" s="20">
        <v>817000999</v>
      </c>
      <c r="B57" s="20" t="s">
        <v>17</v>
      </c>
      <c r="C57" s="20"/>
      <c r="D57" s="21">
        <v>2551188</v>
      </c>
      <c r="E57" s="22">
        <v>2551188</v>
      </c>
      <c r="F57" s="22" t="s">
        <v>108</v>
      </c>
      <c r="G57" s="23">
        <v>44112</v>
      </c>
      <c r="H57" s="23">
        <v>44145</v>
      </c>
      <c r="I57" s="24">
        <v>79416</v>
      </c>
      <c r="J57" s="24">
        <v>79416</v>
      </c>
      <c r="K57" s="20" t="s">
        <v>12</v>
      </c>
      <c r="L57" s="20" t="s">
        <v>14</v>
      </c>
      <c r="M57" s="20" t="s">
        <v>15</v>
      </c>
      <c r="N57" s="20" t="s">
        <v>13</v>
      </c>
      <c r="O57" s="21" t="s">
        <v>59</v>
      </c>
      <c r="P57" s="20" t="s">
        <v>59</v>
      </c>
      <c r="Q57" s="25">
        <v>0</v>
      </c>
      <c r="R57" s="20"/>
      <c r="S57" s="25">
        <v>0</v>
      </c>
      <c r="T57" s="25">
        <v>0</v>
      </c>
      <c r="U57" s="20"/>
      <c r="V57" s="26"/>
      <c r="W57" s="25">
        <v>0</v>
      </c>
      <c r="X57" s="20"/>
      <c r="Y57" s="26"/>
      <c r="Z57" s="26"/>
      <c r="AA57" s="26"/>
      <c r="AB57" s="25">
        <v>0</v>
      </c>
      <c r="AC57" s="25">
        <v>0</v>
      </c>
      <c r="AD57" s="25">
        <v>0</v>
      </c>
      <c r="AE57" s="25">
        <v>0</v>
      </c>
      <c r="AF57" s="25">
        <v>0</v>
      </c>
      <c r="AG57" s="25">
        <v>0</v>
      </c>
      <c r="AH57" s="25">
        <v>0</v>
      </c>
      <c r="AI57" s="25">
        <v>0</v>
      </c>
      <c r="AJ57" s="25">
        <v>0</v>
      </c>
      <c r="AK57" s="25">
        <v>0</v>
      </c>
      <c r="AL57" s="25">
        <v>0</v>
      </c>
      <c r="AM57" s="20"/>
      <c r="AN57" s="20"/>
      <c r="AO57" s="20"/>
      <c r="AP57" s="25">
        <v>0</v>
      </c>
    </row>
    <row r="58" spans="1:42" x14ac:dyDescent="0.35">
      <c r="A58" s="20">
        <v>817000999</v>
      </c>
      <c r="B58" s="20" t="s">
        <v>17</v>
      </c>
      <c r="C58" s="20"/>
      <c r="D58" s="21">
        <v>2551828</v>
      </c>
      <c r="E58" s="22">
        <v>2551828</v>
      </c>
      <c r="F58" s="22" t="s">
        <v>109</v>
      </c>
      <c r="G58" s="23">
        <v>44106</v>
      </c>
      <c r="H58" s="23">
        <v>44145</v>
      </c>
      <c r="I58" s="24">
        <v>101270</v>
      </c>
      <c r="J58" s="24">
        <v>101270</v>
      </c>
      <c r="K58" s="20" t="s">
        <v>12</v>
      </c>
      <c r="L58" s="20" t="s">
        <v>14</v>
      </c>
      <c r="M58" s="20" t="s">
        <v>15</v>
      </c>
      <c r="N58" s="20" t="s">
        <v>13</v>
      </c>
      <c r="O58" s="21" t="s">
        <v>59</v>
      </c>
      <c r="P58" s="20" t="s">
        <v>59</v>
      </c>
      <c r="Q58" s="25">
        <v>0</v>
      </c>
      <c r="R58" s="20"/>
      <c r="S58" s="25">
        <v>0</v>
      </c>
      <c r="T58" s="25">
        <v>0</v>
      </c>
      <c r="U58" s="20"/>
      <c r="V58" s="26"/>
      <c r="W58" s="25">
        <v>0</v>
      </c>
      <c r="X58" s="20"/>
      <c r="Y58" s="26"/>
      <c r="Z58" s="26"/>
      <c r="AA58" s="26"/>
      <c r="AB58" s="25">
        <v>0</v>
      </c>
      <c r="AC58" s="25">
        <v>0</v>
      </c>
      <c r="AD58" s="25">
        <v>0</v>
      </c>
      <c r="AE58" s="25">
        <v>0</v>
      </c>
      <c r="AF58" s="25">
        <v>0</v>
      </c>
      <c r="AG58" s="25">
        <v>0</v>
      </c>
      <c r="AH58" s="25">
        <v>0</v>
      </c>
      <c r="AI58" s="25">
        <v>0</v>
      </c>
      <c r="AJ58" s="25">
        <v>0</v>
      </c>
      <c r="AK58" s="25">
        <v>0</v>
      </c>
      <c r="AL58" s="25">
        <v>0</v>
      </c>
      <c r="AM58" s="20"/>
      <c r="AN58" s="20"/>
      <c r="AO58" s="20"/>
      <c r="AP58" s="25">
        <v>0</v>
      </c>
    </row>
    <row r="59" spans="1:42" x14ac:dyDescent="0.35">
      <c r="A59" s="20">
        <v>817000999</v>
      </c>
      <c r="B59" s="20" t="s">
        <v>17</v>
      </c>
      <c r="C59" s="20"/>
      <c r="D59" s="21">
        <v>2554881</v>
      </c>
      <c r="E59" s="22">
        <v>2554881</v>
      </c>
      <c r="F59" s="22" t="s">
        <v>110</v>
      </c>
      <c r="G59" s="23">
        <v>44130</v>
      </c>
      <c r="H59" s="23">
        <v>44145</v>
      </c>
      <c r="I59" s="24">
        <v>59241</v>
      </c>
      <c r="J59" s="24">
        <v>59241</v>
      </c>
      <c r="K59" s="20" t="s">
        <v>12</v>
      </c>
      <c r="L59" s="20" t="s">
        <v>14</v>
      </c>
      <c r="M59" s="20" t="s">
        <v>15</v>
      </c>
      <c r="N59" s="20" t="s">
        <v>13</v>
      </c>
      <c r="O59" s="21" t="s">
        <v>59</v>
      </c>
      <c r="P59" s="20" t="s">
        <v>59</v>
      </c>
      <c r="Q59" s="25">
        <v>0</v>
      </c>
      <c r="R59" s="20"/>
      <c r="S59" s="25">
        <v>0</v>
      </c>
      <c r="T59" s="25">
        <v>0</v>
      </c>
      <c r="U59" s="20"/>
      <c r="V59" s="26"/>
      <c r="W59" s="25">
        <v>0</v>
      </c>
      <c r="X59" s="20"/>
      <c r="Y59" s="26"/>
      <c r="Z59" s="26"/>
      <c r="AA59" s="26"/>
      <c r="AB59" s="25">
        <v>0</v>
      </c>
      <c r="AC59" s="25">
        <v>0</v>
      </c>
      <c r="AD59" s="25">
        <v>0</v>
      </c>
      <c r="AE59" s="25">
        <v>0</v>
      </c>
      <c r="AF59" s="25">
        <v>0</v>
      </c>
      <c r="AG59" s="25">
        <v>0</v>
      </c>
      <c r="AH59" s="25">
        <v>0</v>
      </c>
      <c r="AI59" s="25">
        <v>0</v>
      </c>
      <c r="AJ59" s="25">
        <v>0</v>
      </c>
      <c r="AK59" s="25">
        <v>0</v>
      </c>
      <c r="AL59" s="25">
        <v>0</v>
      </c>
      <c r="AM59" s="20"/>
      <c r="AN59" s="20"/>
      <c r="AO59" s="20"/>
      <c r="AP59" s="25">
        <v>0</v>
      </c>
    </row>
    <row r="60" spans="1:42" x14ac:dyDescent="0.35">
      <c r="A60" s="20">
        <v>817000999</v>
      </c>
      <c r="B60" s="20" t="s">
        <v>17</v>
      </c>
      <c r="C60" s="20"/>
      <c r="D60" s="21">
        <v>2558025</v>
      </c>
      <c r="E60" s="22">
        <v>2558025</v>
      </c>
      <c r="F60" s="22" t="s">
        <v>111</v>
      </c>
      <c r="G60" s="23">
        <v>44129</v>
      </c>
      <c r="H60" s="23">
        <v>44145</v>
      </c>
      <c r="I60" s="24">
        <v>242487</v>
      </c>
      <c r="J60" s="24">
        <v>242487</v>
      </c>
      <c r="K60" s="20" t="s">
        <v>12</v>
      </c>
      <c r="L60" s="20" t="s">
        <v>14</v>
      </c>
      <c r="M60" s="20" t="s">
        <v>15</v>
      </c>
      <c r="N60" s="20" t="s">
        <v>13</v>
      </c>
      <c r="O60" s="21" t="s">
        <v>59</v>
      </c>
      <c r="P60" s="20" t="s">
        <v>59</v>
      </c>
      <c r="Q60" s="25">
        <v>0</v>
      </c>
      <c r="R60" s="20"/>
      <c r="S60" s="25">
        <v>0</v>
      </c>
      <c r="T60" s="25">
        <v>0</v>
      </c>
      <c r="U60" s="20"/>
      <c r="V60" s="26"/>
      <c r="W60" s="25">
        <v>0</v>
      </c>
      <c r="X60" s="20"/>
      <c r="Y60" s="26"/>
      <c r="Z60" s="26"/>
      <c r="AA60" s="26"/>
      <c r="AB60" s="25">
        <v>0</v>
      </c>
      <c r="AC60" s="25">
        <v>0</v>
      </c>
      <c r="AD60" s="25">
        <v>0</v>
      </c>
      <c r="AE60" s="25">
        <v>0</v>
      </c>
      <c r="AF60" s="25">
        <v>0</v>
      </c>
      <c r="AG60" s="25">
        <v>0</v>
      </c>
      <c r="AH60" s="25">
        <v>0</v>
      </c>
      <c r="AI60" s="25">
        <v>0</v>
      </c>
      <c r="AJ60" s="25">
        <v>0</v>
      </c>
      <c r="AK60" s="25">
        <v>0</v>
      </c>
      <c r="AL60" s="25">
        <v>0</v>
      </c>
      <c r="AM60" s="20"/>
      <c r="AN60" s="20"/>
      <c r="AO60" s="20"/>
      <c r="AP60" s="25">
        <v>0</v>
      </c>
    </row>
    <row r="61" spans="1:42" x14ac:dyDescent="0.35">
      <c r="A61" s="20">
        <v>817000999</v>
      </c>
      <c r="B61" s="20" t="s">
        <v>17</v>
      </c>
      <c r="C61" s="20" t="s">
        <v>16</v>
      </c>
      <c r="D61" s="21">
        <v>14031</v>
      </c>
      <c r="E61" s="22" t="s">
        <v>112</v>
      </c>
      <c r="F61" s="22" t="s">
        <v>113</v>
      </c>
      <c r="G61" s="23">
        <v>44331</v>
      </c>
      <c r="H61" s="23">
        <v>44365</v>
      </c>
      <c r="I61" s="24">
        <v>84980</v>
      </c>
      <c r="J61" s="24">
        <v>84980</v>
      </c>
      <c r="K61" s="20" t="s">
        <v>12</v>
      </c>
      <c r="L61" s="20" t="s">
        <v>14</v>
      </c>
      <c r="M61" s="20" t="s">
        <v>15</v>
      </c>
      <c r="N61" s="20" t="s">
        <v>13</v>
      </c>
      <c r="O61" s="21" t="s">
        <v>59</v>
      </c>
      <c r="P61" s="20" t="s">
        <v>59</v>
      </c>
      <c r="Q61" s="25">
        <v>0</v>
      </c>
      <c r="R61" s="20"/>
      <c r="S61" s="25">
        <v>0</v>
      </c>
      <c r="T61" s="25">
        <v>0</v>
      </c>
      <c r="U61" s="20"/>
      <c r="V61" s="26"/>
      <c r="W61" s="25">
        <v>0</v>
      </c>
      <c r="X61" s="20"/>
      <c r="Y61" s="26"/>
      <c r="Z61" s="26"/>
      <c r="AA61" s="26"/>
      <c r="AB61" s="25">
        <v>0</v>
      </c>
      <c r="AC61" s="25">
        <v>0</v>
      </c>
      <c r="AD61" s="25">
        <v>0</v>
      </c>
      <c r="AE61" s="25">
        <v>0</v>
      </c>
      <c r="AF61" s="25">
        <v>0</v>
      </c>
      <c r="AG61" s="25">
        <v>0</v>
      </c>
      <c r="AH61" s="25">
        <v>0</v>
      </c>
      <c r="AI61" s="25">
        <v>0</v>
      </c>
      <c r="AJ61" s="25">
        <v>0</v>
      </c>
      <c r="AK61" s="25">
        <v>0</v>
      </c>
      <c r="AL61" s="25">
        <v>0</v>
      </c>
      <c r="AM61" s="20"/>
      <c r="AN61" s="20"/>
      <c r="AO61" s="20"/>
      <c r="AP61" s="25">
        <v>0</v>
      </c>
    </row>
    <row r="62" spans="1:42" x14ac:dyDescent="0.35">
      <c r="A62" s="20">
        <v>817000999</v>
      </c>
      <c r="B62" s="20" t="s">
        <v>17</v>
      </c>
      <c r="C62" s="20" t="s">
        <v>16</v>
      </c>
      <c r="D62" s="21">
        <v>14875</v>
      </c>
      <c r="E62" s="22" t="s">
        <v>114</v>
      </c>
      <c r="F62" s="22" t="s">
        <v>115</v>
      </c>
      <c r="G62" s="23">
        <v>44342</v>
      </c>
      <c r="H62" s="23">
        <v>44365</v>
      </c>
      <c r="I62" s="24">
        <v>5590</v>
      </c>
      <c r="J62" s="24">
        <v>5590</v>
      </c>
      <c r="K62" s="20" t="s">
        <v>12</v>
      </c>
      <c r="L62" s="20" t="s">
        <v>14</v>
      </c>
      <c r="M62" s="20" t="s">
        <v>15</v>
      </c>
      <c r="N62" s="20" t="s">
        <v>13</v>
      </c>
      <c r="O62" s="21" t="s">
        <v>59</v>
      </c>
      <c r="P62" s="20" t="s">
        <v>59</v>
      </c>
      <c r="Q62" s="25">
        <v>0</v>
      </c>
      <c r="R62" s="20"/>
      <c r="S62" s="25">
        <v>0</v>
      </c>
      <c r="T62" s="25">
        <v>0</v>
      </c>
      <c r="U62" s="20"/>
      <c r="V62" s="26"/>
      <c r="W62" s="25">
        <v>0</v>
      </c>
      <c r="X62" s="20"/>
      <c r="Y62" s="26"/>
      <c r="Z62" s="26"/>
      <c r="AA62" s="26"/>
      <c r="AB62" s="25">
        <v>0</v>
      </c>
      <c r="AC62" s="25">
        <v>0</v>
      </c>
      <c r="AD62" s="25">
        <v>0</v>
      </c>
      <c r="AE62" s="25">
        <v>0</v>
      </c>
      <c r="AF62" s="25">
        <v>0</v>
      </c>
      <c r="AG62" s="25">
        <v>0</v>
      </c>
      <c r="AH62" s="25">
        <v>0</v>
      </c>
      <c r="AI62" s="25">
        <v>0</v>
      </c>
      <c r="AJ62" s="25">
        <v>0</v>
      </c>
      <c r="AK62" s="25">
        <v>0</v>
      </c>
      <c r="AL62" s="25">
        <v>0</v>
      </c>
      <c r="AM62" s="20"/>
      <c r="AN62" s="20"/>
      <c r="AO62" s="20"/>
      <c r="AP62" s="25">
        <v>0</v>
      </c>
    </row>
    <row r="63" spans="1:42" x14ac:dyDescent="0.35">
      <c r="A63" s="20">
        <v>817000999</v>
      </c>
      <c r="B63" s="20" t="s">
        <v>17</v>
      </c>
      <c r="C63" s="20" t="s">
        <v>16</v>
      </c>
      <c r="D63" s="21">
        <v>14876</v>
      </c>
      <c r="E63" s="22" t="s">
        <v>116</v>
      </c>
      <c r="F63" s="22" t="s">
        <v>117</v>
      </c>
      <c r="G63" s="23">
        <v>44342</v>
      </c>
      <c r="H63" s="23">
        <v>44365</v>
      </c>
      <c r="I63" s="24">
        <v>5590</v>
      </c>
      <c r="J63" s="24">
        <v>5590</v>
      </c>
      <c r="K63" s="20" t="s">
        <v>12</v>
      </c>
      <c r="L63" s="20" t="s">
        <v>14</v>
      </c>
      <c r="M63" s="20" t="s">
        <v>15</v>
      </c>
      <c r="N63" s="20" t="s">
        <v>13</v>
      </c>
      <c r="O63" s="21" t="s">
        <v>59</v>
      </c>
      <c r="P63" s="20" t="s">
        <v>59</v>
      </c>
      <c r="Q63" s="25">
        <v>0</v>
      </c>
      <c r="R63" s="20"/>
      <c r="S63" s="25">
        <v>0</v>
      </c>
      <c r="T63" s="25">
        <v>0</v>
      </c>
      <c r="U63" s="20"/>
      <c r="V63" s="26"/>
      <c r="W63" s="25">
        <v>0</v>
      </c>
      <c r="X63" s="20"/>
      <c r="Y63" s="26"/>
      <c r="Z63" s="26"/>
      <c r="AA63" s="26"/>
      <c r="AB63" s="25">
        <v>0</v>
      </c>
      <c r="AC63" s="25">
        <v>0</v>
      </c>
      <c r="AD63" s="25">
        <v>0</v>
      </c>
      <c r="AE63" s="25">
        <v>0</v>
      </c>
      <c r="AF63" s="25">
        <v>0</v>
      </c>
      <c r="AG63" s="25">
        <v>0</v>
      </c>
      <c r="AH63" s="25">
        <v>0</v>
      </c>
      <c r="AI63" s="25">
        <v>0</v>
      </c>
      <c r="AJ63" s="25">
        <v>0</v>
      </c>
      <c r="AK63" s="25">
        <v>0</v>
      </c>
      <c r="AL63" s="25">
        <v>0</v>
      </c>
      <c r="AM63" s="20"/>
      <c r="AN63" s="20"/>
      <c r="AO63" s="20"/>
      <c r="AP63" s="25">
        <v>0</v>
      </c>
    </row>
    <row r="64" spans="1:42" x14ac:dyDescent="0.35">
      <c r="A64" s="20">
        <v>817000999</v>
      </c>
      <c r="B64" s="20" t="s">
        <v>17</v>
      </c>
      <c r="C64" s="20" t="s">
        <v>16</v>
      </c>
      <c r="D64" s="21">
        <v>28772</v>
      </c>
      <c r="E64" s="22" t="s">
        <v>118</v>
      </c>
      <c r="F64" s="22" t="s">
        <v>119</v>
      </c>
      <c r="G64" s="23">
        <v>44422</v>
      </c>
      <c r="H64" s="23">
        <v>44454</v>
      </c>
      <c r="I64" s="24">
        <v>553199</v>
      </c>
      <c r="J64" s="24">
        <v>553199</v>
      </c>
      <c r="K64" s="20" t="s">
        <v>12</v>
      </c>
      <c r="L64" s="20" t="s">
        <v>14</v>
      </c>
      <c r="M64" s="20" t="s">
        <v>15</v>
      </c>
      <c r="N64" s="20" t="s">
        <v>13</v>
      </c>
      <c r="O64" s="21" t="s">
        <v>59</v>
      </c>
      <c r="P64" s="20" t="s">
        <v>59</v>
      </c>
      <c r="Q64" s="25">
        <v>0</v>
      </c>
      <c r="R64" s="20"/>
      <c r="S64" s="25">
        <v>0</v>
      </c>
      <c r="T64" s="25">
        <v>0</v>
      </c>
      <c r="U64" s="20"/>
      <c r="V64" s="26"/>
      <c r="W64" s="25">
        <v>0</v>
      </c>
      <c r="X64" s="20"/>
      <c r="Y64" s="26"/>
      <c r="Z64" s="26"/>
      <c r="AA64" s="26"/>
      <c r="AB64" s="25">
        <v>0</v>
      </c>
      <c r="AC64" s="25">
        <v>0</v>
      </c>
      <c r="AD64" s="25">
        <v>0</v>
      </c>
      <c r="AE64" s="25">
        <v>0</v>
      </c>
      <c r="AF64" s="25">
        <v>0</v>
      </c>
      <c r="AG64" s="25">
        <v>0</v>
      </c>
      <c r="AH64" s="25">
        <v>0</v>
      </c>
      <c r="AI64" s="25">
        <v>0</v>
      </c>
      <c r="AJ64" s="25">
        <v>0</v>
      </c>
      <c r="AK64" s="25">
        <v>0</v>
      </c>
      <c r="AL64" s="25">
        <v>0</v>
      </c>
      <c r="AM64" s="20"/>
      <c r="AN64" s="20"/>
      <c r="AO64" s="20"/>
      <c r="AP64" s="25">
        <v>0</v>
      </c>
    </row>
    <row r="65" spans="1:42" x14ac:dyDescent="0.35">
      <c r="A65" s="20">
        <v>817000999</v>
      </c>
      <c r="B65" s="20" t="s">
        <v>17</v>
      </c>
      <c r="C65" s="20" t="s">
        <v>16</v>
      </c>
      <c r="D65" s="21">
        <v>30026</v>
      </c>
      <c r="E65" s="22" t="s">
        <v>120</v>
      </c>
      <c r="F65" s="22" t="s">
        <v>121</v>
      </c>
      <c r="G65" s="23">
        <v>44433</v>
      </c>
      <c r="H65" s="23">
        <v>44454</v>
      </c>
      <c r="I65" s="24">
        <v>175629</v>
      </c>
      <c r="J65" s="24">
        <v>175629</v>
      </c>
      <c r="K65" s="20" t="s">
        <v>12</v>
      </c>
      <c r="L65" s="20" t="s">
        <v>14</v>
      </c>
      <c r="M65" s="20" t="s">
        <v>15</v>
      </c>
      <c r="N65" s="20" t="s">
        <v>13</v>
      </c>
      <c r="O65" s="21" t="s">
        <v>59</v>
      </c>
      <c r="P65" s="20" t="s">
        <v>59</v>
      </c>
      <c r="Q65" s="25">
        <v>0</v>
      </c>
      <c r="R65" s="20"/>
      <c r="S65" s="25">
        <v>0</v>
      </c>
      <c r="T65" s="25">
        <v>0</v>
      </c>
      <c r="U65" s="20"/>
      <c r="V65" s="26"/>
      <c r="W65" s="25">
        <v>0</v>
      </c>
      <c r="X65" s="20"/>
      <c r="Y65" s="26"/>
      <c r="Z65" s="26"/>
      <c r="AA65" s="26"/>
      <c r="AB65" s="25">
        <v>0</v>
      </c>
      <c r="AC65" s="25">
        <v>0</v>
      </c>
      <c r="AD65" s="25">
        <v>0</v>
      </c>
      <c r="AE65" s="25">
        <v>0</v>
      </c>
      <c r="AF65" s="25">
        <v>0</v>
      </c>
      <c r="AG65" s="25">
        <v>0</v>
      </c>
      <c r="AH65" s="25">
        <v>0</v>
      </c>
      <c r="AI65" s="25">
        <v>0</v>
      </c>
      <c r="AJ65" s="25">
        <v>0</v>
      </c>
      <c r="AK65" s="25">
        <v>0</v>
      </c>
      <c r="AL65" s="25">
        <v>0</v>
      </c>
      <c r="AM65" s="20"/>
      <c r="AN65" s="20"/>
      <c r="AO65" s="20"/>
      <c r="AP65" s="25">
        <v>0</v>
      </c>
    </row>
    <row r="66" spans="1:42" x14ac:dyDescent="0.35">
      <c r="A66" s="20">
        <v>817000999</v>
      </c>
      <c r="B66" s="20" t="s">
        <v>17</v>
      </c>
      <c r="C66" s="20" t="s">
        <v>16</v>
      </c>
      <c r="D66" s="21">
        <v>10060</v>
      </c>
      <c r="E66" s="22" t="s">
        <v>122</v>
      </c>
      <c r="F66" s="22" t="s">
        <v>123</v>
      </c>
      <c r="G66" s="23">
        <v>44280</v>
      </c>
      <c r="H66" s="23">
        <v>44539</v>
      </c>
      <c r="I66" s="24">
        <v>82800</v>
      </c>
      <c r="J66" s="24">
        <v>82800</v>
      </c>
      <c r="K66" s="20" t="s">
        <v>12</v>
      </c>
      <c r="L66" s="20" t="s">
        <v>14</v>
      </c>
      <c r="M66" s="20" t="s">
        <v>15</v>
      </c>
      <c r="N66" s="20" t="s">
        <v>13</v>
      </c>
      <c r="O66" s="21" t="s">
        <v>59</v>
      </c>
      <c r="P66" s="20" t="s">
        <v>59</v>
      </c>
      <c r="Q66" s="25">
        <v>0</v>
      </c>
      <c r="R66" s="20"/>
      <c r="S66" s="25">
        <v>0</v>
      </c>
      <c r="T66" s="25">
        <v>0</v>
      </c>
      <c r="U66" s="20"/>
      <c r="V66" s="26"/>
      <c r="W66" s="25">
        <v>0</v>
      </c>
      <c r="X66" s="20"/>
      <c r="Y66" s="26"/>
      <c r="Z66" s="26"/>
      <c r="AA66" s="26"/>
      <c r="AB66" s="25">
        <v>0</v>
      </c>
      <c r="AC66" s="25">
        <v>0</v>
      </c>
      <c r="AD66" s="25">
        <v>0</v>
      </c>
      <c r="AE66" s="25">
        <v>0</v>
      </c>
      <c r="AF66" s="25">
        <v>0</v>
      </c>
      <c r="AG66" s="25">
        <v>0</v>
      </c>
      <c r="AH66" s="25">
        <v>0</v>
      </c>
      <c r="AI66" s="25">
        <v>0</v>
      </c>
      <c r="AJ66" s="25">
        <v>0</v>
      </c>
      <c r="AK66" s="25">
        <v>0</v>
      </c>
      <c r="AL66" s="25">
        <v>0</v>
      </c>
      <c r="AM66" s="20"/>
      <c r="AN66" s="20"/>
      <c r="AO66" s="20"/>
      <c r="AP66" s="25">
        <v>0</v>
      </c>
    </row>
    <row r="67" spans="1:42" x14ac:dyDescent="0.35">
      <c r="A67" s="20">
        <v>817000999</v>
      </c>
      <c r="B67" s="20" t="s">
        <v>17</v>
      </c>
      <c r="C67" s="20" t="s">
        <v>16</v>
      </c>
      <c r="D67" s="21">
        <v>10059</v>
      </c>
      <c r="E67" s="22" t="s">
        <v>124</v>
      </c>
      <c r="F67" s="22" t="s">
        <v>125</v>
      </c>
      <c r="G67" s="23">
        <v>44280</v>
      </c>
      <c r="H67" s="23">
        <v>44539</v>
      </c>
      <c r="I67" s="24">
        <v>61120</v>
      </c>
      <c r="J67" s="24">
        <v>61120</v>
      </c>
      <c r="K67" s="20" t="s">
        <v>12</v>
      </c>
      <c r="L67" s="20" t="s">
        <v>14</v>
      </c>
      <c r="M67" s="20" t="s">
        <v>15</v>
      </c>
      <c r="N67" s="20" t="s">
        <v>13</v>
      </c>
      <c r="O67" s="21" t="s">
        <v>59</v>
      </c>
      <c r="P67" s="20" t="s">
        <v>59</v>
      </c>
      <c r="Q67" s="25">
        <v>0</v>
      </c>
      <c r="R67" s="20"/>
      <c r="S67" s="25">
        <v>0</v>
      </c>
      <c r="T67" s="25">
        <v>0</v>
      </c>
      <c r="U67" s="20"/>
      <c r="V67" s="26"/>
      <c r="W67" s="25">
        <v>0</v>
      </c>
      <c r="X67" s="20"/>
      <c r="Y67" s="26"/>
      <c r="Z67" s="26"/>
      <c r="AA67" s="26"/>
      <c r="AB67" s="25">
        <v>0</v>
      </c>
      <c r="AC67" s="25">
        <v>0</v>
      </c>
      <c r="AD67" s="25">
        <v>0</v>
      </c>
      <c r="AE67" s="25">
        <v>0</v>
      </c>
      <c r="AF67" s="25">
        <v>0</v>
      </c>
      <c r="AG67" s="25">
        <v>0</v>
      </c>
      <c r="AH67" s="25">
        <v>0</v>
      </c>
      <c r="AI67" s="25">
        <v>0</v>
      </c>
      <c r="AJ67" s="25">
        <v>0</v>
      </c>
      <c r="AK67" s="25">
        <v>0</v>
      </c>
      <c r="AL67" s="25">
        <v>0</v>
      </c>
      <c r="AM67" s="20"/>
      <c r="AN67" s="20"/>
      <c r="AO67" s="20"/>
      <c r="AP67" s="25">
        <v>0</v>
      </c>
    </row>
    <row r="68" spans="1:42" x14ac:dyDescent="0.35">
      <c r="A68" s="20">
        <v>817000999</v>
      </c>
      <c r="B68" s="20" t="s">
        <v>17</v>
      </c>
      <c r="C68" s="20" t="s">
        <v>16</v>
      </c>
      <c r="D68" s="21">
        <v>10293</v>
      </c>
      <c r="E68" s="22" t="s">
        <v>126</v>
      </c>
      <c r="F68" s="22" t="s">
        <v>127</v>
      </c>
      <c r="G68" s="23">
        <v>44284</v>
      </c>
      <c r="H68" s="23">
        <v>44539</v>
      </c>
      <c r="I68" s="24">
        <v>22360</v>
      </c>
      <c r="J68" s="24">
        <v>22360</v>
      </c>
      <c r="K68" s="20" t="s">
        <v>12</v>
      </c>
      <c r="L68" s="20" t="s">
        <v>14</v>
      </c>
      <c r="M68" s="20" t="s">
        <v>15</v>
      </c>
      <c r="N68" s="20" t="s">
        <v>13</v>
      </c>
      <c r="O68" s="21" t="s">
        <v>59</v>
      </c>
      <c r="P68" s="20" t="s">
        <v>59</v>
      </c>
      <c r="Q68" s="25">
        <v>0</v>
      </c>
      <c r="R68" s="20"/>
      <c r="S68" s="25">
        <v>0</v>
      </c>
      <c r="T68" s="25">
        <v>0</v>
      </c>
      <c r="U68" s="20"/>
      <c r="V68" s="26"/>
      <c r="W68" s="25">
        <v>0</v>
      </c>
      <c r="X68" s="20"/>
      <c r="Y68" s="26"/>
      <c r="Z68" s="26"/>
      <c r="AA68" s="26"/>
      <c r="AB68" s="25">
        <v>0</v>
      </c>
      <c r="AC68" s="25">
        <v>0</v>
      </c>
      <c r="AD68" s="25">
        <v>0</v>
      </c>
      <c r="AE68" s="25">
        <v>0</v>
      </c>
      <c r="AF68" s="25">
        <v>0</v>
      </c>
      <c r="AG68" s="25">
        <v>0</v>
      </c>
      <c r="AH68" s="25">
        <v>0</v>
      </c>
      <c r="AI68" s="25">
        <v>0</v>
      </c>
      <c r="AJ68" s="25">
        <v>0</v>
      </c>
      <c r="AK68" s="25">
        <v>0</v>
      </c>
      <c r="AL68" s="25">
        <v>0</v>
      </c>
      <c r="AM68" s="20"/>
      <c r="AN68" s="20"/>
      <c r="AO68" s="20"/>
      <c r="AP68" s="25">
        <v>0</v>
      </c>
    </row>
    <row r="69" spans="1:42" x14ac:dyDescent="0.35">
      <c r="A69" s="20">
        <v>817000999</v>
      </c>
      <c r="B69" s="20" t="s">
        <v>17</v>
      </c>
      <c r="C69" s="20" t="s">
        <v>16</v>
      </c>
      <c r="D69" s="21">
        <v>62579</v>
      </c>
      <c r="E69" s="22" t="s">
        <v>128</v>
      </c>
      <c r="F69" s="22" t="s">
        <v>129</v>
      </c>
      <c r="G69" s="23">
        <v>44891</v>
      </c>
      <c r="H69" s="23">
        <v>44902</v>
      </c>
      <c r="I69" s="24">
        <v>6200</v>
      </c>
      <c r="J69" s="24">
        <v>6200</v>
      </c>
      <c r="K69" s="20" t="s">
        <v>12</v>
      </c>
      <c r="L69" s="20" t="s">
        <v>14</v>
      </c>
      <c r="M69" s="20" t="s">
        <v>15</v>
      </c>
      <c r="N69" s="20" t="s">
        <v>13</v>
      </c>
      <c r="O69" s="21" t="s">
        <v>59</v>
      </c>
      <c r="P69" s="20" t="s">
        <v>59</v>
      </c>
      <c r="Q69" s="25">
        <v>0</v>
      </c>
      <c r="R69" s="20"/>
      <c r="S69" s="25">
        <v>0</v>
      </c>
      <c r="T69" s="25">
        <v>0</v>
      </c>
      <c r="U69" s="20"/>
      <c r="V69" s="26"/>
      <c r="W69" s="25">
        <v>0</v>
      </c>
      <c r="X69" s="20"/>
      <c r="Y69" s="26"/>
      <c r="Z69" s="26"/>
      <c r="AA69" s="26"/>
      <c r="AB69" s="25">
        <v>0</v>
      </c>
      <c r="AC69" s="25">
        <v>0</v>
      </c>
      <c r="AD69" s="25">
        <v>0</v>
      </c>
      <c r="AE69" s="25">
        <v>0</v>
      </c>
      <c r="AF69" s="25">
        <v>0</v>
      </c>
      <c r="AG69" s="25">
        <v>0</v>
      </c>
      <c r="AH69" s="25">
        <v>0</v>
      </c>
      <c r="AI69" s="25">
        <v>0</v>
      </c>
      <c r="AJ69" s="25">
        <v>0</v>
      </c>
      <c r="AK69" s="25">
        <v>0</v>
      </c>
      <c r="AL69" s="25">
        <v>0</v>
      </c>
      <c r="AM69" s="20"/>
      <c r="AN69" s="20"/>
      <c r="AO69" s="20"/>
      <c r="AP69" s="25">
        <v>0</v>
      </c>
    </row>
    <row r="70" spans="1:42" x14ac:dyDescent="0.35">
      <c r="A70" s="20">
        <v>817000999</v>
      </c>
      <c r="B70" s="20" t="s">
        <v>17</v>
      </c>
      <c r="C70" s="20" t="s">
        <v>16</v>
      </c>
      <c r="D70" s="21">
        <v>61639</v>
      </c>
      <c r="E70" s="22" t="s">
        <v>130</v>
      </c>
      <c r="F70" s="22" t="s">
        <v>131</v>
      </c>
      <c r="G70" s="23">
        <v>44887</v>
      </c>
      <c r="H70" s="23">
        <v>44901</v>
      </c>
      <c r="I70" s="24">
        <v>91625</v>
      </c>
      <c r="J70" s="24">
        <v>91625</v>
      </c>
      <c r="K70" s="20" t="s">
        <v>12</v>
      </c>
      <c r="L70" s="20" t="s">
        <v>14</v>
      </c>
      <c r="M70" s="20" t="s">
        <v>15</v>
      </c>
      <c r="N70" s="20" t="s">
        <v>13</v>
      </c>
      <c r="O70" s="21" t="s">
        <v>59</v>
      </c>
      <c r="P70" s="20" t="s">
        <v>59</v>
      </c>
      <c r="Q70" s="25">
        <v>0</v>
      </c>
      <c r="R70" s="20"/>
      <c r="S70" s="25">
        <v>0</v>
      </c>
      <c r="T70" s="25">
        <v>0</v>
      </c>
      <c r="U70" s="20"/>
      <c r="V70" s="26"/>
      <c r="W70" s="25">
        <v>0</v>
      </c>
      <c r="X70" s="20"/>
      <c r="Y70" s="26"/>
      <c r="Z70" s="26"/>
      <c r="AA70" s="26"/>
      <c r="AB70" s="25">
        <v>0</v>
      </c>
      <c r="AC70" s="25">
        <v>0</v>
      </c>
      <c r="AD70" s="25">
        <v>0</v>
      </c>
      <c r="AE70" s="25">
        <v>0</v>
      </c>
      <c r="AF70" s="25">
        <v>0</v>
      </c>
      <c r="AG70" s="25">
        <v>0</v>
      </c>
      <c r="AH70" s="25">
        <v>0</v>
      </c>
      <c r="AI70" s="25">
        <v>0</v>
      </c>
      <c r="AJ70" s="25">
        <v>0</v>
      </c>
      <c r="AK70" s="25">
        <v>0</v>
      </c>
      <c r="AL70" s="25">
        <v>0</v>
      </c>
      <c r="AM70" s="20"/>
      <c r="AN70" s="20"/>
      <c r="AO70" s="20"/>
      <c r="AP70" s="25">
        <v>0</v>
      </c>
    </row>
    <row r="71" spans="1:42" x14ac:dyDescent="0.35">
      <c r="A71" s="20">
        <v>817000999</v>
      </c>
      <c r="B71" s="20" t="s">
        <v>17</v>
      </c>
      <c r="C71" s="20" t="s">
        <v>16</v>
      </c>
      <c r="D71" s="21">
        <v>76915</v>
      </c>
      <c r="E71" s="22" t="s">
        <v>132</v>
      </c>
      <c r="F71" s="22" t="s">
        <v>133</v>
      </c>
      <c r="G71" s="23">
        <v>45095</v>
      </c>
      <c r="H71" s="23">
        <v>45119</v>
      </c>
      <c r="I71" s="24">
        <v>165300</v>
      </c>
      <c r="J71" s="24">
        <v>165300</v>
      </c>
      <c r="K71" s="20" t="s">
        <v>12</v>
      </c>
      <c r="L71" s="20" t="s">
        <v>14</v>
      </c>
      <c r="M71" s="20" t="s">
        <v>15</v>
      </c>
      <c r="N71" s="20" t="s">
        <v>13</v>
      </c>
      <c r="O71" s="21" t="s">
        <v>59</v>
      </c>
      <c r="P71" s="20" t="s">
        <v>59</v>
      </c>
      <c r="Q71" s="25">
        <v>0</v>
      </c>
      <c r="R71" s="20"/>
      <c r="S71" s="25">
        <v>0</v>
      </c>
      <c r="T71" s="25">
        <v>0</v>
      </c>
      <c r="U71" s="20"/>
      <c r="V71" s="26"/>
      <c r="W71" s="25">
        <v>0</v>
      </c>
      <c r="X71" s="20"/>
      <c r="Y71" s="26"/>
      <c r="Z71" s="26"/>
      <c r="AA71" s="26"/>
      <c r="AB71" s="25">
        <v>0</v>
      </c>
      <c r="AC71" s="25">
        <v>0</v>
      </c>
      <c r="AD71" s="25">
        <v>0</v>
      </c>
      <c r="AE71" s="25">
        <v>0</v>
      </c>
      <c r="AF71" s="25">
        <v>0</v>
      </c>
      <c r="AG71" s="25">
        <v>0</v>
      </c>
      <c r="AH71" s="25">
        <v>0</v>
      </c>
      <c r="AI71" s="25">
        <v>0</v>
      </c>
      <c r="AJ71" s="25">
        <v>0</v>
      </c>
      <c r="AK71" s="25">
        <v>0</v>
      </c>
      <c r="AL71" s="25">
        <v>0</v>
      </c>
      <c r="AM71" s="20"/>
      <c r="AN71" s="20"/>
      <c r="AO71" s="20"/>
      <c r="AP71" s="25">
        <v>0</v>
      </c>
    </row>
    <row r="72" spans="1:42" x14ac:dyDescent="0.35">
      <c r="A72" s="27"/>
      <c r="B72" s="27"/>
      <c r="C72" s="27"/>
      <c r="D72" s="27"/>
      <c r="E72" s="27"/>
      <c r="F72" s="27"/>
      <c r="G72" s="27"/>
      <c r="H72" s="27"/>
      <c r="I72" s="28"/>
      <c r="J72" s="28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</row>
  </sheetData>
  <autoFilter ref="A1:AP71">
    <sortState ref="A2:AQ71">
      <sortCondition ref="P1:P7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2" zoomScaleNormal="100" workbookViewId="0">
      <selection activeCell="C13" sqref="C13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139</v>
      </c>
      <c r="E2" s="36"/>
      <c r="F2" s="36"/>
      <c r="G2" s="36"/>
      <c r="H2" s="36"/>
      <c r="I2" s="37"/>
      <c r="J2" s="38" t="s">
        <v>140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141</v>
      </c>
      <c r="E5" s="50"/>
      <c r="F5" s="50"/>
      <c r="G5" s="50"/>
      <c r="H5" s="50"/>
      <c r="I5" s="51"/>
      <c r="J5" s="51" t="s">
        <v>142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J9" s="59"/>
    </row>
    <row r="10" spans="2:10" ht="13" x14ac:dyDescent="0.3">
      <c r="B10" s="58"/>
      <c r="C10" s="60" t="str">
        <f ca="1">+CONCATENATE("Santiago de Cali, ",TEXT(TODAY(),"MMMM DD YYYY"))</f>
        <v>Santiago de Cali, septiembre 05 2024</v>
      </c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172</v>
      </c>
      <c r="J12" s="59"/>
    </row>
    <row r="13" spans="2:10" ht="13" x14ac:dyDescent="0.3">
      <c r="B13" s="58"/>
      <c r="C13" s="60" t="s">
        <v>173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143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144</v>
      </c>
      <c r="D17" s="61"/>
      <c r="H17" s="64"/>
      <c r="I17" s="65"/>
      <c r="J17" s="59"/>
    </row>
    <row r="18" spans="2:10" ht="13" x14ac:dyDescent="0.3">
      <c r="B18" s="58"/>
      <c r="C18" s="60" t="s">
        <v>145</v>
      </c>
      <c r="D18" s="60"/>
      <c r="E18" s="60"/>
      <c r="F18" s="60"/>
      <c r="H18" s="66">
        <v>70</v>
      </c>
      <c r="I18" s="67">
        <v>17401705</v>
      </c>
      <c r="J18" s="59"/>
    </row>
    <row r="19" spans="2:10" x14ac:dyDescent="0.25">
      <c r="B19" s="58"/>
      <c r="C19" s="32" t="s">
        <v>146</v>
      </c>
      <c r="H19" s="68">
        <v>6</v>
      </c>
      <c r="I19" s="69">
        <v>182977</v>
      </c>
      <c r="J19" s="59"/>
    </row>
    <row r="20" spans="2:10" x14ac:dyDescent="0.25">
      <c r="B20" s="58"/>
      <c r="C20" s="32" t="s">
        <v>147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148</v>
      </c>
      <c r="H21" s="68">
        <v>64</v>
      </c>
      <c r="I21" s="69">
        <v>17218728</v>
      </c>
      <c r="J21" s="59"/>
    </row>
    <row r="22" spans="2:10" x14ac:dyDescent="0.25">
      <c r="B22" s="58"/>
      <c r="C22" s="32" t="s">
        <v>149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150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151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152</v>
      </c>
      <c r="D25" s="60"/>
      <c r="E25" s="60"/>
      <c r="F25" s="60"/>
      <c r="H25" s="66">
        <f>H19+H20+H21+H22+H24+H23</f>
        <v>70</v>
      </c>
      <c r="I25" s="67">
        <f>I19+I20+I21+I22+I24+I23</f>
        <v>17401705</v>
      </c>
      <c r="J25" s="59"/>
    </row>
    <row r="26" spans="2:10" x14ac:dyDescent="0.25">
      <c r="B26" s="58"/>
      <c r="C26" s="32" t="s">
        <v>153</v>
      </c>
      <c r="H26" s="68">
        <v>0</v>
      </c>
      <c r="I26" s="69">
        <v>0</v>
      </c>
      <c r="J26" s="59"/>
    </row>
    <row r="27" spans="2:10" ht="13" thickBot="1" x14ac:dyDescent="0.3">
      <c r="B27" s="58"/>
      <c r="C27" s="32" t="s">
        <v>154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155</v>
      </c>
      <c r="D28" s="60"/>
      <c r="E28" s="60"/>
      <c r="F28" s="60"/>
      <c r="H28" s="66">
        <f>H26+H27</f>
        <v>0</v>
      </c>
      <c r="I28" s="67">
        <f>I26+I27</f>
        <v>0</v>
      </c>
      <c r="J28" s="59"/>
    </row>
    <row r="29" spans="2:10" ht="13.5" thickBot="1" x14ac:dyDescent="0.35">
      <c r="B29" s="58"/>
      <c r="C29" s="32" t="s">
        <v>156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157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158</v>
      </c>
      <c r="D32" s="60"/>
      <c r="H32" s="73">
        <f>H25+H28+H30</f>
        <v>70</v>
      </c>
      <c r="I32" s="74">
        <f>I25+I28+I30</f>
        <v>17401705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/>
      <c r="D37" s="77"/>
      <c r="H37" s="76" t="s">
        <v>159</v>
      </c>
      <c r="I37" s="77"/>
      <c r="J37" s="59"/>
    </row>
    <row r="38" spans="2:10" ht="13" x14ac:dyDescent="0.3">
      <c r="B38" s="58"/>
      <c r="C38" s="60" t="s">
        <v>174</v>
      </c>
      <c r="D38" s="75"/>
      <c r="H38" s="78" t="s">
        <v>160</v>
      </c>
      <c r="I38" s="75"/>
      <c r="J38" s="59"/>
    </row>
    <row r="39" spans="2:10" ht="13" x14ac:dyDescent="0.3">
      <c r="B39" s="58"/>
      <c r="C39" s="60" t="s">
        <v>175</v>
      </c>
      <c r="H39" s="60" t="s">
        <v>161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162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9" zoomScale="84" zoomScaleNormal="84" zoomScaleSheetLayoutView="100" workbookViewId="0">
      <selection activeCell="K33" activeCellId="1" sqref="H35 K33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163</v>
      </c>
      <c r="E2" s="36"/>
      <c r="F2" s="36"/>
      <c r="G2" s="36"/>
      <c r="H2" s="36"/>
      <c r="I2" s="37"/>
      <c r="J2" s="38" t="s">
        <v>140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164</v>
      </c>
      <c r="E5" s="84"/>
      <c r="F5" s="84"/>
      <c r="G5" s="84"/>
      <c r="H5" s="84"/>
      <c r="I5" s="85"/>
      <c r="J5" s="51" t="s">
        <v>165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tr">
        <f ca="1">+CONCATENATE("Santiago de Cali, ",TEXT(TODAY(),"MMMM DD YYYY"))</f>
        <v>Santiago de Cali, septiembre 05 2024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tr">
        <f>+'FOR-CSA-018'!C12</f>
        <v>Señores : HOSPITAL TIMBIO E.S.E.</v>
      </c>
      <c r="J11" s="59"/>
    </row>
    <row r="12" spans="2:10" ht="13" x14ac:dyDescent="0.3">
      <c r="B12" s="58"/>
      <c r="C12" s="60" t="str">
        <f>+'FOR-CSA-018'!C13</f>
        <v>NIT: 817000999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166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167</v>
      </c>
      <c r="I16" s="87" t="s">
        <v>168</v>
      </c>
      <c r="J16" s="59"/>
    </row>
    <row r="17" spans="2:10" ht="13" x14ac:dyDescent="0.3">
      <c r="B17" s="58"/>
      <c r="C17" s="60" t="s">
        <v>145</v>
      </c>
      <c r="D17" s="60"/>
      <c r="E17" s="60"/>
      <c r="F17" s="60"/>
      <c r="H17" s="64">
        <f>+SUM(H18:H21)</f>
        <v>6</v>
      </c>
      <c r="I17" s="88">
        <f>+SUM(I18:I21)</f>
        <v>182977</v>
      </c>
      <c r="J17" s="59"/>
    </row>
    <row r="18" spans="2:10" x14ac:dyDescent="0.25">
      <c r="B18" s="58"/>
      <c r="C18" s="32" t="s">
        <v>146</v>
      </c>
      <c r="H18" s="89">
        <f>+'FOR-CSA-018'!H19</f>
        <v>6</v>
      </c>
      <c r="I18" s="90">
        <f>+'FOR-CSA-018'!I19</f>
        <v>182977</v>
      </c>
      <c r="J18" s="59"/>
    </row>
    <row r="19" spans="2:10" x14ac:dyDescent="0.25">
      <c r="B19" s="58"/>
      <c r="C19" s="32" t="s">
        <v>147</v>
      </c>
      <c r="H19" s="89">
        <f>+'FOR-CSA-018'!H20</f>
        <v>0</v>
      </c>
      <c r="I19" s="90">
        <f>+'FOR-CSA-018'!I20</f>
        <v>0</v>
      </c>
      <c r="J19" s="59"/>
    </row>
    <row r="20" spans="2:10" x14ac:dyDescent="0.25">
      <c r="B20" s="58"/>
      <c r="C20" s="32" t="s">
        <v>149</v>
      </c>
      <c r="H20" s="89">
        <f>+'FOR-CSA-018'!H22</f>
        <v>0</v>
      </c>
      <c r="I20" s="90">
        <f>+'FOR-CSA-018'!I22</f>
        <v>0</v>
      </c>
      <c r="J20" s="59"/>
    </row>
    <row r="21" spans="2:10" x14ac:dyDescent="0.25">
      <c r="B21" s="58"/>
      <c r="C21" s="32" t="s">
        <v>169</v>
      </c>
      <c r="H21" s="89">
        <f>+'FOR-CSA-018'!H24</f>
        <v>0</v>
      </c>
      <c r="I21" s="90">
        <f>+'FOR-CSA-018'!I24</f>
        <v>0</v>
      </c>
      <c r="J21" s="59"/>
    </row>
    <row r="22" spans="2:10" ht="13" x14ac:dyDescent="0.3">
      <c r="B22" s="58"/>
      <c r="C22" s="60" t="s">
        <v>170</v>
      </c>
      <c r="D22" s="60"/>
      <c r="E22" s="60"/>
      <c r="F22" s="60"/>
      <c r="H22" s="64">
        <f>SUM(H18:H21)</f>
        <v>6</v>
      </c>
      <c r="I22" s="88">
        <f>+SUBTOTAL(9,I18:I21)</f>
        <v>182977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>
        <f>+'FOR-CSA-018'!C37</f>
        <v>0</v>
      </c>
      <c r="D28" s="76"/>
      <c r="G28" s="76" t="s">
        <v>159</v>
      </c>
      <c r="H28" s="77"/>
      <c r="I28" s="75"/>
      <c r="J28" s="59"/>
    </row>
    <row r="29" spans="2:10" ht="13" x14ac:dyDescent="0.3">
      <c r="B29" s="58"/>
      <c r="C29" s="78" t="str">
        <f>+'FOR-CSA-018'!C38</f>
        <v>Apoyo de Cartera</v>
      </c>
      <c r="D29" s="78"/>
      <c r="G29" s="78" t="s">
        <v>171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2024-09-05T19:27:17Z</dcterms:modified>
</cp:coreProperties>
</file>