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8. AGOSTO\NIT 890306215_CRUZ ROJA COLOMBIAN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4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F7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2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</commentList>
</comments>
</file>

<file path=xl/sharedStrings.xml><?xml version="1.0" encoding="utf-8"?>
<sst xmlns="http://schemas.openxmlformats.org/spreadsheetml/2006/main" count="135" uniqueCount="95">
  <si>
    <t>CALI</t>
  </si>
  <si>
    <t>B4</t>
  </si>
  <si>
    <t>CRUZ ROJA COLOMBIANA</t>
  </si>
  <si>
    <t>SALDO DE GLOSA</t>
  </si>
  <si>
    <t>Sede / Ciudad</t>
  </si>
  <si>
    <t>IPS Saldo Factura</t>
  </si>
  <si>
    <t>IPS Fecha factura</t>
  </si>
  <si>
    <t>Numero Factura</t>
  </si>
  <si>
    <t>Prefijo Factura</t>
  </si>
  <si>
    <t>Nombre IPS</t>
  </si>
  <si>
    <t>NIT IPS</t>
  </si>
  <si>
    <t>LABORATORIO</t>
  </si>
  <si>
    <t xml:space="preserve">LABORATORIO </t>
  </si>
  <si>
    <t xml:space="preserve">TIPO DE PRESTACION </t>
  </si>
  <si>
    <t>FACT</t>
  </si>
  <si>
    <t>LLAVE</t>
  </si>
  <si>
    <t>IPS Fecha radicado</t>
  </si>
  <si>
    <t>IPS Valor Factura</t>
  </si>
  <si>
    <t>ESTADO EPS 16-08-2024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</si>
  <si>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</si>
  <si>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</si>
  <si>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</si>
  <si>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</si>
  <si>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</si>
  <si>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</si>
  <si>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</si>
  <si>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</si>
  <si>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</si>
  <si>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</si>
  <si>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</si>
  <si>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</si>
  <si>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</si>
  <si>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</si>
  <si>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</si>
  <si>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</si>
  <si>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</si>
  <si>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</si>
  <si>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</si>
  <si>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B411160</t>
  </si>
  <si>
    <t>890306215_B411160</t>
  </si>
  <si>
    <t>Finalizada</t>
  </si>
  <si>
    <t>B411161</t>
  </si>
  <si>
    <t>890306215_B411161</t>
  </si>
  <si>
    <t>B410293</t>
  </si>
  <si>
    <t>890306215_B410293</t>
  </si>
  <si>
    <t>Glosa por contestar IPS</t>
  </si>
  <si>
    <t>Para respuesta prestador</t>
  </si>
  <si>
    <t>GLOSA</t>
  </si>
  <si>
    <t xml:space="preserve">FAVOR SE SOLICITA GENERAR NOTA CREDITO Y REPORTAR EL .ZIP CON XML Y REPRESENTACION GRAFICA DE LA MISMA, AL CORREO DE FACTURACION ELECTRONICA (facturacionelectronica@epsdelagente.com.co), Y EN EL APLICATIVO BOXALUD DEJAR COMO VALOR ACEPTADO POR LA IPS. </t>
  </si>
  <si>
    <t>TARIFA</t>
  </si>
  <si>
    <t>B410290</t>
  </si>
  <si>
    <t>890306215_B410290</t>
  </si>
  <si>
    <t>Factura pendiente en programacion de pago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</si>
  <si>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</si>
  <si>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</si>
  <si>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</si>
  <si>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</si>
  <si>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</si>
  <si>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</si>
  <si>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</si>
  <si>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</si>
  <si>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</si>
  <si>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</si>
  <si>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</si>
  <si>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</si>
  <si>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</si>
  <si>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</si>
  <si>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</si>
  <si>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</si>
  <si>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</si>
  <si>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</si>
  <si>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</si>
  <si>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</si>
  <si>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</si>
  <si>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</si>
  <si>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</si>
  <si>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</si>
  <si>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</si>
  <si>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</si>
  <si>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</si>
  <si>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</si>
  <si>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</si>
  <si>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</si>
  <si>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</si>
  <si>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</si>
  <si>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</si>
  <si>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</si>
  <si>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</si>
  <si>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</si>
  <si>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CRUZ ROJA COLOMBIANA</t>
  </si>
  <si>
    <t>NIT: 890306215</t>
  </si>
  <si>
    <t>Santiago de Cali, agosto 16 2024</t>
  </si>
  <si>
    <t>Diana Marcela Mosquera</t>
  </si>
  <si>
    <t>Tesorería y cartera</t>
  </si>
  <si>
    <t>Cruz Roja Seccional Valle del Cauca.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</si>
</sst>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86">
    <xf numFmtId="0" fontId="0" fillId="0" borderId="0" xfId="0"/>
    <xf numFmtId="3" fontId="1" fillId="2" borderId="0" xfId="0" applyNumberFormat="1" applyFont="1" applyFill="1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3" fontId="0" fillId="0" borderId="1" xfId="0" applyNumberFormat="1" applyBorder="1" applyAlignment="1">
      <alignment horizontal="center"/>
    </xf>
    <xf numFmtId="0" fontId="1" fillId="3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4" fontId="6" fillId="5" borderId="1" xfId="1" applyNumberFormat="1" applyFont="1" applyFill="1" applyBorder="1" applyAlignment="1">
      <alignment horizontal="center" vertical="center" wrapText="1"/>
    </xf>
    <xf numFmtId="1" fontId="6" fillId="5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5" fillId="6" borderId="1" xfId="0" applyFont="1" applyFill="1" applyBorder="1" applyAlignment="1"/>
    <xf numFmtId="14" fontId="5" fillId="6" borderId="1" xfId="0" applyNumberFormat="1" applyFont="1" applyFill="1" applyBorder="1" applyAlignment="1"/>
    <xf numFmtId="164" fontId="5" fillId="6" borderId="1" xfId="1" applyNumberFormat="1" applyFont="1" applyFill="1" applyBorder="1" applyAlignment="1"/>
    <xf numFmtId="0" fontId="5" fillId="6" borderId="1" xfId="1" applyNumberFormat="1" applyFont="1" applyFill="1" applyBorder="1" applyAlignment="1"/>
    <xf numFmtId="0" fontId="5" fillId="0" borderId="0" xfId="0" applyFont="1" applyAlignment="1"/>
    <xf numFmtId="164" fontId="5" fillId="0" borderId="0" xfId="1" applyNumberFormat="1" applyFont="1" applyAlignment="1"/>
    <xf numFmtId="14" fontId="5" fillId="0" borderId="0" xfId="0" applyNumberFormat="1" applyFont="1" applyAlignment="1"/>
    <xf numFmtId="0" fontId="5" fillId="0" borderId="0" xfId="0" applyFont="1"/>
    <xf numFmtId="0" fontId="0" fillId="0" borderId="0" xfId="0" applyNumberFormat="1"/>
    <xf numFmtId="0" fontId="0" fillId="0" borderId="0" xfId="0" pivotButton="1"/>
    <xf numFmtId="164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9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9" fontId="9" fillId="0" borderId="13" xfId="3" applyNumberFormat="1" applyFont="1" applyBorder="1" applyAlignment="1">
      <alignment horizontal="right"/>
    </xf>
    <xf numFmtId="169" fontId="8" fillId="0" borderId="0" xfId="3" applyNumberFormat="1" applyFont="1"/>
    <xf numFmtId="169" fontId="9" fillId="0" borderId="9" xfId="3" applyNumberFormat="1" applyFont="1" applyBorder="1"/>
    <xf numFmtId="169" fontId="8" fillId="0" borderId="9" xfId="3" applyNumberFormat="1" applyFont="1" applyBorder="1"/>
    <xf numFmtId="169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8" fillId="6" borderId="0" xfId="3" applyFont="1" applyFill="1"/>
    <xf numFmtId="0" fontId="9" fillId="0" borderId="0" xfId="3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71" fontId="8" fillId="0" borderId="13" xfId="5" applyNumberFormat="1" applyFont="1" applyBorder="1" applyAlignment="1">
      <alignment horizontal="center"/>
    </xf>
    <xf numFmtId="170" fontId="8" fillId="0" borderId="13" xfId="5" applyNumberFormat="1" applyFont="1" applyBorder="1" applyAlignment="1">
      <alignment horizontal="right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10" fillId="0" borderId="0" xfId="3" applyFont="1" applyAlignment="1">
      <alignment horizontal="center" vertical="center" wrapText="1"/>
    </xf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"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20.367903472223" createdVersion="5" refreshedVersion="5" minRefreshableVersion="3" recordCount="4">
  <cacheSource type="worksheet">
    <worksheetSource ref="A1:AD5" sheet="ESTADO DE CADA FACTURA"/>
  </cacheSource>
  <cacheFields count="30">
    <cacheField name="NIT IPS" numFmtId="0">
      <sharedItems containsSemiMixedTypes="0" containsString="0" containsNumber="1" containsInteger="1" minValue="890306215" maxValue="89030621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290" maxValue="1116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10T00:00:00" maxDate="2024-05-21T00:00:00"/>
    </cacheField>
    <cacheField name="IPS Fecha radicado" numFmtId="14">
      <sharedItems containsSemiMixedTypes="0" containsNonDate="0" containsDate="1" containsString="0" minDate="2024-01-10T00:00:00" maxDate="2024-05-21T00:00:00"/>
    </cacheField>
    <cacheField name="IPS Valor Factura" numFmtId="164">
      <sharedItems containsSemiMixedTypes="0" containsString="0" containsNumber="1" containsInteger="1" minValue="4100" maxValue="233500"/>
    </cacheField>
    <cacheField name="IPS Saldo Factura" numFmtId="164">
      <sharedItems containsSemiMixedTypes="0" containsString="0" containsNumber="1" containsInteger="1" minValue="4100" maxValue="233500"/>
    </cacheField>
    <cacheField name="ESTADO EPS 16-08-2024" numFmtId="0">
      <sharedItems count="2">
        <s v="Factura pendiente en programacion de pago"/>
        <s v="Glosa por contestar IPS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1-10T00:00:00" maxDate="2024-05-21T00:00:00"/>
    </cacheField>
    <cacheField name="Fecha Radicacion" numFmtId="14">
      <sharedItems containsSemiMixedTypes="0" containsNonDate="0" containsDate="1" containsString="0" minDate="2024-01-10T00:00:00" maxDate="2024-08-02T00:00:00"/>
    </cacheField>
    <cacheField name="Valor Bruto" numFmtId="164">
      <sharedItems containsSemiMixedTypes="0" containsString="0" containsNumber="1" containsInteger="1" minValue="238000" maxValue="238000"/>
    </cacheField>
    <cacheField name="Glosa Pendiente" numFmtId="164">
      <sharedItems containsSemiMixedTypes="0" containsString="0" containsNumber="1" containsInteger="1" minValue="0" maxValue="1640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64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221600" maxValue="2339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306215"/>
    <s v="CRUZ ROJA COLOMBIANA"/>
    <s v="B4"/>
    <n v="11160"/>
    <s v="B411160"/>
    <s v="890306215_B411160"/>
    <d v="2024-05-20T00:00:00"/>
    <d v="2024-05-20T00:00:00"/>
    <n v="233500"/>
    <n v="233500"/>
    <x v="0"/>
    <n v="0"/>
    <m/>
    <n v="0"/>
    <n v="0"/>
    <m/>
    <m/>
    <m/>
    <n v="0"/>
    <s v="Finalizada"/>
    <d v="2024-05-20T00:00:00"/>
    <d v="2024-08-01T00:00:00"/>
    <n v="238000"/>
    <n v="0"/>
    <n v="0"/>
    <n v="0"/>
    <m/>
    <m/>
    <m/>
    <n v="233500"/>
  </r>
  <r>
    <n v="890306215"/>
    <s v="CRUZ ROJA COLOMBIANA"/>
    <s v="B4"/>
    <n v="11161"/>
    <s v="B411161"/>
    <s v="890306215_B411161"/>
    <d v="2024-05-20T00:00:00"/>
    <d v="2024-05-20T00:00:00"/>
    <n v="233500"/>
    <n v="233500"/>
    <x v="0"/>
    <n v="0"/>
    <m/>
    <n v="0"/>
    <n v="0"/>
    <m/>
    <m/>
    <m/>
    <n v="0"/>
    <s v="Finalizada"/>
    <d v="2024-05-20T00:00:00"/>
    <d v="2024-08-01T00:00:00"/>
    <n v="238000"/>
    <n v="0"/>
    <n v="0"/>
    <n v="0"/>
    <m/>
    <m/>
    <m/>
    <n v="233500"/>
  </r>
  <r>
    <n v="890306215"/>
    <s v="CRUZ ROJA COLOMBIANA"/>
    <s v="B4"/>
    <n v="10293"/>
    <s v="B410293"/>
    <s v="890306215_B410293"/>
    <d v="2024-01-10T00:00:00"/>
    <d v="2024-01-10T00:00:00"/>
    <n v="16400"/>
    <n v="16400"/>
    <x v="1"/>
    <n v="0"/>
    <m/>
    <n v="0"/>
    <n v="0"/>
    <m/>
    <m/>
    <m/>
    <n v="0"/>
    <s v="Para respuesta prestador"/>
    <d v="2024-01-10T00:00:00"/>
    <d v="2024-01-10T00:00:00"/>
    <n v="238000"/>
    <n v="16400"/>
    <n v="0"/>
    <n v="164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 "/>
    <s v="TARIFA"/>
    <n v="221600"/>
  </r>
  <r>
    <n v="890306215"/>
    <s v="CRUZ ROJA COLOMBIANA"/>
    <s v="B4"/>
    <n v="10290"/>
    <s v="B410290"/>
    <s v="890306215_B410290"/>
    <d v="2024-01-10T00:00:00"/>
    <d v="2024-01-10T00:00:00"/>
    <n v="4100"/>
    <n v="4100"/>
    <x v="1"/>
    <n v="0"/>
    <m/>
    <n v="0"/>
    <n v="0"/>
    <m/>
    <m/>
    <m/>
    <n v="0"/>
    <s v="Para respuesta prestador"/>
    <d v="2024-01-10T00:00:00"/>
    <d v="2024-01-10T00:00:00"/>
    <n v="238000"/>
    <n v="4100"/>
    <n v="0"/>
    <n v="4100"/>
    <s v="GLOSA"/>
    <s v="FAVOR SE SOLICITA GENERAR NOTA CREDITO Y REPORTAR EL .ZIP CON XML Y REPRESENTACION GRAFICA DE LA MISMA, AL CORREO DE FACTURACION ELECTRONICA (facturacionelectronica@epsdelagente.com.co), Y EN EL APLICATIVO BOXALUD DEJAR COMO VALOR ACEPTADO POR LA IPS. "/>
    <s v="TARIFA"/>
    <n v="2339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1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6" firstHeaderRow="0" firstDataRow="1" firstDataCol="1"/>
  <pivotFields count="30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dataField="1" compact="0" numFmtId="164" outline="0" showAll="0" defaultSubtotal="0"/>
    <pivotField axis="axisRow" compact="0" outline="0" showAll="0" defaultSubtotal="0">
      <items count="2">
        <item x="0"/>
        <item x="1"/>
      </items>
    </pivotField>
    <pivotField compact="0" numFmtId="164" outline="0" showAll="0" defaultSubtotal="0"/>
    <pivotField compact="0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numFmtId="16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4" outline="0" showAll="0" defaultSubtota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4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2:H7"/>
  <sheetViews>
    <sheetView workbookViewId="0">
      <selection activeCell="D10" sqref="D10"/>
    </sheetView>
  </sheetViews>
  <sheetFormatPr baseColWidth="10" defaultRowHeight="14.5" x14ac:dyDescent="0.35"/>
  <cols>
    <col min="8" max="8" width="20.453125" customWidth="1"/>
  </cols>
  <sheetData>
    <row r="2" spans="1:8" ht="29" x14ac:dyDescent="0.35">
      <c r="A2" s="5" t="s">
        <v>10</v>
      </c>
      <c r="B2" s="5" t="s">
        <v>9</v>
      </c>
      <c r="C2" s="5" t="s">
        <v>8</v>
      </c>
      <c r="D2" s="5" t="s">
        <v>7</v>
      </c>
      <c r="E2" s="5" t="s">
        <v>6</v>
      </c>
      <c r="F2" s="5" t="s">
        <v>5</v>
      </c>
      <c r="G2" s="5" t="s">
        <v>4</v>
      </c>
      <c r="H2" s="5" t="s">
        <v>13</v>
      </c>
    </row>
    <row r="3" spans="1:8" x14ac:dyDescent="0.35">
      <c r="A3" s="2">
        <v>890306215</v>
      </c>
      <c r="B3" s="2" t="s">
        <v>2</v>
      </c>
      <c r="C3" s="3" t="s">
        <v>1</v>
      </c>
      <c r="D3" s="3">
        <v>10290</v>
      </c>
      <c r="E3" s="3">
        <v>20240110</v>
      </c>
      <c r="F3" s="4">
        <v>4100</v>
      </c>
      <c r="G3" s="3" t="s">
        <v>0</v>
      </c>
      <c r="H3" s="2" t="s">
        <v>3</v>
      </c>
    </row>
    <row r="4" spans="1:8" x14ac:dyDescent="0.35">
      <c r="A4" s="2">
        <v>890306215</v>
      </c>
      <c r="B4" s="2" t="s">
        <v>2</v>
      </c>
      <c r="C4" s="3" t="s">
        <v>1</v>
      </c>
      <c r="D4" s="3">
        <v>10293</v>
      </c>
      <c r="E4" s="3">
        <v>20240110</v>
      </c>
      <c r="F4" s="4">
        <v>16400</v>
      </c>
      <c r="G4" s="3" t="s">
        <v>0</v>
      </c>
      <c r="H4" s="2" t="s">
        <v>3</v>
      </c>
    </row>
    <row r="5" spans="1:8" x14ac:dyDescent="0.35">
      <c r="A5" s="2">
        <v>890306215</v>
      </c>
      <c r="B5" s="2" t="s">
        <v>2</v>
      </c>
      <c r="C5" s="3" t="s">
        <v>1</v>
      </c>
      <c r="D5" s="3">
        <v>11160</v>
      </c>
      <c r="E5" s="3">
        <v>20240520</v>
      </c>
      <c r="F5" s="4">
        <v>233500</v>
      </c>
      <c r="G5" s="3" t="s">
        <v>0</v>
      </c>
      <c r="H5" s="2" t="s">
        <v>11</v>
      </c>
    </row>
    <row r="6" spans="1:8" x14ac:dyDescent="0.35">
      <c r="A6" s="2">
        <v>890306215</v>
      </c>
      <c r="B6" s="2" t="s">
        <v>2</v>
      </c>
      <c r="C6" s="3" t="s">
        <v>1</v>
      </c>
      <c r="D6" s="3">
        <v>11161</v>
      </c>
      <c r="E6" s="3">
        <v>20240520</v>
      </c>
      <c r="F6" s="4">
        <v>233500</v>
      </c>
      <c r="G6" s="3" t="s">
        <v>0</v>
      </c>
      <c r="H6" s="2" t="s">
        <v>12</v>
      </c>
    </row>
    <row r="7" spans="1:8" x14ac:dyDescent="0.35">
      <c r="F7" s="1">
        <f>SUM(F3:F6)</f>
        <v>487500</v>
      </c>
    </row>
  </sheetData>
  <dataValidations count="1">
    <dataValidation type="whole" operator="greaterThan" allowBlank="1" showInputMessage="1" showErrorMessage="1" errorTitle="DATO ERRADO" error="El valor debe ser diferente de cero" sqref="F2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5.36328125" customWidth="1"/>
    <col min="3" max="3" width="10.08984375" customWidth="1"/>
  </cols>
  <sheetData>
    <row r="3" spans="1:3" x14ac:dyDescent="0.35">
      <c r="A3" s="23" t="s">
        <v>18</v>
      </c>
      <c r="B3" t="s">
        <v>54</v>
      </c>
      <c r="C3" t="s">
        <v>55</v>
      </c>
    </row>
    <row r="4" spans="1:3" x14ac:dyDescent="0.35">
      <c r="A4" t="s">
        <v>52</v>
      </c>
      <c r="B4" s="22">
        <v>2</v>
      </c>
      <c r="C4" s="24">
        <v>467000</v>
      </c>
    </row>
    <row r="5" spans="1:3" x14ac:dyDescent="0.35">
      <c r="A5" t="s">
        <v>45</v>
      </c>
      <c r="B5" s="22">
        <v>2</v>
      </c>
      <c r="C5" s="24">
        <v>20500</v>
      </c>
    </row>
    <row r="6" spans="1:3" x14ac:dyDescent="0.35">
      <c r="A6" t="s">
        <v>53</v>
      </c>
      <c r="B6" s="22">
        <v>4</v>
      </c>
      <c r="C6" s="24">
        <v>487500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D6"/>
  <sheetViews>
    <sheetView workbookViewId="0">
      <selection activeCell="A2" sqref="A2"/>
    </sheetView>
  </sheetViews>
  <sheetFormatPr baseColWidth="10" defaultRowHeight="10" x14ac:dyDescent="0.2"/>
  <cols>
    <col min="1" max="2" width="10.90625" style="21"/>
    <col min="3" max="3" width="6.36328125" style="21" bestFit="1" customWidth="1"/>
    <col min="4" max="4" width="6.6328125" style="21" bestFit="1" customWidth="1"/>
    <col min="5" max="5" width="6.54296875" style="21" bestFit="1" customWidth="1"/>
    <col min="6" max="6" width="10.90625" style="21"/>
    <col min="7" max="8" width="8.453125" style="21" bestFit="1" customWidth="1"/>
    <col min="9" max="10" width="8.54296875" style="21" bestFit="1" customWidth="1"/>
    <col min="11" max="16384" width="10.90625" style="21"/>
  </cols>
  <sheetData>
    <row r="1" spans="1:30" ht="30" x14ac:dyDescent="0.2">
      <c r="A1" s="6" t="s">
        <v>10</v>
      </c>
      <c r="B1" s="6" t="s">
        <v>9</v>
      </c>
      <c r="C1" s="6" t="s">
        <v>8</v>
      </c>
      <c r="D1" s="6" t="s">
        <v>7</v>
      </c>
      <c r="E1" s="6" t="s">
        <v>14</v>
      </c>
      <c r="F1" s="6" t="s">
        <v>15</v>
      </c>
      <c r="G1" s="6" t="s">
        <v>6</v>
      </c>
      <c r="H1" s="6" t="s">
        <v>16</v>
      </c>
      <c r="I1" s="7" t="s">
        <v>17</v>
      </c>
      <c r="J1" s="7" t="s">
        <v>5</v>
      </c>
      <c r="K1" s="9" t="s">
        <v>18</v>
      </c>
      <c r="L1" s="10" t="s">
        <v>19</v>
      </c>
      <c r="M1" s="11" t="s">
        <v>20</v>
      </c>
      <c r="N1" s="12" t="s">
        <v>21</v>
      </c>
      <c r="O1" s="12" t="s">
        <v>22</v>
      </c>
      <c r="P1" s="8" t="s">
        <v>23</v>
      </c>
      <c r="Q1" s="8" t="s">
        <v>24</v>
      </c>
      <c r="R1" s="8" t="s">
        <v>25</v>
      </c>
      <c r="S1" s="12" t="s">
        <v>26</v>
      </c>
      <c r="T1" s="6" t="s">
        <v>27</v>
      </c>
      <c r="U1" s="6" t="s">
        <v>28</v>
      </c>
      <c r="V1" s="13" t="s">
        <v>29</v>
      </c>
      <c r="W1" s="6" t="s">
        <v>30</v>
      </c>
      <c r="X1" s="6" t="s">
        <v>31</v>
      </c>
      <c r="Y1" s="6" t="s">
        <v>32</v>
      </c>
      <c r="Z1" s="8" t="s">
        <v>33</v>
      </c>
      <c r="AA1" s="8" t="s">
        <v>34</v>
      </c>
      <c r="AB1" s="8" t="s">
        <v>35</v>
      </c>
      <c r="AC1" s="8" t="s">
        <v>36</v>
      </c>
      <c r="AD1" s="6" t="s">
        <v>37</v>
      </c>
    </row>
    <row r="2" spans="1:30" x14ac:dyDescent="0.2">
      <c r="A2" s="14">
        <v>890306215</v>
      </c>
      <c r="B2" s="14" t="s">
        <v>2</v>
      </c>
      <c r="C2" s="14" t="s">
        <v>1</v>
      </c>
      <c r="D2" s="14">
        <v>11160</v>
      </c>
      <c r="E2" s="14" t="s">
        <v>38</v>
      </c>
      <c r="F2" s="14" t="s">
        <v>39</v>
      </c>
      <c r="G2" s="15">
        <v>45432</v>
      </c>
      <c r="H2" s="15">
        <v>45432</v>
      </c>
      <c r="I2" s="16">
        <v>233500</v>
      </c>
      <c r="J2" s="16">
        <v>233500</v>
      </c>
      <c r="K2" s="14" t="s">
        <v>52</v>
      </c>
      <c r="L2" s="16">
        <v>0</v>
      </c>
      <c r="M2" s="14"/>
      <c r="N2" s="16">
        <v>0</v>
      </c>
      <c r="O2" s="16">
        <v>0</v>
      </c>
      <c r="P2" s="14"/>
      <c r="Q2" s="15"/>
      <c r="R2" s="14"/>
      <c r="S2" s="16">
        <v>0</v>
      </c>
      <c r="T2" s="14" t="s">
        <v>40</v>
      </c>
      <c r="U2" s="15">
        <v>45432</v>
      </c>
      <c r="V2" s="15">
        <v>45505</v>
      </c>
      <c r="W2" s="16">
        <v>238000</v>
      </c>
      <c r="X2" s="16">
        <v>0</v>
      </c>
      <c r="Y2" s="16">
        <v>0</v>
      </c>
      <c r="Z2" s="16">
        <v>0</v>
      </c>
      <c r="AA2" s="17"/>
      <c r="AB2" s="17"/>
      <c r="AC2" s="17"/>
      <c r="AD2" s="16">
        <v>233500</v>
      </c>
    </row>
    <row r="3" spans="1:30" x14ac:dyDescent="0.2">
      <c r="A3" s="14">
        <v>890306215</v>
      </c>
      <c r="B3" s="14" t="s">
        <v>2</v>
      </c>
      <c r="C3" s="14" t="s">
        <v>1</v>
      </c>
      <c r="D3" s="14">
        <v>11161</v>
      </c>
      <c r="E3" s="14" t="s">
        <v>41</v>
      </c>
      <c r="F3" s="14" t="s">
        <v>42</v>
      </c>
      <c r="G3" s="15">
        <v>45432</v>
      </c>
      <c r="H3" s="15">
        <v>45432</v>
      </c>
      <c r="I3" s="16">
        <v>233500</v>
      </c>
      <c r="J3" s="16">
        <v>233500</v>
      </c>
      <c r="K3" s="14" t="s">
        <v>52</v>
      </c>
      <c r="L3" s="16">
        <v>0</v>
      </c>
      <c r="M3" s="14"/>
      <c r="N3" s="16">
        <v>0</v>
      </c>
      <c r="O3" s="16">
        <v>0</v>
      </c>
      <c r="P3" s="14"/>
      <c r="Q3" s="15"/>
      <c r="R3" s="14"/>
      <c r="S3" s="16">
        <v>0</v>
      </c>
      <c r="T3" s="14" t="s">
        <v>40</v>
      </c>
      <c r="U3" s="15">
        <v>45432</v>
      </c>
      <c r="V3" s="15">
        <v>45505</v>
      </c>
      <c r="W3" s="16">
        <v>238000</v>
      </c>
      <c r="X3" s="16">
        <v>0</v>
      </c>
      <c r="Y3" s="16">
        <v>0</v>
      </c>
      <c r="Z3" s="16">
        <v>0</v>
      </c>
      <c r="AA3" s="17"/>
      <c r="AB3" s="17"/>
      <c r="AC3" s="17"/>
      <c r="AD3" s="16">
        <v>233500</v>
      </c>
    </row>
    <row r="4" spans="1:30" x14ac:dyDescent="0.2">
      <c r="A4" s="14">
        <v>890306215</v>
      </c>
      <c r="B4" s="14" t="s">
        <v>2</v>
      </c>
      <c r="C4" s="14" t="s">
        <v>1</v>
      </c>
      <c r="D4" s="14">
        <v>10293</v>
      </c>
      <c r="E4" s="14" t="s">
        <v>43</v>
      </c>
      <c r="F4" s="14" t="s">
        <v>44</v>
      </c>
      <c r="G4" s="15">
        <v>45301</v>
      </c>
      <c r="H4" s="15">
        <v>45301</v>
      </c>
      <c r="I4" s="16">
        <v>16400</v>
      </c>
      <c r="J4" s="16">
        <v>16400</v>
      </c>
      <c r="K4" s="14" t="s">
        <v>45</v>
      </c>
      <c r="L4" s="16">
        <v>0</v>
      </c>
      <c r="M4" s="14"/>
      <c r="N4" s="16">
        <v>0</v>
      </c>
      <c r="O4" s="16">
        <v>0</v>
      </c>
      <c r="P4" s="14"/>
      <c r="Q4" s="15"/>
      <c r="R4" s="14"/>
      <c r="S4" s="16">
        <v>0</v>
      </c>
      <c r="T4" s="14" t="s">
        <v>46</v>
      </c>
      <c r="U4" s="15">
        <v>45301</v>
      </c>
      <c r="V4" s="15">
        <v>45301</v>
      </c>
      <c r="W4" s="16">
        <v>238000</v>
      </c>
      <c r="X4" s="16">
        <v>16400</v>
      </c>
      <c r="Y4" s="16">
        <v>0</v>
      </c>
      <c r="Z4" s="16">
        <v>16400</v>
      </c>
      <c r="AA4" s="17" t="s">
        <v>47</v>
      </c>
      <c r="AB4" s="17" t="s">
        <v>48</v>
      </c>
      <c r="AC4" s="17" t="s">
        <v>49</v>
      </c>
      <c r="AD4" s="16">
        <v>221600</v>
      </c>
    </row>
    <row r="5" spans="1:30" x14ac:dyDescent="0.2">
      <c r="A5" s="14">
        <v>890306215</v>
      </c>
      <c r="B5" s="14" t="s">
        <v>2</v>
      </c>
      <c r="C5" s="14" t="s">
        <v>1</v>
      </c>
      <c r="D5" s="14">
        <v>10290</v>
      </c>
      <c r="E5" s="14" t="s">
        <v>50</v>
      </c>
      <c r="F5" s="14" t="s">
        <v>51</v>
      </c>
      <c r="G5" s="15">
        <v>45301</v>
      </c>
      <c r="H5" s="15">
        <v>45301</v>
      </c>
      <c r="I5" s="16">
        <v>4100</v>
      </c>
      <c r="J5" s="16">
        <v>4100</v>
      </c>
      <c r="K5" s="14" t="s">
        <v>45</v>
      </c>
      <c r="L5" s="16">
        <v>0</v>
      </c>
      <c r="M5" s="14"/>
      <c r="N5" s="16">
        <v>0</v>
      </c>
      <c r="O5" s="16">
        <v>0</v>
      </c>
      <c r="P5" s="14"/>
      <c r="Q5" s="15"/>
      <c r="R5" s="14"/>
      <c r="S5" s="16">
        <v>0</v>
      </c>
      <c r="T5" s="14" t="s">
        <v>46</v>
      </c>
      <c r="U5" s="15">
        <v>45301</v>
      </c>
      <c r="V5" s="15">
        <v>45301</v>
      </c>
      <c r="W5" s="16">
        <v>238000</v>
      </c>
      <c r="X5" s="16">
        <v>4100</v>
      </c>
      <c r="Y5" s="16">
        <v>0</v>
      </c>
      <c r="Z5" s="16">
        <v>4100</v>
      </c>
      <c r="AA5" s="17" t="s">
        <v>47</v>
      </c>
      <c r="AB5" s="17" t="s">
        <v>48</v>
      </c>
      <c r="AC5" s="17" t="s">
        <v>49</v>
      </c>
      <c r="AD5" s="16">
        <v>233900</v>
      </c>
    </row>
    <row r="6" spans="1:30" x14ac:dyDescent="0.2">
      <c r="A6" s="18"/>
      <c r="B6" s="18"/>
      <c r="C6" s="18"/>
      <c r="D6" s="18"/>
      <c r="E6" s="18"/>
      <c r="F6" s="18"/>
      <c r="G6" s="18"/>
      <c r="H6" s="18"/>
      <c r="I6" s="19"/>
      <c r="J6" s="19"/>
      <c r="K6" s="18"/>
      <c r="L6" s="19"/>
      <c r="M6" s="18"/>
      <c r="N6" s="18"/>
      <c r="O6" s="18"/>
      <c r="P6" s="18"/>
      <c r="Q6" s="18"/>
      <c r="R6" s="18"/>
      <c r="S6" s="18"/>
      <c r="T6" s="18"/>
      <c r="U6" s="18"/>
      <c r="V6" s="20"/>
      <c r="W6" s="18"/>
      <c r="X6" s="18"/>
      <c r="Y6" s="18"/>
      <c r="Z6" s="18"/>
      <c r="AA6" s="18"/>
      <c r="AB6" s="18"/>
      <c r="AC6" s="18"/>
      <c r="AD6" s="18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I26" sqref="I26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6384" width="10.90625" style="25"/>
  </cols>
  <sheetData>
    <row r="1" spans="2:10" ht="6" customHeight="1" thickBot="1" x14ac:dyDescent="0.3"/>
    <row r="2" spans="2:10" ht="19.5" customHeight="1" x14ac:dyDescent="0.25">
      <c r="B2" s="26"/>
      <c r="C2" s="27"/>
      <c r="D2" s="74" t="s">
        <v>56</v>
      </c>
      <c r="E2" s="75"/>
      <c r="F2" s="75"/>
      <c r="G2" s="75"/>
      <c r="H2" s="75"/>
      <c r="I2" s="76"/>
      <c r="J2" s="80" t="s">
        <v>57</v>
      </c>
    </row>
    <row r="3" spans="2:10" ht="15.75" customHeight="1" thickBot="1" x14ac:dyDescent="0.3">
      <c r="B3" s="28"/>
      <c r="C3" s="29"/>
      <c r="D3" s="77"/>
      <c r="E3" s="78"/>
      <c r="F3" s="78"/>
      <c r="G3" s="78"/>
      <c r="H3" s="78"/>
      <c r="I3" s="79"/>
      <c r="J3" s="81"/>
    </row>
    <row r="4" spans="2:10" ht="13" x14ac:dyDescent="0.25">
      <c r="B4" s="28"/>
      <c r="C4" s="29"/>
      <c r="D4" s="30"/>
      <c r="E4" s="31"/>
      <c r="F4" s="31"/>
      <c r="G4" s="31"/>
      <c r="H4" s="31"/>
      <c r="I4" s="32"/>
      <c r="J4" s="33"/>
    </row>
    <row r="5" spans="2:10" ht="13" x14ac:dyDescent="0.25">
      <c r="B5" s="28"/>
      <c r="C5" s="29"/>
      <c r="D5" s="34" t="s">
        <v>58</v>
      </c>
      <c r="E5" s="35"/>
      <c r="F5" s="35"/>
      <c r="G5" s="35"/>
      <c r="H5" s="35"/>
      <c r="I5" s="36"/>
      <c r="J5" s="36" t="s">
        <v>59</v>
      </c>
    </row>
    <row r="6" spans="2:10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0" x14ac:dyDescent="0.25">
      <c r="B7" s="43"/>
      <c r="J7" s="44"/>
    </row>
    <row r="8" spans="2:10" x14ac:dyDescent="0.25">
      <c r="B8" s="43"/>
      <c r="J8" s="44"/>
    </row>
    <row r="9" spans="2:10" x14ac:dyDescent="0.25">
      <c r="B9" s="43"/>
      <c r="J9" s="44"/>
    </row>
    <row r="10" spans="2:10" ht="13" x14ac:dyDescent="0.3">
      <c r="B10" s="43"/>
      <c r="C10" s="45" t="s">
        <v>91</v>
      </c>
      <c r="E10" s="46"/>
      <c r="H10" s="47"/>
      <c r="J10" s="44"/>
    </row>
    <row r="11" spans="2:10" x14ac:dyDescent="0.25">
      <c r="B11" s="43"/>
      <c r="J11" s="44"/>
    </row>
    <row r="12" spans="2:10" ht="13" x14ac:dyDescent="0.3">
      <c r="B12" s="43"/>
      <c r="C12" s="45" t="s">
        <v>89</v>
      </c>
      <c r="J12" s="44"/>
    </row>
    <row r="13" spans="2:10" ht="13" x14ac:dyDescent="0.3">
      <c r="B13" s="43"/>
      <c r="C13" s="45" t="s">
        <v>90</v>
      </c>
      <c r="J13" s="44"/>
    </row>
    <row r="14" spans="2:10" x14ac:dyDescent="0.25">
      <c r="B14" s="43"/>
      <c r="J14" s="44"/>
    </row>
    <row r="15" spans="2:10" x14ac:dyDescent="0.25">
      <c r="B15" s="43"/>
      <c r="C15" s="25" t="s">
        <v>60</v>
      </c>
      <c r="J15" s="44"/>
    </row>
    <row r="16" spans="2:10" x14ac:dyDescent="0.25">
      <c r="B16" s="43"/>
      <c r="C16" s="48"/>
      <c r="J16" s="44"/>
    </row>
    <row r="17" spans="2:10" ht="13" x14ac:dyDescent="0.3">
      <c r="B17" s="43"/>
      <c r="C17" s="25" t="s">
        <v>61</v>
      </c>
      <c r="D17" s="46"/>
      <c r="H17" s="49"/>
      <c r="I17" s="50"/>
      <c r="J17" s="44"/>
    </row>
    <row r="18" spans="2:10" ht="13" x14ac:dyDescent="0.3">
      <c r="B18" s="43"/>
      <c r="C18" s="45" t="s">
        <v>62</v>
      </c>
      <c r="D18" s="45"/>
      <c r="E18" s="45"/>
      <c r="F18" s="45"/>
      <c r="H18" s="51">
        <v>4</v>
      </c>
      <c r="I18" s="52">
        <v>487500</v>
      </c>
      <c r="J18" s="44"/>
    </row>
    <row r="19" spans="2:10" x14ac:dyDescent="0.25">
      <c r="B19" s="43"/>
      <c r="C19" s="25" t="s">
        <v>63</v>
      </c>
      <c r="H19" s="53">
        <v>0</v>
      </c>
      <c r="I19" s="54">
        <v>0</v>
      </c>
      <c r="J19" s="44"/>
    </row>
    <row r="20" spans="2:10" x14ac:dyDescent="0.25">
      <c r="B20" s="43"/>
      <c r="C20" s="25" t="s">
        <v>64</v>
      </c>
      <c r="H20" s="53">
        <v>0</v>
      </c>
      <c r="I20" s="54">
        <v>0</v>
      </c>
      <c r="J20" s="44"/>
    </row>
    <row r="21" spans="2:10" x14ac:dyDescent="0.25">
      <c r="B21" s="43"/>
      <c r="C21" s="25" t="s">
        <v>65</v>
      </c>
      <c r="H21" s="53">
        <v>0</v>
      </c>
      <c r="I21" s="54">
        <v>0</v>
      </c>
      <c r="J21" s="44"/>
    </row>
    <row r="22" spans="2:10" x14ac:dyDescent="0.25">
      <c r="B22" s="43"/>
      <c r="C22" s="25" t="s">
        <v>66</v>
      </c>
      <c r="H22" s="53">
        <v>0</v>
      </c>
      <c r="I22" s="54">
        <v>0</v>
      </c>
      <c r="J22" s="44"/>
    </row>
    <row r="23" spans="2:10" x14ac:dyDescent="0.25">
      <c r="B23" s="43"/>
      <c r="C23" s="25" t="s">
        <v>67</v>
      </c>
      <c r="H23" s="53">
        <v>0</v>
      </c>
      <c r="I23" s="54">
        <v>0</v>
      </c>
      <c r="J23" s="44"/>
    </row>
    <row r="24" spans="2:10" ht="13" thickBot="1" x14ac:dyDescent="0.3">
      <c r="B24" s="43"/>
      <c r="C24" s="25" t="s">
        <v>68</v>
      </c>
      <c r="H24" s="55">
        <v>2</v>
      </c>
      <c r="I24" s="56">
        <v>20500</v>
      </c>
      <c r="J24" s="44"/>
    </row>
    <row r="25" spans="2:10" ht="13" x14ac:dyDescent="0.3">
      <c r="B25" s="43"/>
      <c r="C25" s="45" t="s">
        <v>69</v>
      </c>
      <c r="D25" s="45"/>
      <c r="E25" s="45"/>
      <c r="F25" s="45"/>
      <c r="H25" s="51">
        <f>H19+H20+H21+H22+H24+H23</f>
        <v>2</v>
      </c>
      <c r="I25" s="52">
        <f>I19+I20+I21+I22+I24+I23</f>
        <v>20500</v>
      </c>
      <c r="J25" s="44"/>
    </row>
    <row r="26" spans="2:10" x14ac:dyDescent="0.25">
      <c r="B26" s="43"/>
      <c r="C26" s="25" t="s">
        <v>70</v>
      </c>
      <c r="H26" s="53">
        <v>2</v>
      </c>
      <c r="I26" s="54">
        <v>467000</v>
      </c>
      <c r="J26" s="44"/>
    </row>
    <row r="27" spans="2:10" ht="13" thickBot="1" x14ac:dyDescent="0.3">
      <c r="B27" s="43"/>
      <c r="C27" s="25" t="s">
        <v>71</v>
      </c>
      <c r="H27" s="55">
        <v>0</v>
      </c>
      <c r="I27" s="56">
        <v>0</v>
      </c>
      <c r="J27" s="44"/>
    </row>
    <row r="28" spans="2:10" ht="13" x14ac:dyDescent="0.3">
      <c r="B28" s="43"/>
      <c r="C28" s="45" t="s">
        <v>72</v>
      </c>
      <c r="D28" s="45"/>
      <c r="E28" s="45"/>
      <c r="F28" s="45"/>
      <c r="H28" s="51">
        <f>H26+H27</f>
        <v>2</v>
      </c>
      <c r="I28" s="52">
        <f>I26+I27</f>
        <v>467000</v>
      </c>
      <c r="J28" s="44"/>
    </row>
    <row r="29" spans="2:10" ht="13.5" thickBot="1" x14ac:dyDescent="0.35">
      <c r="B29" s="43"/>
      <c r="C29" s="25" t="s">
        <v>73</v>
      </c>
      <c r="D29" s="45"/>
      <c r="E29" s="45"/>
      <c r="F29" s="45"/>
      <c r="H29" s="55">
        <v>0</v>
      </c>
      <c r="I29" s="56">
        <v>0</v>
      </c>
      <c r="J29" s="44"/>
    </row>
    <row r="30" spans="2:10" ht="13" x14ac:dyDescent="0.3">
      <c r="B30" s="43"/>
      <c r="C30" s="45" t="s">
        <v>74</v>
      </c>
      <c r="D30" s="45"/>
      <c r="E30" s="45"/>
      <c r="F30" s="45"/>
      <c r="H30" s="53">
        <f>H29</f>
        <v>0</v>
      </c>
      <c r="I30" s="54">
        <f>I29</f>
        <v>0</v>
      </c>
      <c r="J30" s="44"/>
    </row>
    <row r="31" spans="2:10" ht="13" x14ac:dyDescent="0.3">
      <c r="B31" s="43"/>
      <c r="C31" s="45"/>
      <c r="D31" s="45"/>
      <c r="E31" s="45"/>
      <c r="F31" s="45"/>
      <c r="H31" s="57"/>
      <c r="I31" s="52"/>
      <c r="J31" s="44"/>
    </row>
    <row r="32" spans="2:10" ht="13.5" thickBot="1" x14ac:dyDescent="0.35">
      <c r="B32" s="43"/>
      <c r="C32" s="45" t="s">
        <v>75</v>
      </c>
      <c r="D32" s="45"/>
      <c r="H32" s="58">
        <f>H25+H28+H30</f>
        <v>4</v>
      </c>
      <c r="I32" s="59">
        <f>I25+I28+I30</f>
        <v>487500</v>
      </c>
      <c r="J32" s="44"/>
    </row>
    <row r="33" spans="2:10" ht="13.5" thickTop="1" x14ac:dyDescent="0.3">
      <c r="B33" s="43"/>
      <c r="C33" s="45"/>
      <c r="D33" s="45"/>
      <c r="H33" s="60">
        <f>+H18-H32</f>
        <v>0</v>
      </c>
      <c r="I33" s="54">
        <f>+I18-I32</f>
        <v>0</v>
      </c>
      <c r="J33" s="44"/>
    </row>
    <row r="34" spans="2:10" x14ac:dyDescent="0.25">
      <c r="B34" s="43"/>
      <c r="G34" s="60"/>
      <c r="H34" s="60"/>
      <c r="I34" s="60"/>
      <c r="J34" s="44"/>
    </row>
    <row r="35" spans="2:10" x14ac:dyDescent="0.25">
      <c r="B35" s="43"/>
      <c r="G35" s="60"/>
      <c r="H35" s="60"/>
      <c r="I35" s="60"/>
      <c r="J35" s="44"/>
    </row>
    <row r="36" spans="2:10" ht="13" x14ac:dyDescent="0.3">
      <c r="B36" s="43"/>
      <c r="C36" s="45"/>
      <c r="G36" s="60"/>
      <c r="H36" s="60"/>
      <c r="I36" s="60"/>
      <c r="J36" s="44"/>
    </row>
    <row r="37" spans="2:10" ht="13.5" thickBot="1" x14ac:dyDescent="0.35">
      <c r="B37" s="43"/>
      <c r="C37" s="61" t="s">
        <v>92</v>
      </c>
      <c r="D37" s="62"/>
      <c r="H37" s="61" t="s">
        <v>76</v>
      </c>
      <c r="I37" s="62"/>
      <c r="J37" s="44"/>
    </row>
    <row r="38" spans="2:10" ht="13" x14ac:dyDescent="0.3">
      <c r="B38" s="43"/>
      <c r="C38" s="45" t="s">
        <v>93</v>
      </c>
      <c r="D38" s="60"/>
      <c r="H38" s="63" t="s">
        <v>77</v>
      </c>
      <c r="I38" s="60"/>
      <c r="J38" s="44"/>
    </row>
    <row r="39" spans="2:10" ht="13" x14ac:dyDescent="0.3">
      <c r="B39" s="43"/>
      <c r="C39" s="45" t="s">
        <v>94</v>
      </c>
      <c r="H39" s="45" t="s">
        <v>78</v>
      </c>
      <c r="I39" s="60"/>
      <c r="J39" s="44"/>
    </row>
    <row r="40" spans="2:10" x14ac:dyDescent="0.25">
      <c r="B40" s="43"/>
      <c r="G40" s="60"/>
      <c r="H40" s="60"/>
      <c r="I40" s="60"/>
      <c r="J40" s="44"/>
    </row>
    <row r="41" spans="2:10" ht="12.75" customHeight="1" x14ac:dyDescent="0.25">
      <c r="B41" s="43"/>
      <c r="C41" s="82" t="s">
        <v>79</v>
      </c>
      <c r="D41" s="82"/>
      <c r="E41" s="82"/>
      <c r="F41" s="82"/>
      <c r="G41" s="82"/>
      <c r="H41" s="82"/>
      <c r="I41" s="82"/>
      <c r="J41" s="44"/>
    </row>
    <row r="42" spans="2:10" ht="18.75" customHeight="1" thickBot="1" x14ac:dyDescent="0.3">
      <c r="B42" s="64"/>
      <c r="C42" s="65"/>
      <c r="D42" s="65"/>
      <c r="E42" s="65"/>
      <c r="F42" s="65"/>
      <c r="G42" s="65"/>
      <c r="H42" s="65"/>
      <c r="I42" s="65"/>
      <c r="J42" s="6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8" zoomScale="84" zoomScaleNormal="84" zoomScaleSheetLayoutView="100" workbookViewId="0">
      <selection activeCell="C10" sqref="C10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74" t="s">
        <v>80</v>
      </c>
      <c r="E2" s="75"/>
      <c r="F2" s="75"/>
      <c r="G2" s="75"/>
      <c r="H2" s="75"/>
      <c r="I2" s="76"/>
      <c r="J2" s="80" t="s">
        <v>57</v>
      </c>
    </row>
    <row r="3" spans="2:10" ht="15.75" customHeight="1" thickBot="1" x14ac:dyDescent="0.3">
      <c r="B3" s="28"/>
      <c r="C3" s="29"/>
      <c r="D3" s="77"/>
      <c r="E3" s="78"/>
      <c r="F3" s="78"/>
      <c r="G3" s="78"/>
      <c r="H3" s="78"/>
      <c r="I3" s="79"/>
      <c r="J3" s="81"/>
    </row>
    <row r="4" spans="2:10" ht="13" x14ac:dyDescent="0.25">
      <c r="B4" s="28"/>
      <c r="C4" s="29"/>
      <c r="E4" s="31"/>
      <c r="F4" s="31"/>
      <c r="G4" s="31"/>
      <c r="H4" s="31"/>
      <c r="I4" s="32"/>
      <c r="J4" s="33"/>
    </row>
    <row r="5" spans="2:10" ht="13" x14ac:dyDescent="0.25">
      <c r="B5" s="28"/>
      <c r="C5" s="29"/>
      <c r="D5" s="83" t="s">
        <v>81</v>
      </c>
      <c r="E5" s="84"/>
      <c r="F5" s="84"/>
      <c r="G5" s="84"/>
      <c r="H5" s="84"/>
      <c r="I5" s="85"/>
      <c r="J5" s="36" t="s">
        <v>82</v>
      </c>
    </row>
    <row r="6" spans="2:10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0" x14ac:dyDescent="0.25">
      <c r="B7" s="43"/>
      <c r="J7" s="44"/>
    </row>
    <row r="8" spans="2:10" x14ac:dyDescent="0.25">
      <c r="B8" s="43"/>
      <c r="J8" s="44"/>
    </row>
    <row r="9" spans="2:10" ht="13" x14ac:dyDescent="0.3">
      <c r="B9" s="43"/>
      <c r="C9" s="45" t="str">
        <f ca="1">+CONCATENATE("Santiago de Cali, ",TEXT(TODAY(),"MMMM DD YYYY"))</f>
        <v>Santiago de Cali, agosto 16 2024</v>
      </c>
      <c r="D9" s="47"/>
      <c r="E9" s="46"/>
      <c r="J9" s="44"/>
    </row>
    <row r="10" spans="2:10" ht="13" x14ac:dyDescent="0.3">
      <c r="B10" s="43"/>
      <c r="C10" s="45"/>
      <c r="J10" s="44"/>
    </row>
    <row r="11" spans="2:10" ht="13" x14ac:dyDescent="0.3">
      <c r="B11" s="43"/>
      <c r="C11" s="45" t="str">
        <f>+'FOR-CSA-018'!C12</f>
        <v>Señores : CRUZ ROJA COLOMBIANA</v>
      </c>
      <c r="J11" s="44"/>
    </row>
    <row r="12" spans="2:10" ht="13" x14ac:dyDescent="0.3">
      <c r="B12" s="43"/>
      <c r="C12" s="45" t="str">
        <f>+'FOR-CSA-018'!C13</f>
        <v>NIT: 890306215</v>
      </c>
      <c r="J12" s="44"/>
    </row>
    <row r="13" spans="2:10" x14ac:dyDescent="0.25">
      <c r="B13" s="43"/>
      <c r="J13" s="44"/>
    </row>
    <row r="14" spans="2:10" x14ac:dyDescent="0.25">
      <c r="B14" s="43"/>
      <c r="C14" s="25" t="s">
        <v>83</v>
      </c>
      <c r="J14" s="44"/>
    </row>
    <row r="15" spans="2:10" x14ac:dyDescent="0.25">
      <c r="B15" s="43"/>
      <c r="C15" s="48"/>
      <c r="J15" s="44"/>
    </row>
    <row r="16" spans="2:10" ht="13" x14ac:dyDescent="0.3">
      <c r="B16" s="43"/>
      <c r="C16" s="67"/>
      <c r="D16" s="46"/>
      <c r="H16" s="68" t="s">
        <v>84</v>
      </c>
      <c r="I16" s="68" t="s">
        <v>85</v>
      </c>
      <c r="J16" s="44"/>
    </row>
    <row r="17" spans="2:10" ht="13" x14ac:dyDescent="0.3">
      <c r="B17" s="43"/>
      <c r="C17" s="45" t="s">
        <v>62</v>
      </c>
      <c r="D17" s="45"/>
      <c r="E17" s="45"/>
      <c r="F17" s="45"/>
      <c r="H17" s="49">
        <f>+SUM(H18:H21)</f>
        <v>2</v>
      </c>
      <c r="I17" s="69">
        <f>+SUM(I18:I21)</f>
        <v>20500</v>
      </c>
      <c r="J17" s="44"/>
    </row>
    <row r="18" spans="2:10" x14ac:dyDescent="0.25">
      <c r="B18" s="43"/>
      <c r="C18" s="25" t="s">
        <v>63</v>
      </c>
      <c r="H18" s="70">
        <f>+'FOR-CSA-018'!H19</f>
        <v>0</v>
      </c>
      <c r="I18" s="71">
        <f>+'FOR-CSA-018'!I19</f>
        <v>0</v>
      </c>
      <c r="J18" s="44"/>
    </row>
    <row r="19" spans="2:10" x14ac:dyDescent="0.25">
      <c r="B19" s="43"/>
      <c r="C19" s="25" t="s">
        <v>64</v>
      </c>
      <c r="H19" s="70">
        <f>+'FOR-CSA-018'!H20</f>
        <v>0</v>
      </c>
      <c r="I19" s="71">
        <f>+'FOR-CSA-018'!I20</f>
        <v>0</v>
      </c>
      <c r="J19" s="44"/>
    </row>
    <row r="20" spans="2:10" x14ac:dyDescent="0.25">
      <c r="B20" s="43"/>
      <c r="C20" s="25" t="s">
        <v>66</v>
      </c>
      <c r="H20" s="70">
        <f>+'FOR-CSA-018'!H22</f>
        <v>0</v>
      </c>
      <c r="I20" s="71">
        <f>+'FOR-CSA-018'!I22</f>
        <v>0</v>
      </c>
      <c r="J20" s="44"/>
    </row>
    <row r="21" spans="2:10" x14ac:dyDescent="0.25">
      <c r="B21" s="43"/>
      <c r="C21" s="25" t="s">
        <v>86</v>
      </c>
      <c r="H21" s="70">
        <f>+'FOR-CSA-018'!H24</f>
        <v>2</v>
      </c>
      <c r="I21" s="71">
        <f>+'FOR-CSA-018'!I24</f>
        <v>20500</v>
      </c>
      <c r="J21" s="44"/>
    </row>
    <row r="22" spans="2:10" ht="13" x14ac:dyDescent="0.3">
      <c r="B22" s="43"/>
      <c r="C22" s="45" t="s">
        <v>87</v>
      </c>
      <c r="D22" s="45"/>
      <c r="E22" s="45"/>
      <c r="F22" s="45"/>
      <c r="H22" s="49">
        <f>SUM(H18:H21)</f>
        <v>2</v>
      </c>
      <c r="I22" s="69">
        <f>+SUBTOTAL(9,I18:I21)</f>
        <v>20500</v>
      </c>
      <c r="J22" s="44"/>
    </row>
    <row r="23" spans="2:10" ht="13.5" thickBot="1" x14ac:dyDescent="0.35">
      <c r="B23" s="43"/>
      <c r="C23" s="45"/>
      <c r="D23" s="45"/>
      <c r="H23" s="72"/>
      <c r="I23" s="73"/>
      <c r="J23" s="44"/>
    </row>
    <row r="24" spans="2:10" ht="13.5" thickTop="1" x14ac:dyDescent="0.3">
      <c r="B24" s="43"/>
      <c r="C24" s="45"/>
      <c r="D24" s="45"/>
      <c r="H24" s="60"/>
      <c r="I24" s="54"/>
      <c r="J24" s="44"/>
    </row>
    <row r="25" spans="2:10" ht="13" x14ac:dyDescent="0.3">
      <c r="B25" s="43"/>
      <c r="C25" s="45"/>
      <c r="D25" s="45"/>
      <c r="H25" s="60"/>
      <c r="I25" s="54"/>
      <c r="J25" s="44"/>
    </row>
    <row r="26" spans="2:10" ht="13" x14ac:dyDescent="0.3">
      <c r="B26" s="43"/>
      <c r="C26" s="45"/>
      <c r="D26" s="45"/>
      <c r="H26" s="60"/>
      <c r="I26" s="54"/>
      <c r="J26" s="44"/>
    </row>
    <row r="27" spans="2:10" x14ac:dyDescent="0.25">
      <c r="B27" s="43"/>
      <c r="G27" s="60"/>
      <c r="H27" s="60"/>
      <c r="I27" s="60"/>
      <c r="J27" s="44"/>
    </row>
    <row r="28" spans="2:10" ht="13.5" thickBot="1" x14ac:dyDescent="0.35">
      <c r="B28" s="43"/>
      <c r="C28" s="61" t="str">
        <f>+'FOR-CSA-018'!C37</f>
        <v>Diana Marcela Mosquera</v>
      </c>
      <c r="D28" s="61"/>
      <c r="G28" s="61" t="s">
        <v>76</v>
      </c>
      <c r="H28" s="62"/>
      <c r="I28" s="60"/>
      <c r="J28" s="44"/>
    </row>
    <row r="29" spans="2:10" ht="13" x14ac:dyDescent="0.3">
      <c r="B29" s="43"/>
      <c r="C29" s="63" t="str">
        <f>+'FOR-CSA-018'!C38</f>
        <v>Tesorería y cartera</v>
      </c>
      <c r="D29" s="63"/>
      <c r="G29" s="63" t="s">
        <v>88</v>
      </c>
      <c r="H29" s="60"/>
      <c r="I29" s="60"/>
      <c r="J29" s="44"/>
    </row>
    <row r="30" spans="2:10" ht="18.75" customHeight="1" thickBot="1" x14ac:dyDescent="0.3">
      <c r="B30" s="64"/>
      <c r="C30" s="65"/>
      <c r="D30" s="65"/>
      <c r="E30" s="65"/>
      <c r="F30" s="65"/>
      <c r="G30" s="62"/>
      <c r="H30" s="62"/>
      <c r="I30" s="62"/>
      <c r="J30" s="6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Cuentas Por Cobrar</dc:creator>
  <cp:lastModifiedBy>Juan Camilo Paez Ramirez</cp:lastModifiedBy>
  <cp:lastPrinted>2024-08-16T14:06:47Z</cp:lastPrinted>
  <dcterms:created xsi:type="dcterms:W3CDTF">2024-07-22T14:58:38Z</dcterms:created>
  <dcterms:modified xsi:type="dcterms:W3CDTF">2024-08-16T19:55:11Z</dcterms:modified>
</cp:coreProperties>
</file>